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525" yWindow="3885" windowWidth="20115" windowHeight="3495" tabRatio="715" activeTab="2"/>
  </bookViews>
  <sheets>
    <sheet name="Lissage J+9" sheetId="5" r:id="rId1"/>
    <sheet name="Sequence J+3 Firm" sheetId="73" r:id="rId2"/>
    <sheet name="TCD SSAR" sheetId="74" r:id="rId3"/>
  </sheets>
  <definedNames>
    <definedName name="_xlnm._FilterDatabase" localSheetId="0" hidden="1">'Lissage J+9'!$B$1:$AL$1</definedName>
    <definedName name="_xlnm._FilterDatabase" localSheetId="1" hidden="1">'Sequence J+3 Firm'!$A$1:$AI$1</definedName>
  </definedNames>
  <calcPr calcId="145621" iterateDelta="252"/>
  <pivotCaches>
    <pivotCache cacheId="0" r:id="rId4"/>
  </pivotCaches>
</workbook>
</file>

<file path=xl/calcChain.xml><?xml version="1.0" encoding="utf-8"?>
<calcChain xmlns="http://schemas.openxmlformats.org/spreadsheetml/2006/main">
  <c r="AI444" i="5" l="1"/>
  <c r="AI384" i="5"/>
  <c r="AI355" i="73" l="1"/>
  <c r="AI356" i="73"/>
  <c r="AI357" i="73"/>
  <c r="AI358" i="73"/>
  <c r="AI359" i="73"/>
  <c r="AI360" i="73"/>
  <c r="AI361" i="73"/>
  <c r="AI362" i="73"/>
  <c r="AI363" i="73"/>
  <c r="AI364" i="73"/>
  <c r="AI365" i="73"/>
  <c r="AI366" i="73"/>
  <c r="AI367" i="73"/>
  <c r="AI368" i="73"/>
  <c r="AI369" i="73"/>
  <c r="AI370" i="73"/>
  <c r="AI371" i="73"/>
  <c r="AI372" i="73"/>
  <c r="AI373" i="73"/>
  <c r="AI374" i="73"/>
  <c r="AI375" i="73"/>
  <c r="AI376" i="73"/>
  <c r="AI377" i="73"/>
  <c r="AI378" i="73"/>
  <c r="AI379" i="73"/>
  <c r="AI380" i="73"/>
  <c r="AI381" i="73"/>
  <c r="AI382" i="73"/>
  <c r="AI383" i="73"/>
  <c r="AI384" i="73"/>
  <c r="AI385" i="73"/>
  <c r="AI386" i="73"/>
  <c r="AI387" i="73"/>
  <c r="AI388" i="73"/>
  <c r="AI389" i="73"/>
  <c r="AI390" i="73"/>
  <c r="AI391" i="73"/>
  <c r="AI392" i="73"/>
  <c r="AI393" i="73"/>
  <c r="AI394" i="73"/>
  <c r="AI395" i="73"/>
  <c r="AI396" i="73"/>
  <c r="AI397" i="73"/>
  <c r="AI398" i="73"/>
  <c r="AI399" i="73"/>
  <c r="AI400" i="73"/>
  <c r="AI401" i="73"/>
  <c r="AI402" i="73"/>
  <c r="AI403" i="73"/>
  <c r="AI404" i="73"/>
  <c r="AI405" i="73"/>
  <c r="AI406" i="73"/>
  <c r="AI407" i="73"/>
  <c r="AI408" i="73"/>
  <c r="AI409" i="73"/>
  <c r="AI410" i="73"/>
  <c r="AI411" i="73"/>
  <c r="AI412" i="73"/>
  <c r="AI413" i="73"/>
  <c r="AI414" i="73"/>
  <c r="AI415" i="73"/>
  <c r="AI416" i="73"/>
  <c r="AI417" i="73"/>
  <c r="AI418" i="73"/>
  <c r="AI419" i="73"/>
  <c r="AI420" i="73"/>
  <c r="AI421" i="73"/>
  <c r="AI422" i="73"/>
  <c r="AI423" i="73"/>
  <c r="AI424" i="73"/>
  <c r="AI425" i="73"/>
  <c r="AI426" i="73"/>
  <c r="AI427" i="73"/>
  <c r="AI428" i="73"/>
  <c r="AI429" i="73"/>
  <c r="AI430" i="73"/>
  <c r="AI431" i="73"/>
  <c r="AI432" i="73"/>
  <c r="AI433" i="73"/>
  <c r="AI434" i="73"/>
  <c r="AI435" i="73"/>
  <c r="AI436" i="73"/>
  <c r="AI437" i="73"/>
  <c r="AI438" i="73"/>
  <c r="AI439" i="73"/>
  <c r="AI440" i="73"/>
  <c r="AI441" i="73"/>
  <c r="AI442" i="73"/>
  <c r="AI443" i="73"/>
  <c r="AI444" i="73"/>
  <c r="AI445" i="73"/>
  <c r="AI446" i="73"/>
  <c r="AI447" i="73"/>
  <c r="AI448" i="73"/>
  <c r="AI449" i="73"/>
  <c r="AI450" i="73"/>
  <c r="AI451" i="73"/>
  <c r="AI452" i="73"/>
  <c r="AI453" i="73"/>
  <c r="AI454" i="73"/>
  <c r="AI455" i="73"/>
  <c r="AI456" i="73"/>
  <c r="AI457" i="73"/>
  <c r="AI458" i="73"/>
  <c r="AI459" i="73"/>
  <c r="AI460" i="73"/>
  <c r="AI461" i="73"/>
  <c r="AI462" i="73"/>
  <c r="AI463" i="73"/>
  <c r="AI464" i="73"/>
  <c r="AI465" i="73"/>
  <c r="AI466" i="73"/>
  <c r="AI467" i="73"/>
  <c r="AI468" i="73"/>
  <c r="AI469" i="73"/>
  <c r="AI470" i="73"/>
  <c r="AI471" i="73"/>
  <c r="AI472" i="73"/>
  <c r="AI473" i="73"/>
  <c r="AI474" i="73"/>
  <c r="AI475" i="73"/>
  <c r="AI476" i="73"/>
  <c r="AI477" i="73"/>
  <c r="AI478" i="73"/>
  <c r="AI479" i="73"/>
  <c r="AI480" i="73"/>
  <c r="AI481" i="73"/>
  <c r="AI482" i="73"/>
  <c r="AI483" i="73"/>
  <c r="AI484" i="73"/>
  <c r="AI485" i="73"/>
  <c r="AI486" i="73"/>
  <c r="AI487" i="73"/>
  <c r="AI488" i="73"/>
  <c r="AI489" i="73"/>
  <c r="AI490" i="73"/>
  <c r="AI491" i="73"/>
  <c r="AI492" i="73"/>
  <c r="AI493" i="73"/>
  <c r="AI494" i="73"/>
  <c r="AI495" i="73"/>
  <c r="AI496" i="73"/>
  <c r="AI497" i="73"/>
  <c r="AI498" i="73"/>
  <c r="AI499" i="73"/>
  <c r="AI500" i="73"/>
  <c r="AI501" i="73"/>
  <c r="AI502" i="73"/>
  <c r="AI503" i="73"/>
  <c r="AI504" i="73"/>
  <c r="AI505" i="73"/>
  <c r="AI506" i="73"/>
  <c r="AI507" i="73"/>
  <c r="AI508" i="73"/>
  <c r="AI509" i="73"/>
  <c r="AI510" i="73"/>
  <c r="AI511" i="73"/>
  <c r="AI512" i="73"/>
  <c r="AI513" i="73"/>
  <c r="AI514" i="73"/>
  <c r="AI515" i="73"/>
  <c r="AI516" i="73"/>
  <c r="AI517" i="73"/>
  <c r="AI518" i="73"/>
  <c r="AI519" i="73"/>
  <c r="AI520" i="73"/>
  <c r="AI521" i="73"/>
  <c r="AI522" i="73"/>
  <c r="AI523" i="73"/>
  <c r="AI524" i="73"/>
  <c r="AI525" i="73"/>
  <c r="AI526" i="73"/>
  <c r="AI527" i="73"/>
  <c r="AI528" i="73"/>
  <c r="AI529" i="73"/>
  <c r="AI530" i="73"/>
  <c r="AI531" i="73"/>
  <c r="AI532" i="73"/>
  <c r="AI533" i="73"/>
  <c r="AI534" i="73"/>
  <c r="AI535" i="73"/>
  <c r="AI536" i="73"/>
  <c r="AI537" i="73"/>
  <c r="AI538" i="73"/>
  <c r="AI539" i="73"/>
  <c r="AI540" i="73"/>
  <c r="AI541" i="73"/>
  <c r="AI542" i="73"/>
  <c r="AI543" i="73"/>
  <c r="AI544" i="73"/>
  <c r="AI545" i="73"/>
  <c r="AI546" i="73"/>
  <c r="AI547" i="73"/>
  <c r="AH355" i="73"/>
  <c r="AH356" i="73"/>
  <c r="AH357" i="73"/>
  <c r="AH358" i="73"/>
  <c r="AH359" i="73"/>
  <c r="AH360" i="73"/>
  <c r="AH361" i="73"/>
  <c r="AH362" i="73"/>
  <c r="AH363" i="73"/>
  <c r="AH364" i="73"/>
  <c r="AH365" i="73"/>
  <c r="AH366" i="73"/>
  <c r="AH367" i="73"/>
  <c r="AH368" i="73"/>
  <c r="AH369" i="73"/>
  <c r="AH370" i="73"/>
  <c r="AH371" i="73"/>
  <c r="AH372" i="73"/>
  <c r="AH373" i="73"/>
  <c r="AH374" i="73"/>
  <c r="AH375" i="73"/>
  <c r="AH376" i="73"/>
  <c r="AH377" i="73"/>
  <c r="AH378" i="73"/>
  <c r="AH379" i="73"/>
  <c r="AH380" i="73"/>
  <c r="AH381" i="73"/>
  <c r="AH382" i="73"/>
  <c r="AH383" i="73"/>
  <c r="AH384" i="73"/>
  <c r="AH385" i="73"/>
  <c r="AH386" i="73"/>
  <c r="AH387" i="73"/>
  <c r="AH388" i="73"/>
  <c r="AH389" i="73"/>
  <c r="AH390" i="73"/>
  <c r="AH391" i="73"/>
  <c r="AH392" i="73"/>
  <c r="AH393" i="73"/>
  <c r="AH394" i="73"/>
  <c r="AH395" i="73"/>
  <c r="AH396" i="73"/>
  <c r="AH397" i="73"/>
  <c r="AH398" i="73"/>
  <c r="AH399" i="73"/>
  <c r="AH400" i="73"/>
  <c r="AH401" i="73"/>
  <c r="AH402" i="73"/>
  <c r="AH403" i="73"/>
  <c r="AH404" i="73"/>
  <c r="AH405" i="73"/>
  <c r="AH406" i="73"/>
  <c r="AH407" i="73"/>
  <c r="AH408" i="73"/>
  <c r="AH409" i="73"/>
  <c r="AH410" i="73"/>
  <c r="AH411" i="73"/>
  <c r="AH412" i="73"/>
  <c r="AH413" i="73"/>
  <c r="AH414" i="73"/>
  <c r="AH415" i="73"/>
  <c r="AH416" i="73"/>
  <c r="AH417" i="73"/>
  <c r="AH418" i="73"/>
  <c r="AH419" i="73"/>
  <c r="AH420" i="73"/>
  <c r="AH421" i="73"/>
  <c r="AH422" i="73"/>
  <c r="AH423" i="73"/>
  <c r="AH424" i="73"/>
  <c r="AH425" i="73"/>
  <c r="AH426" i="73"/>
  <c r="AH427" i="73"/>
  <c r="AH428" i="73"/>
  <c r="AH429" i="73"/>
  <c r="AH430" i="73"/>
  <c r="AH431" i="73"/>
  <c r="AH432" i="73"/>
  <c r="AH433" i="73"/>
  <c r="AH434" i="73"/>
  <c r="AH435" i="73"/>
  <c r="AH436" i="73"/>
  <c r="AH437" i="73"/>
  <c r="AH438" i="73"/>
  <c r="AH439" i="73"/>
  <c r="AH440" i="73"/>
  <c r="AH441" i="73"/>
  <c r="AH442" i="73"/>
  <c r="AH443" i="73"/>
  <c r="AH444" i="73"/>
  <c r="AH445" i="73"/>
  <c r="AH446" i="73"/>
  <c r="AH447" i="73"/>
  <c r="AH448" i="73"/>
  <c r="AH449" i="73"/>
  <c r="AH450" i="73"/>
  <c r="AH451" i="73"/>
  <c r="AH452" i="73"/>
  <c r="AH453" i="73"/>
  <c r="AH454" i="73"/>
  <c r="AH455" i="73"/>
  <c r="AH456" i="73"/>
  <c r="AH457" i="73"/>
  <c r="AH458" i="73"/>
  <c r="AH459" i="73"/>
  <c r="AH460" i="73"/>
  <c r="AH461" i="73"/>
  <c r="AH462" i="73"/>
  <c r="AH463" i="73"/>
  <c r="AH464" i="73"/>
  <c r="AH465" i="73"/>
  <c r="AH466" i="73"/>
  <c r="AH467" i="73"/>
  <c r="AH468" i="73"/>
  <c r="AH469" i="73"/>
  <c r="AH470" i="73"/>
  <c r="AH471" i="73"/>
  <c r="AH472" i="73"/>
  <c r="AH473" i="73"/>
  <c r="AH474" i="73"/>
  <c r="AH475" i="73"/>
  <c r="AH476" i="73"/>
  <c r="AH477" i="73"/>
  <c r="AH478" i="73"/>
  <c r="AH479" i="73"/>
  <c r="AH480" i="73"/>
  <c r="AH481" i="73"/>
  <c r="AH482" i="73"/>
  <c r="AH483" i="73"/>
  <c r="AH484" i="73"/>
  <c r="AH485" i="73"/>
  <c r="AH486" i="73"/>
  <c r="AH487" i="73"/>
  <c r="AH488" i="73"/>
  <c r="AH489" i="73"/>
  <c r="AH490" i="73"/>
  <c r="AH491" i="73"/>
  <c r="AH492" i="73"/>
  <c r="AH493" i="73"/>
  <c r="AH494" i="73"/>
  <c r="AH495" i="73"/>
  <c r="AH496" i="73"/>
  <c r="AH497" i="73"/>
  <c r="AH498" i="73"/>
  <c r="AH499" i="73"/>
  <c r="AH500" i="73"/>
  <c r="AH501" i="73"/>
  <c r="AH502" i="73"/>
  <c r="AH503" i="73"/>
  <c r="AH504" i="73"/>
  <c r="AH505" i="73"/>
  <c r="AH506" i="73"/>
  <c r="AH507" i="73"/>
  <c r="AH508" i="73"/>
  <c r="AH509" i="73"/>
  <c r="AH510" i="73"/>
  <c r="AH511" i="73"/>
  <c r="AH512" i="73"/>
  <c r="AH513" i="73"/>
  <c r="AH514" i="73"/>
  <c r="AH515" i="73"/>
  <c r="AH516" i="73"/>
  <c r="AH517" i="73"/>
  <c r="AH518" i="73"/>
  <c r="AH519" i="73"/>
  <c r="AH520" i="73"/>
  <c r="AH521" i="73"/>
  <c r="AH522" i="73"/>
  <c r="AH523" i="73"/>
  <c r="AH524" i="73"/>
  <c r="AH525" i="73"/>
  <c r="AH526" i="73"/>
  <c r="AH527" i="73"/>
  <c r="AH528" i="73"/>
  <c r="AH529" i="73"/>
  <c r="AH530" i="73"/>
  <c r="AH531" i="73"/>
  <c r="AH532" i="73"/>
  <c r="AH533" i="73"/>
  <c r="AH534" i="73"/>
  <c r="AH535" i="73"/>
  <c r="AH536" i="73"/>
  <c r="AH537" i="73"/>
  <c r="AH538" i="73"/>
  <c r="AH539" i="73"/>
  <c r="AH540" i="73"/>
  <c r="AH541" i="73"/>
  <c r="AH542" i="73"/>
  <c r="AH543" i="73"/>
  <c r="AH544" i="73"/>
  <c r="AH545" i="73"/>
  <c r="AH546" i="73"/>
  <c r="AH547" i="73"/>
  <c r="A355" i="73"/>
  <c r="A356" i="73"/>
  <c r="A357" i="73"/>
  <c r="A358" i="73"/>
  <c r="A359" i="73"/>
  <c r="A360" i="73"/>
  <c r="A361" i="73"/>
  <c r="A362" i="73"/>
  <c r="A363" i="73"/>
  <c r="A364" i="73"/>
  <c r="A365" i="73"/>
  <c r="A366" i="73"/>
  <c r="A367" i="73"/>
  <c r="A368" i="73"/>
  <c r="A369" i="73"/>
  <c r="A370" i="73"/>
  <c r="A371" i="73"/>
  <c r="A372" i="73"/>
  <c r="A373" i="73"/>
  <c r="A374" i="73"/>
  <c r="A375" i="73"/>
  <c r="A376" i="73"/>
  <c r="A377" i="73"/>
  <c r="A378" i="73"/>
  <c r="A379" i="73"/>
  <c r="A380" i="73"/>
  <c r="A381" i="73"/>
  <c r="A382" i="73"/>
  <c r="A383" i="73"/>
  <c r="A384" i="73"/>
  <c r="A385" i="73"/>
  <c r="A386" i="73"/>
  <c r="A387" i="73"/>
  <c r="A388" i="73"/>
  <c r="A389" i="73"/>
  <c r="A390" i="73"/>
  <c r="A391" i="73"/>
  <c r="A392" i="73"/>
  <c r="A393" i="73"/>
  <c r="A394" i="73"/>
  <c r="A395" i="73"/>
  <c r="A396" i="73"/>
  <c r="A397" i="73"/>
  <c r="A398" i="73"/>
  <c r="A399" i="73"/>
  <c r="A400" i="73"/>
  <c r="A401" i="73"/>
  <c r="A402" i="73"/>
  <c r="A403" i="73"/>
  <c r="A404" i="73"/>
  <c r="A405" i="73"/>
  <c r="A406" i="73"/>
  <c r="A407" i="73"/>
  <c r="A408" i="73"/>
  <c r="A409" i="73"/>
  <c r="A410" i="73"/>
  <c r="A411" i="73"/>
  <c r="A412" i="73"/>
  <c r="A413" i="73"/>
  <c r="A414" i="73"/>
  <c r="A415" i="73"/>
  <c r="A416" i="73"/>
  <c r="A417" i="73"/>
  <c r="A418" i="73"/>
  <c r="A419" i="73"/>
  <c r="A420" i="73"/>
  <c r="A421" i="73"/>
  <c r="A422" i="73"/>
  <c r="A423" i="73"/>
  <c r="A424" i="73"/>
  <c r="A425" i="73"/>
  <c r="A426" i="73"/>
  <c r="A427" i="73"/>
  <c r="A428" i="73"/>
  <c r="A429" i="73"/>
  <c r="A430" i="73"/>
  <c r="A431" i="73"/>
  <c r="A432" i="73"/>
  <c r="A433" i="73"/>
  <c r="A434" i="73"/>
  <c r="A435" i="73"/>
  <c r="A436" i="73"/>
  <c r="A437" i="73"/>
  <c r="A438" i="73"/>
  <c r="A439" i="73"/>
  <c r="A440" i="73"/>
  <c r="A441" i="73"/>
  <c r="A442" i="73"/>
  <c r="A443" i="73"/>
  <c r="A444" i="73"/>
  <c r="A445" i="73"/>
  <c r="A446" i="73"/>
  <c r="A447" i="73"/>
  <c r="A448" i="73"/>
  <c r="A449" i="73"/>
  <c r="A450" i="73"/>
  <c r="A451" i="73"/>
  <c r="A452" i="73"/>
  <c r="A453" i="73"/>
  <c r="A454" i="73"/>
  <c r="A455" i="73"/>
  <c r="A456" i="73"/>
  <c r="A457" i="73"/>
  <c r="A458" i="73"/>
  <c r="A459" i="73"/>
  <c r="A460" i="73"/>
  <c r="A461" i="73"/>
  <c r="A462" i="73"/>
  <c r="A463" i="73"/>
  <c r="A464" i="73"/>
  <c r="A465" i="73"/>
  <c r="A466" i="73"/>
  <c r="A467" i="73"/>
  <c r="A468" i="73"/>
  <c r="A469" i="73"/>
  <c r="A470" i="73"/>
  <c r="A471" i="73"/>
  <c r="A472" i="73"/>
  <c r="A473" i="73"/>
  <c r="A474" i="73"/>
  <c r="A475" i="73"/>
  <c r="A476" i="73"/>
  <c r="A477" i="73"/>
  <c r="A478" i="73"/>
  <c r="A479" i="73"/>
  <c r="A480" i="73"/>
  <c r="A481" i="73"/>
  <c r="A482" i="73"/>
  <c r="A483" i="73"/>
  <c r="A484" i="73"/>
  <c r="A485" i="73"/>
  <c r="A486" i="73"/>
  <c r="A487" i="73"/>
  <c r="A488" i="73"/>
  <c r="A489" i="73"/>
  <c r="A490" i="73"/>
  <c r="A491" i="73"/>
  <c r="A492" i="73"/>
  <c r="A493" i="73"/>
  <c r="A494" i="73"/>
  <c r="A495" i="73"/>
  <c r="A496" i="73"/>
  <c r="A497" i="73"/>
  <c r="A498" i="73"/>
  <c r="A499" i="73"/>
  <c r="A500" i="73"/>
  <c r="A501" i="73"/>
  <c r="A502" i="73"/>
  <c r="A503" i="73"/>
  <c r="A504" i="73"/>
  <c r="A505" i="73"/>
  <c r="A506" i="73"/>
  <c r="A507" i="73"/>
  <c r="A508" i="73"/>
  <c r="A509" i="73"/>
  <c r="A510" i="73"/>
  <c r="A511" i="73"/>
  <c r="A512" i="73"/>
  <c r="A513" i="73"/>
  <c r="A514" i="73"/>
  <c r="A515" i="73"/>
  <c r="A516" i="73"/>
  <c r="A517" i="73"/>
  <c r="A518" i="73"/>
  <c r="A519" i="73"/>
  <c r="A520" i="73"/>
  <c r="A521" i="73"/>
  <c r="A522" i="73"/>
  <c r="A523" i="73"/>
  <c r="A524" i="73"/>
  <c r="A525" i="73"/>
  <c r="A526" i="73"/>
  <c r="A527" i="73"/>
  <c r="A528" i="73"/>
  <c r="A529" i="73"/>
  <c r="A530" i="73"/>
  <c r="A531" i="73"/>
  <c r="A532" i="73"/>
  <c r="A533" i="73"/>
  <c r="A534" i="73"/>
  <c r="A535" i="73"/>
  <c r="A536" i="73"/>
  <c r="A537" i="73"/>
  <c r="A538" i="73"/>
  <c r="A539" i="73"/>
  <c r="A540" i="73"/>
  <c r="A541" i="73"/>
  <c r="A542" i="73"/>
  <c r="A543" i="73"/>
  <c r="A544" i="73"/>
  <c r="A545" i="73"/>
  <c r="A546" i="73"/>
  <c r="A547" i="73"/>
  <c r="AM353" i="5" l="1"/>
  <c r="AM354" i="5"/>
  <c r="AM355" i="5"/>
  <c r="AM356" i="5"/>
  <c r="AM357" i="5"/>
  <c r="AM358" i="5"/>
  <c r="AM359" i="5"/>
  <c r="AM360" i="5"/>
  <c r="AM361" i="5"/>
  <c r="AM362" i="5"/>
  <c r="AM363" i="5"/>
  <c r="AM364" i="5"/>
  <c r="AM365" i="5"/>
  <c r="AM366" i="5"/>
  <c r="AM367" i="5"/>
  <c r="AM368" i="5"/>
  <c r="AM369" i="5"/>
  <c r="AM370" i="5"/>
  <c r="AM371" i="5"/>
  <c r="AM372" i="5"/>
  <c r="AM373" i="5"/>
  <c r="AM374" i="5"/>
  <c r="AM375" i="5"/>
  <c r="AM376" i="5"/>
  <c r="AM377" i="5"/>
  <c r="AM378" i="5"/>
  <c r="AM379" i="5"/>
  <c r="AM380" i="5"/>
  <c r="AM381" i="5"/>
  <c r="AM382" i="5"/>
  <c r="AM383" i="5"/>
  <c r="AM384" i="5"/>
  <c r="AM385" i="5"/>
  <c r="AM386" i="5"/>
  <c r="AM387" i="5"/>
  <c r="AM388" i="5"/>
  <c r="AM389" i="5"/>
  <c r="AM390" i="5"/>
  <c r="AM391" i="5"/>
  <c r="AM392" i="5"/>
  <c r="AM393" i="5"/>
  <c r="AM394" i="5"/>
  <c r="AM395" i="5"/>
  <c r="AM396" i="5"/>
  <c r="AM397" i="5"/>
  <c r="AM398" i="5"/>
  <c r="AM399" i="5"/>
  <c r="AM400" i="5"/>
  <c r="AM401" i="5"/>
  <c r="AM402" i="5"/>
  <c r="AM403" i="5"/>
  <c r="AM404" i="5"/>
  <c r="AM405" i="5"/>
  <c r="AM406" i="5"/>
  <c r="AM407" i="5"/>
  <c r="AM408" i="5"/>
  <c r="AM409" i="5"/>
  <c r="AM410" i="5"/>
  <c r="AM411" i="5"/>
  <c r="AM412" i="5"/>
  <c r="AM413" i="5"/>
  <c r="AM414" i="5"/>
  <c r="AM415" i="5"/>
  <c r="AM416" i="5"/>
  <c r="AM417" i="5"/>
  <c r="AM418" i="5"/>
  <c r="AM419" i="5"/>
  <c r="AM420" i="5"/>
  <c r="AM421" i="5"/>
  <c r="AM422" i="5"/>
  <c r="AM423" i="5"/>
  <c r="AM424" i="5"/>
  <c r="AM425" i="5"/>
  <c r="AM426" i="5"/>
  <c r="AM427" i="5"/>
  <c r="AM428" i="5"/>
  <c r="AM429" i="5"/>
  <c r="AM430" i="5"/>
  <c r="AM431" i="5"/>
  <c r="AM432" i="5"/>
  <c r="AM433" i="5"/>
  <c r="AM434" i="5"/>
  <c r="AM435" i="5"/>
  <c r="AM436" i="5"/>
  <c r="AM437" i="5"/>
  <c r="AM438" i="5"/>
  <c r="AM439" i="5"/>
  <c r="AM440" i="5"/>
  <c r="AM441" i="5"/>
  <c r="AM442" i="5"/>
  <c r="AM443" i="5"/>
  <c r="AM444" i="5"/>
  <c r="AM445" i="5"/>
  <c r="AM446" i="5"/>
  <c r="AM447" i="5"/>
  <c r="AM448" i="5"/>
  <c r="AM449" i="5"/>
  <c r="AM450" i="5"/>
  <c r="AM451" i="5"/>
  <c r="AM452" i="5"/>
  <c r="AM453" i="5"/>
  <c r="AM454" i="5"/>
  <c r="AM455" i="5"/>
  <c r="AM456" i="5"/>
  <c r="AM457" i="5"/>
  <c r="AM458" i="5"/>
  <c r="AM459" i="5"/>
  <c r="AM460" i="5"/>
  <c r="AM461" i="5"/>
  <c r="AM462" i="5"/>
  <c r="AM463" i="5"/>
  <c r="AM464" i="5"/>
  <c r="AM465" i="5"/>
  <c r="AM466" i="5"/>
  <c r="AM467" i="5"/>
  <c r="AM468" i="5"/>
  <c r="AM469" i="5"/>
  <c r="AM470" i="5"/>
  <c r="AM471" i="5"/>
  <c r="AM472" i="5"/>
  <c r="AM473" i="5"/>
  <c r="AM474" i="5"/>
  <c r="AM475" i="5"/>
  <c r="AM476" i="5"/>
  <c r="AM477" i="5"/>
  <c r="AM478" i="5"/>
  <c r="AM479" i="5"/>
  <c r="AM480" i="5"/>
  <c r="AM481" i="5"/>
  <c r="AM482" i="5"/>
  <c r="AM483" i="5"/>
  <c r="AM484" i="5"/>
  <c r="AM485" i="5"/>
  <c r="AM486" i="5"/>
  <c r="AM487" i="5"/>
  <c r="AM488" i="5"/>
  <c r="AM489" i="5"/>
  <c r="AM490" i="5"/>
  <c r="AM491" i="5"/>
  <c r="AM492" i="5"/>
  <c r="AM493" i="5"/>
  <c r="AM494" i="5"/>
  <c r="AM495" i="5"/>
  <c r="AM496" i="5"/>
  <c r="AM497" i="5"/>
  <c r="AM498" i="5"/>
  <c r="AM499" i="5"/>
  <c r="AM500" i="5"/>
  <c r="AM501" i="5"/>
  <c r="AM502" i="5"/>
  <c r="AM503" i="5"/>
  <c r="AM504" i="5"/>
  <c r="AM505" i="5"/>
  <c r="AM506" i="5"/>
  <c r="AM507" i="5"/>
  <c r="AM508" i="5"/>
  <c r="AM509" i="5"/>
  <c r="AM510" i="5"/>
  <c r="AM511" i="5"/>
  <c r="AM512" i="5"/>
  <c r="AM513" i="5"/>
  <c r="AM514" i="5"/>
  <c r="AM515" i="5"/>
  <c r="AM516" i="5"/>
  <c r="AM517" i="5"/>
  <c r="AM518" i="5"/>
  <c r="AM519" i="5"/>
  <c r="AM520" i="5"/>
  <c r="AM521" i="5"/>
  <c r="AM522" i="5"/>
  <c r="AM523" i="5"/>
  <c r="AM524" i="5"/>
  <c r="AM525" i="5"/>
  <c r="AM526" i="5"/>
  <c r="AM527" i="5"/>
  <c r="AM528" i="5"/>
  <c r="AM529" i="5"/>
  <c r="AM530" i="5"/>
  <c r="AM531" i="5"/>
  <c r="AM532" i="5"/>
  <c r="AM533" i="5"/>
  <c r="AM534" i="5"/>
  <c r="AM535" i="5"/>
  <c r="AM536" i="5"/>
  <c r="AM537" i="5"/>
  <c r="AM538" i="5"/>
  <c r="AM539" i="5"/>
  <c r="AM540" i="5"/>
  <c r="AM541" i="5"/>
  <c r="AM542" i="5"/>
  <c r="AM543" i="5"/>
  <c r="AM544" i="5"/>
  <c r="AM545" i="5"/>
  <c r="AM546" i="5"/>
  <c r="AM547" i="5"/>
  <c r="AM548" i="5"/>
  <c r="AM549" i="5"/>
  <c r="AM550" i="5"/>
  <c r="AM551" i="5"/>
  <c r="AM552" i="5"/>
  <c r="AM553" i="5"/>
  <c r="AL353" i="5"/>
  <c r="AL354" i="5"/>
  <c r="AL355" i="5"/>
  <c r="AL356" i="5"/>
  <c r="AL357" i="5"/>
  <c r="AL358" i="5"/>
  <c r="AL359" i="5"/>
  <c r="AL360" i="5"/>
  <c r="AL361" i="5"/>
  <c r="AL362" i="5"/>
  <c r="AL363" i="5"/>
  <c r="AL364" i="5"/>
  <c r="AL365" i="5"/>
  <c r="AL366" i="5"/>
  <c r="AL367" i="5"/>
  <c r="AL368" i="5"/>
  <c r="AL369" i="5"/>
  <c r="AL370" i="5"/>
  <c r="AL371" i="5"/>
  <c r="AL372" i="5"/>
  <c r="AL373" i="5"/>
  <c r="AL374" i="5"/>
  <c r="AL375" i="5"/>
  <c r="AL376" i="5"/>
  <c r="AL377" i="5"/>
  <c r="AL378" i="5"/>
  <c r="AL379" i="5"/>
  <c r="AL380" i="5"/>
  <c r="AL381" i="5"/>
  <c r="AL382" i="5"/>
  <c r="AL383" i="5"/>
  <c r="AL384" i="5"/>
  <c r="AL385" i="5"/>
  <c r="AL386" i="5"/>
  <c r="AL387" i="5"/>
  <c r="AL388" i="5"/>
  <c r="AL389" i="5"/>
  <c r="AL390" i="5"/>
  <c r="AL391" i="5"/>
  <c r="AL392" i="5"/>
  <c r="AL393" i="5"/>
  <c r="AL394" i="5"/>
  <c r="AL395" i="5"/>
  <c r="AL396" i="5"/>
  <c r="AL397" i="5"/>
  <c r="AL398" i="5"/>
  <c r="AL399" i="5"/>
  <c r="AL400" i="5"/>
  <c r="AL401" i="5"/>
  <c r="AL402" i="5"/>
  <c r="AL403" i="5"/>
  <c r="AL404" i="5"/>
  <c r="AL405" i="5"/>
  <c r="AL406" i="5"/>
  <c r="AL407" i="5"/>
  <c r="AL408" i="5"/>
  <c r="AL409" i="5"/>
  <c r="AL410" i="5"/>
  <c r="AL411" i="5"/>
  <c r="AL412" i="5"/>
  <c r="AL413" i="5"/>
  <c r="AL414" i="5"/>
  <c r="AL415" i="5"/>
  <c r="AL416" i="5"/>
  <c r="AL417" i="5"/>
  <c r="AL418" i="5"/>
  <c r="AL419" i="5"/>
  <c r="AL420" i="5"/>
  <c r="AL421" i="5"/>
  <c r="AL422" i="5"/>
  <c r="AL423" i="5"/>
  <c r="AL424" i="5"/>
  <c r="AL425" i="5"/>
  <c r="AL426" i="5"/>
  <c r="AL427" i="5"/>
  <c r="AL428" i="5"/>
  <c r="AL429" i="5"/>
  <c r="AL430" i="5"/>
  <c r="AL431" i="5"/>
  <c r="AL432" i="5"/>
  <c r="AL433" i="5"/>
  <c r="AL434" i="5"/>
  <c r="AL435" i="5"/>
  <c r="AL436" i="5"/>
  <c r="AL437" i="5"/>
  <c r="AL438" i="5"/>
  <c r="AL439" i="5"/>
  <c r="AL440" i="5"/>
  <c r="AL441" i="5"/>
  <c r="AL442" i="5"/>
  <c r="AL443" i="5"/>
  <c r="AL444" i="5"/>
  <c r="AL445" i="5"/>
  <c r="AL446" i="5"/>
  <c r="AL447" i="5"/>
  <c r="AL448" i="5"/>
  <c r="AL449" i="5"/>
  <c r="AL450" i="5"/>
  <c r="AL451" i="5"/>
  <c r="AL452" i="5"/>
  <c r="AL453" i="5"/>
  <c r="AL454" i="5"/>
  <c r="AL455" i="5"/>
  <c r="AL456" i="5"/>
  <c r="AL457" i="5"/>
  <c r="AL458" i="5"/>
  <c r="AL459" i="5"/>
  <c r="AL460" i="5"/>
  <c r="AL461" i="5"/>
  <c r="AL462" i="5"/>
  <c r="AL463" i="5"/>
  <c r="AL464" i="5"/>
  <c r="AL465" i="5"/>
  <c r="AL466" i="5"/>
  <c r="AL467" i="5"/>
  <c r="AL468" i="5"/>
  <c r="AL469" i="5"/>
  <c r="AL470" i="5"/>
  <c r="AL471" i="5"/>
  <c r="AL472" i="5"/>
  <c r="AL473" i="5"/>
  <c r="AL474" i="5"/>
  <c r="AL475" i="5"/>
  <c r="AL476" i="5"/>
  <c r="AL477" i="5"/>
  <c r="AL478" i="5"/>
  <c r="AL479" i="5"/>
  <c r="AL480" i="5"/>
  <c r="AL481" i="5"/>
  <c r="AL482" i="5"/>
  <c r="AL483" i="5"/>
  <c r="AL484" i="5"/>
  <c r="AL485" i="5"/>
  <c r="AL486" i="5"/>
  <c r="AL487" i="5"/>
  <c r="AL488" i="5"/>
  <c r="AL489" i="5"/>
  <c r="AL490" i="5"/>
  <c r="AL491" i="5"/>
  <c r="AL492" i="5"/>
  <c r="AL493" i="5"/>
  <c r="AL494" i="5"/>
  <c r="AL495" i="5"/>
  <c r="AL496" i="5"/>
  <c r="AL497" i="5"/>
  <c r="AL498" i="5"/>
  <c r="AL499" i="5"/>
  <c r="AL500" i="5"/>
  <c r="AL501" i="5"/>
  <c r="AL502" i="5"/>
  <c r="AL503" i="5"/>
  <c r="AL504" i="5"/>
  <c r="AL505" i="5"/>
  <c r="AL506" i="5"/>
  <c r="AL507" i="5"/>
  <c r="AL508" i="5"/>
  <c r="AL509" i="5"/>
  <c r="AL510" i="5"/>
  <c r="AL511" i="5"/>
  <c r="AL512" i="5"/>
  <c r="AL513" i="5"/>
  <c r="AL514" i="5"/>
  <c r="AL515" i="5"/>
  <c r="AL516" i="5"/>
  <c r="AL517" i="5"/>
  <c r="AL518" i="5"/>
  <c r="AL519" i="5"/>
  <c r="AL520" i="5"/>
  <c r="AL521" i="5"/>
  <c r="AL522" i="5"/>
  <c r="AL523" i="5"/>
  <c r="AL524" i="5"/>
  <c r="AL525" i="5"/>
  <c r="AL526" i="5"/>
  <c r="AL527" i="5"/>
  <c r="AL528" i="5"/>
  <c r="AL529" i="5"/>
  <c r="AL530" i="5"/>
  <c r="AL531" i="5"/>
  <c r="AL532" i="5"/>
  <c r="AL533" i="5"/>
  <c r="AL534" i="5"/>
  <c r="AL535" i="5"/>
  <c r="AL536" i="5"/>
  <c r="AL537" i="5"/>
  <c r="AL538" i="5"/>
  <c r="AL539" i="5"/>
  <c r="AL540" i="5"/>
  <c r="AL541" i="5"/>
  <c r="AL542" i="5"/>
  <c r="AL543" i="5"/>
  <c r="AL544" i="5"/>
  <c r="AL545" i="5"/>
  <c r="AL546" i="5"/>
  <c r="AL547" i="5"/>
  <c r="AL548" i="5"/>
  <c r="AL549" i="5"/>
  <c r="AL550" i="5"/>
  <c r="AL551" i="5"/>
  <c r="AL552" i="5"/>
  <c r="AL553" i="5"/>
  <c r="AH354" i="5"/>
  <c r="AH355" i="5"/>
  <c r="AH356" i="5"/>
  <c r="AH357" i="5"/>
  <c r="AH358" i="5"/>
  <c r="AH359" i="5"/>
  <c r="AH360" i="5"/>
  <c r="AH361" i="5"/>
  <c r="AH362" i="5"/>
  <c r="AH363" i="5"/>
  <c r="AH364" i="5"/>
  <c r="AH365" i="5"/>
  <c r="AH366" i="5"/>
  <c r="AH367" i="5"/>
  <c r="AH368" i="5"/>
  <c r="AH369" i="5"/>
  <c r="AH370" i="5"/>
  <c r="AH371" i="5"/>
  <c r="AH372" i="5"/>
  <c r="AH373" i="5"/>
  <c r="AH374" i="5"/>
  <c r="AH375" i="5"/>
  <c r="AH376" i="5"/>
  <c r="AH377" i="5"/>
  <c r="AH378" i="5"/>
  <c r="AH379" i="5"/>
  <c r="AH380" i="5"/>
  <c r="AH381" i="5"/>
  <c r="AH382" i="5"/>
  <c r="AH383" i="5"/>
  <c r="AH384" i="5"/>
  <c r="AH385" i="5"/>
  <c r="AH386" i="5"/>
  <c r="AH387" i="5"/>
  <c r="AH388" i="5"/>
  <c r="AH389" i="5"/>
  <c r="AH390" i="5"/>
  <c r="AH391" i="5"/>
  <c r="AH392" i="5"/>
  <c r="AH393" i="5"/>
  <c r="AH394" i="5"/>
  <c r="AH395" i="5"/>
  <c r="AH396" i="5"/>
  <c r="AH397" i="5"/>
  <c r="AH398" i="5"/>
  <c r="AH399" i="5"/>
  <c r="AH400" i="5"/>
  <c r="AH401" i="5"/>
  <c r="AH402" i="5"/>
  <c r="AH403" i="5"/>
  <c r="AH404" i="5"/>
  <c r="AH405" i="5"/>
  <c r="AH406" i="5"/>
  <c r="AH407" i="5"/>
  <c r="AH408" i="5"/>
  <c r="AH409" i="5"/>
  <c r="AH410" i="5"/>
  <c r="AH411" i="5"/>
  <c r="AH412" i="5"/>
  <c r="AH413" i="5"/>
  <c r="AH414" i="5"/>
  <c r="AH415" i="5"/>
  <c r="AH416" i="5"/>
  <c r="AH417" i="5"/>
  <c r="AH418" i="5"/>
  <c r="AH419" i="5"/>
  <c r="AH420" i="5"/>
  <c r="AH421" i="5"/>
  <c r="AH422" i="5"/>
  <c r="AH423" i="5"/>
  <c r="AH424" i="5"/>
  <c r="AH425" i="5"/>
  <c r="AH426" i="5"/>
  <c r="AH427" i="5"/>
  <c r="AH428" i="5"/>
  <c r="AH429" i="5"/>
  <c r="AH430" i="5"/>
  <c r="AH431" i="5"/>
  <c r="AH432" i="5"/>
  <c r="AH433" i="5"/>
  <c r="AH434" i="5"/>
  <c r="AH435" i="5"/>
  <c r="AH436" i="5"/>
  <c r="AH437" i="5"/>
  <c r="AH438" i="5"/>
  <c r="AH439" i="5"/>
  <c r="AH440" i="5"/>
  <c r="AH441" i="5"/>
  <c r="AH442" i="5"/>
  <c r="AH443" i="5"/>
  <c r="AH444" i="5"/>
  <c r="AH445" i="5"/>
  <c r="AH446" i="5"/>
  <c r="AH447" i="5"/>
  <c r="AH448" i="5"/>
  <c r="AH449" i="5"/>
  <c r="AH450" i="5"/>
  <c r="AH451" i="5"/>
  <c r="AH452" i="5"/>
  <c r="AH453" i="5"/>
  <c r="AH454" i="5"/>
  <c r="AH455" i="5"/>
  <c r="AH456" i="5"/>
  <c r="AH457" i="5"/>
  <c r="AH458" i="5"/>
  <c r="AH459" i="5"/>
  <c r="AH460" i="5"/>
  <c r="AH461" i="5"/>
  <c r="AH462" i="5"/>
  <c r="AH463" i="5"/>
  <c r="AH464" i="5"/>
  <c r="AH465" i="5"/>
  <c r="AH466" i="5"/>
  <c r="AH467" i="5"/>
  <c r="AH468" i="5"/>
  <c r="AH469" i="5"/>
  <c r="AH470" i="5"/>
  <c r="AH471" i="5"/>
  <c r="AH472" i="5"/>
  <c r="AH473" i="5"/>
  <c r="AH474" i="5"/>
  <c r="AH475" i="5"/>
  <c r="AH476" i="5"/>
  <c r="AH477" i="5"/>
  <c r="AH478" i="5"/>
  <c r="AH479" i="5"/>
  <c r="AH480" i="5"/>
  <c r="AH481" i="5"/>
  <c r="AH482" i="5"/>
  <c r="AH483" i="5"/>
  <c r="AH484" i="5"/>
  <c r="AH485" i="5"/>
  <c r="AH486" i="5"/>
  <c r="AH487" i="5"/>
  <c r="AH488" i="5"/>
  <c r="AH489" i="5"/>
  <c r="AH490" i="5"/>
  <c r="AH491" i="5"/>
  <c r="AH492" i="5"/>
  <c r="AH493" i="5"/>
  <c r="AH494" i="5"/>
  <c r="AH495" i="5"/>
  <c r="AH496" i="5"/>
  <c r="AH497" i="5"/>
  <c r="AH498" i="5"/>
  <c r="AH499" i="5"/>
  <c r="AH500" i="5"/>
  <c r="AH501" i="5"/>
  <c r="AH502" i="5"/>
  <c r="AH503" i="5"/>
  <c r="AH504" i="5"/>
  <c r="AH505" i="5"/>
  <c r="AH506" i="5"/>
  <c r="AH507" i="5"/>
  <c r="AH508" i="5"/>
  <c r="AH509" i="5"/>
  <c r="AH510" i="5"/>
  <c r="AH511" i="5"/>
  <c r="AH512" i="5"/>
  <c r="AH513" i="5"/>
  <c r="AH514" i="5"/>
  <c r="AH515" i="5"/>
  <c r="AH516" i="5"/>
  <c r="AH517" i="5"/>
  <c r="AH518" i="5"/>
  <c r="AH519" i="5"/>
  <c r="AH520" i="5"/>
  <c r="AH521" i="5"/>
  <c r="AH522" i="5"/>
  <c r="AH523" i="5"/>
  <c r="AH524" i="5"/>
  <c r="AH525" i="5"/>
  <c r="AH526" i="5"/>
  <c r="AH527" i="5"/>
  <c r="AH528" i="5"/>
  <c r="AH529" i="5"/>
  <c r="AH530" i="5"/>
  <c r="AH531" i="5"/>
  <c r="AH532" i="5"/>
  <c r="AH533" i="5"/>
  <c r="AH534" i="5"/>
  <c r="AH535" i="5"/>
  <c r="AH536" i="5"/>
  <c r="AH537" i="5"/>
  <c r="AH538" i="5"/>
  <c r="AH539" i="5"/>
  <c r="AH540" i="5"/>
  <c r="AH541" i="5"/>
  <c r="AH542" i="5"/>
  <c r="AH543" i="5"/>
  <c r="AH544" i="5"/>
  <c r="AH545" i="5"/>
  <c r="AH546" i="5"/>
  <c r="AH547" i="5"/>
  <c r="AH548" i="5"/>
  <c r="AH549" i="5"/>
  <c r="AH550" i="5"/>
  <c r="AH551" i="5"/>
  <c r="AH552" i="5"/>
  <c r="AH553" i="5"/>
  <c r="AH353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I164" i="73" l="1"/>
  <c r="AI165" i="73"/>
  <c r="AI166" i="73"/>
  <c r="AI167" i="73"/>
  <c r="AI168" i="73"/>
  <c r="AI169" i="73"/>
  <c r="AI170" i="73"/>
  <c r="AI171" i="73"/>
  <c r="AI172" i="73"/>
  <c r="AI173" i="73"/>
  <c r="AI174" i="73"/>
  <c r="AI175" i="73"/>
  <c r="AI176" i="73"/>
  <c r="AI177" i="73"/>
  <c r="AI178" i="73"/>
  <c r="AI179" i="73"/>
  <c r="AI180" i="73"/>
  <c r="AI181" i="73"/>
  <c r="AI182" i="73"/>
  <c r="AI183" i="73"/>
  <c r="AI184" i="73"/>
  <c r="AI185" i="73"/>
  <c r="AI186" i="73"/>
  <c r="AI187" i="73"/>
  <c r="AI188" i="73"/>
  <c r="AI189" i="73"/>
  <c r="AI190" i="73"/>
  <c r="AI191" i="73"/>
  <c r="AI192" i="73"/>
  <c r="AI193" i="73"/>
  <c r="AI194" i="73"/>
  <c r="AI195" i="73"/>
  <c r="AI196" i="73"/>
  <c r="AI197" i="73"/>
  <c r="AI198" i="73"/>
  <c r="AI199" i="73"/>
  <c r="AI200" i="73"/>
  <c r="AI201" i="73"/>
  <c r="AI202" i="73"/>
  <c r="AI203" i="73"/>
  <c r="AI204" i="73"/>
  <c r="AI205" i="73"/>
  <c r="AI206" i="73"/>
  <c r="AI207" i="73"/>
  <c r="AI208" i="73"/>
  <c r="AI209" i="73"/>
  <c r="AI210" i="73"/>
  <c r="AI211" i="73"/>
  <c r="AI212" i="73"/>
  <c r="AI213" i="73"/>
  <c r="AI214" i="73"/>
  <c r="AI215" i="73"/>
  <c r="AI216" i="73"/>
  <c r="AI217" i="73"/>
  <c r="AI218" i="73"/>
  <c r="AI219" i="73"/>
  <c r="AI220" i="73"/>
  <c r="AI221" i="73"/>
  <c r="AI222" i="73"/>
  <c r="AI223" i="73"/>
  <c r="AI224" i="73"/>
  <c r="AI225" i="73"/>
  <c r="AI226" i="73"/>
  <c r="AI227" i="73"/>
  <c r="AI228" i="73"/>
  <c r="AI229" i="73"/>
  <c r="AI230" i="73"/>
  <c r="AI231" i="73"/>
  <c r="AI232" i="73"/>
  <c r="AI233" i="73"/>
  <c r="AI234" i="73"/>
  <c r="AI235" i="73"/>
  <c r="AI236" i="73"/>
  <c r="AI237" i="73"/>
  <c r="AI238" i="73"/>
  <c r="AI239" i="73"/>
  <c r="AI240" i="73"/>
  <c r="AI241" i="73"/>
  <c r="AI242" i="73"/>
  <c r="AI243" i="73"/>
  <c r="AI244" i="73"/>
  <c r="AI245" i="73"/>
  <c r="AI246" i="73"/>
  <c r="AI247" i="73"/>
  <c r="AI248" i="73"/>
  <c r="AI249" i="73"/>
  <c r="AI250" i="73"/>
  <c r="AI251" i="73"/>
  <c r="AI252" i="73"/>
  <c r="AI253" i="73"/>
  <c r="AI254" i="73"/>
  <c r="AI255" i="73"/>
  <c r="AI256" i="73"/>
  <c r="AI257" i="73"/>
  <c r="AI258" i="73"/>
  <c r="AI259" i="73"/>
  <c r="AI260" i="73"/>
  <c r="AI261" i="73"/>
  <c r="AI262" i="73"/>
  <c r="AI263" i="73"/>
  <c r="AI264" i="73"/>
  <c r="AI265" i="73"/>
  <c r="AI266" i="73"/>
  <c r="AI267" i="73"/>
  <c r="AI268" i="73"/>
  <c r="AI269" i="73"/>
  <c r="AI270" i="73"/>
  <c r="AI271" i="73"/>
  <c r="AI272" i="73"/>
  <c r="AI273" i="73"/>
  <c r="AI274" i="73"/>
  <c r="AI275" i="73"/>
  <c r="AI276" i="73"/>
  <c r="AI277" i="73"/>
  <c r="AI278" i="73"/>
  <c r="AI279" i="73"/>
  <c r="AI280" i="73"/>
  <c r="AI281" i="73"/>
  <c r="AI282" i="73"/>
  <c r="AI283" i="73"/>
  <c r="AI284" i="73"/>
  <c r="AI285" i="73"/>
  <c r="AI286" i="73"/>
  <c r="AI287" i="73"/>
  <c r="AI288" i="73"/>
  <c r="AI289" i="73"/>
  <c r="AI290" i="73"/>
  <c r="AI291" i="73"/>
  <c r="AI292" i="73"/>
  <c r="AI293" i="73"/>
  <c r="AI294" i="73"/>
  <c r="AI295" i="73"/>
  <c r="AI296" i="73"/>
  <c r="AI297" i="73"/>
  <c r="AI298" i="73"/>
  <c r="AI299" i="73"/>
  <c r="AI300" i="73"/>
  <c r="AI301" i="73"/>
  <c r="AI302" i="73"/>
  <c r="AI303" i="73"/>
  <c r="AI304" i="73"/>
  <c r="AI305" i="73"/>
  <c r="AI306" i="73"/>
  <c r="AI307" i="73"/>
  <c r="AI308" i="73"/>
  <c r="AI309" i="73"/>
  <c r="AI310" i="73"/>
  <c r="AI311" i="73"/>
  <c r="AI312" i="73"/>
  <c r="AI313" i="73"/>
  <c r="AI314" i="73"/>
  <c r="AI315" i="73"/>
  <c r="AI316" i="73"/>
  <c r="AI317" i="73"/>
  <c r="AI318" i="73"/>
  <c r="AI319" i="73"/>
  <c r="AI320" i="73"/>
  <c r="AI321" i="73"/>
  <c r="AI322" i="73"/>
  <c r="AI323" i="73"/>
  <c r="AI324" i="73"/>
  <c r="AI325" i="73"/>
  <c r="AI326" i="73"/>
  <c r="AI327" i="73"/>
  <c r="AI328" i="73"/>
  <c r="AI329" i="73"/>
  <c r="AI330" i="73"/>
  <c r="AI331" i="73"/>
  <c r="AI332" i="73"/>
  <c r="AI333" i="73"/>
  <c r="AI334" i="73"/>
  <c r="AI335" i="73"/>
  <c r="AI336" i="73"/>
  <c r="AI337" i="73"/>
  <c r="AI338" i="73"/>
  <c r="AI339" i="73"/>
  <c r="AI340" i="73"/>
  <c r="AI341" i="73"/>
  <c r="AI342" i="73"/>
  <c r="AI343" i="73"/>
  <c r="AI344" i="73"/>
  <c r="AI345" i="73"/>
  <c r="AI346" i="73"/>
  <c r="AI347" i="73"/>
  <c r="AI348" i="73"/>
  <c r="AI349" i="73"/>
  <c r="AI350" i="73"/>
  <c r="AI351" i="73"/>
  <c r="AI352" i="73"/>
  <c r="AI353" i="73"/>
  <c r="AI354" i="73"/>
  <c r="AH164" i="73"/>
  <c r="AH165" i="73"/>
  <c r="AH166" i="73"/>
  <c r="AH167" i="73"/>
  <c r="AH168" i="73"/>
  <c r="AH169" i="73"/>
  <c r="AH170" i="73"/>
  <c r="AH171" i="73"/>
  <c r="AH172" i="73"/>
  <c r="AH173" i="73"/>
  <c r="AH174" i="73"/>
  <c r="AH175" i="73"/>
  <c r="AH176" i="73"/>
  <c r="AH177" i="73"/>
  <c r="AH178" i="73"/>
  <c r="AH179" i="73"/>
  <c r="AH180" i="73"/>
  <c r="AH181" i="73"/>
  <c r="AH182" i="73"/>
  <c r="AH183" i="73"/>
  <c r="AH184" i="73"/>
  <c r="AH185" i="73"/>
  <c r="AH186" i="73"/>
  <c r="AH187" i="73"/>
  <c r="AH188" i="73"/>
  <c r="AH189" i="73"/>
  <c r="AH190" i="73"/>
  <c r="AH191" i="73"/>
  <c r="AH192" i="73"/>
  <c r="AH193" i="73"/>
  <c r="AH194" i="73"/>
  <c r="AH195" i="73"/>
  <c r="AH196" i="73"/>
  <c r="AH197" i="73"/>
  <c r="AH198" i="73"/>
  <c r="AH199" i="73"/>
  <c r="AH200" i="73"/>
  <c r="AH201" i="73"/>
  <c r="AH202" i="73"/>
  <c r="AH203" i="73"/>
  <c r="AH204" i="73"/>
  <c r="AH205" i="73"/>
  <c r="AH206" i="73"/>
  <c r="AH207" i="73"/>
  <c r="AH208" i="73"/>
  <c r="AH209" i="73"/>
  <c r="AH210" i="73"/>
  <c r="AH211" i="73"/>
  <c r="AH212" i="73"/>
  <c r="AH213" i="73"/>
  <c r="AH214" i="73"/>
  <c r="AH215" i="73"/>
  <c r="AH216" i="73"/>
  <c r="AH217" i="73"/>
  <c r="AH218" i="73"/>
  <c r="AH219" i="73"/>
  <c r="AH220" i="73"/>
  <c r="AH221" i="73"/>
  <c r="AH222" i="73"/>
  <c r="AH223" i="73"/>
  <c r="AH224" i="73"/>
  <c r="AH225" i="73"/>
  <c r="AH226" i="73"/>
  <c r="AH227" i="73"/>
  <c r="AH228" i="73"/>
  <c r="AH229" i="73"/>
  <c r="AH230" i="73"/>
  <c r="AH231" i="73"/>
  <c r="AH232" i="73"/>
  <c r="AH233" i="73"/>
  <c r="AH234" i="73"/>
  <c r="AH235" i="73"/>
  <c r="AH236" i="73"/>
  <c r="AH237" i="73"/>
  <c r="AH238" i="73"/>
  <c r="AH239" i="73"/>
  <c r="AH240" i="73"/>
  <c r="AH241" i="73"/>
  <c r="AH242" i="73"/>
  <c r="AH243" i="73"/>
  <c r="AH244" i="73"/>
  <c r="AH245" i="73"/>
  <c r="AH246" i="73"/>
  <c r="AH247" i="73"/>
  <c r="AH248" i="73"/>
  <c r="AH249" i="73"/>
  <c r="AH250" i="73"/>
  <c r="AH251" i="73"/>
  <c r="AH252" i="73"/>
  <c r="AH253" i="73"/>
  <c r="AH254" i="73"/>
  <c r="AH255" i="73"/>
  <c r="AH256" i="73"/>
  <c r="AH257" i="73"/>
  <c r="AH258" i="73"/>
  <c r="AH259" i="73"/>
  <c r="AH260" i="73"/>
  <c r="AH261" i="73"/>
  <c r="AH262" i="73"/>
  <c r="AH263" i="73"/>
  <c r="AH264" i="73"/>
  <c r="AH265" i="73"/>
  <c r="AH266" i="73"/>
  <c r="AH267" i="73"/>
  <c r="AH268" i="73"/>
  <c r="AH269" i="73"/>
  <c r="AH270" i="73"/>
  <c r="AH271" i="73"/>
  <c r="AH272" i="73"/>
  <c r="AH273" i="73"/>
  <c r="AH274" i="73"/>
  <c r="AH275" i="73"/>
  <c r="AH276" i="73"/>
  <c r="AH277" i="73"/>
  <c r="AH278" i="73"/>
  <c r="AH279" i="73"/>
  <c r="AH280" i="73"/>
  <c r="AH281" i="73"/>
  <c r="AH282" i="73"/>
  <c r="AH283" i="73"/>
  <c r="AH284" i="73"/>
  <c r="AH285" i="73"/>
  <c r="AH286" i="73"/>
  <c r="AH287" i="73"/>
  <c r="AH288" i="73"/>
  <c r="AH289" i="73"/>
  <c r="AH290" i="73"/>
  <c r="AH291" i="73"/>
  <c r="AH292" i="73"/>
  <c r="AH293" i="73"/>
  <c r="AH294" i="73"/>
  <c r="AH295" i="73"/>
  <c r="AH296" i="73"/>
  <c r="AH297" i="73"/>
  <c r="AH298" i="73"/>
  <c r="AH299" i="73"/>
  <c r="AH300" i="73"/>
  <c r="AH301" i="73"/>
  <c r="AH302" i="73"/>
  <c r="AH303" i="73"/>
  <c r="AH304" i="73"/>
  <c r="AH305" i="73"/>
  <c r="AH306" i="73"/>
  <c r="AH307" i="73"/>
  <c r="AH308" i="73"/>
  <c r="AH309" i="73"/>
  <c r="AH310" i="73"/>
  <c r="AH311" i="73"/>
  <c r="AH312" i="73"/>
  <c r="AH313" i="73"/>
  <c r="AH314" i="73"/>
  <c r="AH315" i="73"/>
  <c r="AH316" i="73"/>
  <c r="AH317" i="73"/>
  <c r="AH318" i="73"/>
  <c r="AH319" i="73"/>
  <c r="AH320" i="73"/>
  <c r="AH321" i="73"/>
  <c r="AH322" i="73"/>
  <c r="AH323" i="73"/>
  <c r="AH324" i="73"/>
  <c r="AH325" i="73"/>
  <c r="AH326" i="73"/>
  <c r="AH327" i="73"/>
  <c r="AH328" i="73"/>
  <c r="AH329" i="73"/>
  <c r="AH330" i="73"/>
  <c r="AH331" i="73"/>
  <c r="AH332" i="73"/>
  <c r="AH333" i="73"/>
  <c r="AH334" i="73"/>
  <c r="AH335" i="73"/>
  <c r="AH336" i="73"/>
  <c r="AH337" i="73"/>
  <c r="AH338" i="73"/>
  <c r="AH339" i="73"/>
  <c r="AH340" i="73"/>
  <c r="AH341" i="73"/>
  <c r="AH342" i="73"/>
  <c r="AH343" i="73"/>
  <c r="AH344" i="73"/>
  <c r="AH345" i="73"/>
  <c r="AH346" i="73"/>
  <c r="AH347" i="73"/>
  <c r="AH348" i="73"/>
  <c r="AH349" i="73"/>
  <c r="AH350" i="73"/>
  <c r="AH351" i="73"/>
  <c r="AH352" i="73"/>
  <c r="AH353" i="73"/>
  <c r="AH354" i="73"/>
  <c r="A165" i="73"/>
  <c r="A166" i="73"/>
  <c r="A167" i="73"/>
  <c r="A168" i="73"/>
  <c r="A169" i="73"/>
  <c r="A170" i="73"/>
  <c r="A171" i="73"/>
  <c r="A172" i="73"/>
  <c r="A173" i="73"/>
  <c r="A174" i="73"/>
  <c r="A175" i="73"/>
  <c r="A176" i="73"/>
  <c r="A177" i="73"/>
  <c r="A178" i="73"/>
  <c r="A179" i="73"/>
  <c r="A180" i="73"/>
  <c r="A181" i="73"/>
  <c r="A182" i="73"/>
  <c r="A183" i="73"/>
  <c r="A184" i="73"/>
  <c r="A185" i="73"/>
  <c r="A186" i="73"/>
  <c r="A187" i="73"/>
  <c r="A188" i="73"/>
  <c r="A189" i="73"/>
  <c r="A190" i="73"/>
  <c r="A191" i="73"/>
  <c r="A192" i="73"/>
  <c r="A193" i="73"/>
  <c r="A194" i="73"/>
  <c r="A195" i="73"/>
  <c r="A196" i="73"/>
  <c r="A197" i="73"/>
  <c r="A198" i="73"/>
  <c r="A199" i="73"/>
  <c r="A200" i="73"/>
  <c r="A201" i="73"/>
  <c r="A202" i="73"/>
  <c r="A203" i="73"/>
  <c r="A204" i="73"/>
  <c r="A205" i="73"/>
  <c r="A206" i="73"/>
  <c r="A207" i="73"/>
  <c r="A208" i="73"/>
  <c r="A209" i="73"/>
  <c r="A210" i="73"/>
  <c r="A211" i="73"/>
  <c r="A212" i="73"/>
  <c r="A213" i="73"/>
  <c r="A214" i="73"/>
  <c r="A215" i="73"/>
  <c r="A216" i="73"/>
  <c r="A217" i="73"/>
  <c r="A218" i="73"/>
  <c r="A219" i="73"/>
  <c r="A220" i="73"/>
  <c r="A221" i="73"/>
  <c r="A222" i="73"/>
  <c r="A223" i="73"/>
  <c r="A224" i="73"/>
  <c r="A225" i="73"/>
  <c r="A226" i="73"/>
  <c r="A227" i="73"/>
  <c r="A228" i="73"/>
  <c r="A229" i="73"/>
  <c r="A230" i="73"/>
  <c r="A231" i="73"/>
  <c r="A232" i="73"/>
  <c r="A233" i="73"/>
  <c r="A234" i="73"/>
  <c r="A235" i="73"/>
  <c r="A236" i="73"/>
  <c r="A237" i="73"/>
  <c r="A238" i="73"/>
  <c r="A239" i="73"/>
  <c r="A240" i="73"/>
  <c r="A241" i="73"/>
  <c r="A242" i="73"/>
  <c r="A243" i="73"/>
  <c r="A244" i="73"/>
  <c r="A245" i="73"/>
  <c r="A246" i="73"/>
  <c r="A247" i="73"/>
  <c r="A248" i="73"/>
  <c r="A249" i="73"/>
  <c r="A250" i="73"/>
  <c r="A251" i="73"/>
  <c r="A252" i="73"/>
  <c r="A253" i="73"/>
  <c r="A254" i="73"/>
  <c r="A255" i="73"/>
  <c r="A256" i="73"/>
  <c r="A257" i="73"/>
  <c r="A258" i="73"/>
  <c r="A259" i="73"/>
  <c r="A260" i="73"/>
  <c r="A261" i="73"/>
  <c r="A262" i="73"/>
  <c r="A263" i="73"/>
  <c r="A264" i="73"/>
  <c r="A265" i="73"/>
  <c r="A266" i="73"/>
  <c r="A267" i="73"/>
  <c r="A268" i="73"/>
  <c r="A269" i="73"/>
  <c r="A270" i="73"/>
  <c r="A271" i="73"/>
  <c r="A272" i="73"/>
  <c r="A273" i="73"/>
  <c r="A274" i="73"/>
  <c r="A275" i="73"/>
  <c r="A276" i="73"/>
  <c r="A277" i="73"/>
  <c r="A278" i="73"/>
  <c r="A279" i="73"/>
  <c r="A280" i="73"/>
  <c r="A281" i="73"/>
  <c r="A282" i="73"/>
  <c r="A283" i="73"/>
  <c r="A284" i="73"/>
  <c r="A285" i="73"/>
  <c r="A286" i="73"/>
  <c r="A287" i="73"/>
  <c r="A288" i="73"/>
  <c r="A289" i="73"/>
  <c r="A290" i="73"/>
  <c r="A291" i="73"/>
  <c r="A292" i="73"/>
  <c r="A293" i="73"/>
  <c r="A294" i="73"/>
  <c r="A295" i="73"/>
  <c r="A296" i="73"/>
  <c r="A297" i="73"/>
  <c r="A298" i="73"/>
  <c r="A299" i="73"/>
  <c r="A300" i="73"/>
  <c r="A301" i="73"/>
  <c r="A302" i="73"/>
  <c r="A303" i="73"/>
  <c r="A304" i="73"/>
  <c r="A305" i="73"/>
  <c r="A306" i="73"/>
  <c r="A307" i="73"/>
  <c r="A308" i="73"/>
  <c r="A309" i="73"/>
  <c r="A310" i="73"/>
  <c r="A311" i="73"/>
  <c r="A312" i="73"/>
  <c r="A313" i="73"/>
  <c r="A314" i="73"/>
  <c r="A315" i="73"/>
  <c r="A316" i="73"/>
  <c r="A317" i="73"/>
  <c r="A318" i="73"/>
  <c r="A319" i="73"/>
  <c r="A320" i="73"/>
  <c r="A321" i="73"/>
  <c r="A322" i="73"/>
  <c r="A323" i="73"/>
  <c r="A324" i="73"/>
  <c r="A325" i="73"/>
  <c r="A326" i="73"/>
  <c r="A327" i="73"/>
  <c r="A328" i="73"/>
  <c r="A329" i="73"/>
  <c r="A330" i="73"/>
  <c r="A331" i="73"/>
  <c r="A332" i="73"/>
  <c r="A333" i="73"/>
  <c r="A334" i="73"/>
  <c r="A335" i="73"/>
  <c r="A336" i="73"/>
  <c r="A337" i="73"/>
  <c r="A338" i="73"/>
  <c r="A339" i="73"/>
  <c r="A340" i="73"/>
  <c r="A341" i="73"/>
  <c r="A342" i="73"/>
  <c r="A343" i="73"/>
  <c r="A344" i="73"/>
  <c r="A345" i="73"/>
  <c r="A346" i="73"/>
  <c r="A347" i="73"/>
  <c r="A348" i="73"/>
  <c r="A349" i="73"/>
  <c r="A350" i="73"/>
  <c r="A351" i="73"/>
  <c r="A352" i="73"/>
  <c r="A353" i="73"/>
  <c r="A354" i="73"/>
  <c r="A164" i="73"/>
  <c r="AM164" i="5" l="1"/>
  <c r="AM165" i="5"/>
  <c r="AM166" i="5"/>
  <c r="AM167" i="5"/>
  <c r="AM168" i="5"/>
  <c r="AM169" i="5"/>
  <c r="AM170" i="5"/>
  <c r="AM171" i="5"/>
  <c r="AM172" i="5"/>
  <c r="AM173" i="5"/>
  <c r="AM174" i="5"/>
  <c r="AM175" i="5"/>
  <c r="AM176" i="5"/>
  <c r="AM177" i="5"/>
  <c r="AM178" i="5"/>
  <c r="AM179" i="5"/>
  <c r="AM180" i="5"/>
  <c r="AM181" i="5"/>
  <c r="AM182" i="5"/>
  <c r="AM183" i="5"/>
  <c r="AM184" i="5"/>
  <c r="AM185" i="5"/>
  <c r="AM186" i="5"/>
  <c r="AM187" i="5"/>
  <c r="AM188" i="5"/>
  <c r="AM189" i="5"/>
  <c r="AM190" i="5"/>
  <c r="AM191" i="5"/>
  <c r="AM192" i="5"/>
  <c r="AM193" i="5"/>
  <c r="AM194" i="5"/>
  <c r="AM195" i="5"/>
  <c r="AM196" i="5"/>
  <c r="AM197" i="5"/>
  <c r="AM198" i="5"/>
  <c r="AM199" i="5"/>
  <c r="AM200" i="5"/>
  <c r="AM201" i="5"/>
  <c r="AM202" i="5"/>
  <c r="AM203" i="5"/>
  <c r="AM204" i="5"/>
  <c r="AM205" i="5"/>
  <c r="AM206" i="5"/>
  <c r="AM207" i="5"/>
  <c r="AM208" i="5"/>
  <c r="AM209" i="5"/>
  <c r="AM210" i="5"/>
  <c r="AM211" i="5"/>
  <c r="AM212" i="5"/>
  <c r="AM213" i="5"/>
  <c r="AM214" i="5"/>
  <c r="AM215" i="5"/>
  <c r="AM216" i="5"/>
  <c r="AM217" i="5"/>
  <c r="AM218" i="5"/>
  <c r="AM219" i="5"/>
  <c r="AM220" i="5"/>
  <c r="AM221" i="5"/>
  <c r="AM222" i="5"/>
  <c r="AM223" i="5"/>
  <c r="AM224" i="5"/>
  <c r="AM225" i="5"/>
  <c r="AM226" i="5"/>
  <c r="AM227" i="5"/>
  <c r="AM228" i="5"/>
  <c r="AM229" i="5"/>
  <c r="AM230" i="5"/>
  <c r="AM231" i="5"/>
  <c r="AM232" i="5"/>
  <c r="AM233" i="5"/>
  <c r="AM234" i="5"/>
  <c r="AM235" i="5"/>
  <c r="AM236" i="5"/>
  <c r="AM237" i="5"/>
  <c r="AM238" i="5"/>
  <c r="AM239" i="5"/>
  <c r="AM240" i="5"/>
  <c r="AM241" i="5"/>
  <c r="AM242" i="5"/>
  <c r="AM243" i="5"/>
  <c r="AM244" i="5"/>
  <c r="AM245" i="5"/>
  <c r="AM246" i="5"/>
  <c r="AM247" i="5"/>
  <c r="AM248" i="5"/>
  <c r="AM249" i="5"/>
  <c r="AM250" i="5"/>
  <c r="AM251" i="5"/>
  <c r="AM252" i="5"/>
  <c r="AM253" i="5"/>
  <c r="AM254" i="5"/>
  <c r="AM255" i="5"/>
  <c r="AM256" i="5"/>
  <c r="AM257" i="5"/>
  <c r="AM258" i="5"/>
  <c r="AM259" i="5"/>
  <c r="AM260" i="5"/>
  <c r="AM261" i="5"/>
  <c r="AM262" i="5"/>
  <c r="AM263" i="5"/>
  <c r="AM264" i="5"/>
  <c r="AM265" i="5"/>
  <c r="AM266" i="5"/>
  <c r="AM267" i="5"/>
  <c r="AM268" i="5"/>
  <c r="AM269" i="5"/>
  <c r="AM270" i="5"/>
  <c r="AM271" i="5"/>
  <c r="AM272" i="5"/>
  <c r="AM273" i="5"/>
  <c r="AM274" i="5"/>
  <c r="AM275" i="5"/>
  <c r="AM276" i="5"/>
  <c r="AM277" i="5"/>
  <c r="AM278" i="5"/>
  <c r="AM279" i="5"/>
  <c r="AM280" i="5"/>
  <c r="AM281" i="5"/>
  <c r="AM282" i="5"/>
  <c r="AM283" i="5"/>
  <c r="AM284" i="5"/>
  <c r="AM285" i="5"/>
  <c r="AM286" i="5"/>
  <c r="AM287" i="5"/>
  <c r="AM288" i="5"/>
  <c r="AM289" i="5"/>
  <c r="AM290" i="5"/>
  <c r="AM291" i="5"/>
  <c r="AM292" i="5"/>
  <c r="AM293" i="5"/>
  <c r="AM294" i="5"/>
  <c r="AM295" i="5"/>
  <c r="AM296" i="5"/>
  <c r="AM297" i="5"/>
  <c r="AM298" i="5"/>
  <c r="AM299" i="5"/>
  <c r="AM300" i="5"/>
  <c r="AM301" i="5"/>
  <c r="AM302" i="5"/>
  <c r="AM303" i="5"/>
  <c r="AM304" i="5"/>
  <c r="AM305" i="5"/>
  <c r="AM306" i="5"/>
  <c r="AM307" i="5"/>
  <c r="AM308" i="5"/>
  <c r="AM309" i="5"/>
  <c r="AM310" i="5"/>
  <c r="AM311" i="5"/>
  <c r="AM312" i="5"/>
  <c r="AM313" i="5"/>
  <c r="AM314" i="5"/>
  <c r="AM315" i="5"/>
  <c r="AM316" i="5"/>
  <c r="AM317" i="5"/>
  <c r="AM318" i="5"/>
  <c r="AM319" i="5"/>
  <c r="AM320" i="5"/>
  <c r="AM321" i="5"/>
  <c r="AM322" i="5"/>
  <c r="AM323" i="5"/>
  <c r="AM324" i="5"/>
  <c r="AM325" i="5"/>
  <c r="AM326" i="5"/>
  <c r="AM327" i="5"/>
  <c r="AM328" i="5"/>
  <c r="AM329" i="5"/>
  <c r="AM330" i="5"/>
  <c r="AM331" i="5"/>
  <c r="AM332" i="5"/>
  <c r="AM333" i="5"/>
  <c r="AM334" i="5"/>
  <c r="AM335" i="5"/>
  <c r="AM336" i="5"/>
  <c r="AM337" i="5"/>
  <c r="AM338" i="5"/>
  <c r="AM339" i="5"/>
  <c r="AM340" i="5"/>
  <c r="AM341" i="5"/>
  <c r="AM342" i="5"/>
  <c r="AM343" i="5"/>
  <c r="AM344" i="5"/>
  <c r="AM345" i="5"/>
  <c r="AM346" i="5"/>
  <c r="AM347" i="5"/>
  <c r="AM348" i="5"/>
  <c r="AM349" i="5"/>
  <c r="AM350" i="5"/>
  <c r="AM351" i="5"/>
  <c r="AM352" i="5"/>
  <c r="AL164" i="5"/>
  <c r="AL165" i="5"/>
  <c r="AL166" i="5"/>
  <c r="AL167" i="5"/>
  <c r="AL168" i="5"/>
  <c r="AL169" i="5"/>
  <c r="AL170" i="5"/>
  <c r="AL171" i="5"/>
  <c r="AL172" i="5"/>
  <c r="AL173" i="5"/>
  <c r="AL174" i="5"/>
  <c r="AL175" i="5"/>
  <c r="AL176" i="5"/>
  <c r="AL177" i="5"/>
  <c r="AL178" i="5"/>
  <c r="AL179" i="5"/>
  <c r="AL180" i="5"/>
  <c r="AL181" i="5"/>
  <c r="AL182" i="5"/>
  <c r="AL183" i="5"/>
  <c r="AL184" i="5"/>
  <c r="AL185" i="5"/>
  <c r="AL186" i="5"/>
  <c r="AL187" i="5"/>
  <c r="AL188" i="5"/>
  <c r="AL189" i="5"/>
  <c r="AL190" i="5"/>
  <c r="AL191" i="5"/>
  <c r="AL192" i="5"/>
  <c r="AL193" i="5"/>
  <c r="AL194" i="5"/>
  <c r="AL195" i="5"/>
  <c r="AL196" i="5"/>
  <c r="AL197" i="5"/>
  <c r="AL198" i="5"/>
  <c r="AL199" i="5"/>
  <c r="AL200" i="5"/>
  <c r="AL201" i="5"/>
  <c r="AL202" i="5"/>
  <c r="AL203" i="5"/>
  <c r="AL204" i="5"/>
  <c r="AL205" i="5"/>
  <c r="AL206" i="5"/>
  <c r="AL207" i="5"/>
  <c r="AL208" i="5"/>
  <c r="AL209" i="5"/>
  <c r="AL210" i="5"/>
  <c r="AL211" i="5"/>
  <c r="AL212" i="5"/>
  <c r="AL213" i="5"/>
  <c r="AL214" i="5"/>
  <c r="AL215" i="5"/>
  <c r="AL216" i="5"/>
  <c r="AL217" i="5"/>
  <c r="AL218" i="5"/>
  <c r="AL219" i="5"/>
  <c r="AL220" i="5"/>
  <c r="AL221" i="5"/>
  <c r="AL222" i="5"/>
  <c r="AL223" i="5"/>
  <c r="AL224" i="5"/>
  <c r="AL225" i="5"/>
  <c r="AL226" i="5"/>
  <c r="AL227" i="5"/>
  <c r="AL228" i="5"/>
  <c r="AL229" i="5"/>
  <c r="AL230" i="5"/>
  <c r="AL231" i="5"/>
  <c r="AL232" i="5"/>
  <c r="AL233" i="5"/>
  <c r="AL234" i="5"/>
  <c r="AL235" i="5"/>
  <c r="AL236" i="5"/>
  <c r="AL237" i="5"/>
  <c r="AL238" i="5"/>
  <c r="AL239" i="5"/>
  <c r="AL240" i="5"/>
  <c r="AL241" i="5"/>
  <c r="AL242" i="5"/>
  <c r="AL243" i="5"/>
  <c r="AL244" i="5"/>
  <c r="AL245" i="5"/>
  <c r="AL246" i="5"/>
  <c r="AL247" i="5"/>
  <c r="AL248" i="5"/>
  <c r="AL249" i="5"/>
  <c r="AL250" i="5"/>
  <c r="AL251" i="5"/>
  <c r="AL252" i="5"/>
  <c r="AL253" i="5"/>
  <c r="AL254" i="5"/>
  <c r="AL255" i="5"/>
  <c r="AL256" i="5"/>
  <c r="AL257" i="5"/>
  <c r="AL258" i="5"/>
  <c r="AL259" i="5"/>
  <c r="AL260" i="5"/>
  <c r="AL261" i="5"/>
  <c r="AL262" i="5"/>
  <c r="AL263" i="5"/>
  <c r="AL264" i="5"/>
  <c r="AL265" i="5"/>
  <c r="AL266" i="5"/>
  <c r="AL267" i="5"/>
  <c r="AL268" i="5"/>
  <c r="AL269" i="5"/>
  <c r="AL270" i="5"/>
  <c r="AL271" i="5"/>
  <c r="AL272" i="5"/>
  <c r="AL273" i="5"/>
  <c r="AL274" i="5"/>
  <c r="AL275" i="5"/>
  <c r="AL276" i="5"/>
  <c r="AL277" i="5"/>
  <c r="AL278" i="5"/>
  <c r="AL279" i="5"/>
  <c r="AL280" i="5"/>
  <c r="AL281" i="5"/>
  <c r="AL282" i="5"/>
  <c r="AL283" i="5"/>
  <c r="AL284" i="5"/>
  <c r="AL285" i="5"/>
  <c r="AL286" i="5"/>
  <c r="AL287" i="5"/>
  <c r="AL288" i="5"/>
  <c r="AL289" i="5"/>
  <c r="AL290" i="5"/>
  <c r="AL291" i="5"/>
  <c r="AL292" i="5"/>
  <c r="AL293" i="5"/>
  <c r="AL294" i="5"/>
  <c r="AL295" i="5"/>
  <c r="AL296" i="5"/>
  <c r="AL297" i="5"/>
  <c r="AL298" i="5"/>
  <c r="AL299" i="5"/>
  <c r="AL300" i="5"/>
  <c r="AL301" i="5"/>
  <c r="AL302" i="5"/>
  <c r="AL303" i="5"/>
  <c r="AL304" i="5"/>
  <c r="AL305" i="5"/>
  <c r="AL306" i="5"/>
  <c r="AL307" i="5"/>
  <c r="AL308" i="5"/>
  <c r="AL309" i="5"/>
  <c r="AL310" i="5"/>
  <c r="AL311" i="5"/>
  <c r="AL312" i="5"/>
  <c r="AL313" i="5"/>
  <c r="AL314" i="5"/>
  <c r="AL315" i="5"/>
  <c r="AL316" i="5"/>
  <c r="AL317" i="5"/>
  <c r="AL318" i="5"/>
  <c r="AL319" i="5"/>
  <c r="AL320" i="5"/>
  <c r="AL321" i="5"/>
  <c r="AL322" i="5"/>
  <c r="AL323" i="5"/>
  <c r="AL324" i="5"/>
  <c r="AL325" i="5"/>
  <c r="AL326" i="5"/>
  <c r="AL327" i="5"/>
  <c r="AL328" i="5"/>
  <c r="AL329" i="5"/>
  <c r="AL330" i="5"/>
  <c r="AL331" i="5"/>
  <c r="AL332" i="5"/>
  <c r="AL333" i="5"/>
  <c r="AL334" i="5"/>
  <c r="AL335" i="5"/>
  <c r="AL336" i="5"/>
  <c r="AL337" i="5"/>
  <c r="AL338" i="5"/>
  <c r="AL339" i="5"/>
  <c r="AL340" i="5"/>
  <c r="AL341" i="5"/>
  <c r="AL342" i="5"/>
  <c r="AL343" i="5"/>
  <c r="AL344" i="5"/>
  <c r="AL345" i="5"/>
  <c r="AL346" i="5"/>
  <c r="AL347" i="5"/>
  <c r="AL348" i="5"/>
  <c r="AL349" i="5"/>
  <c r="AL350" i="5"/>
  <c r="AL351" i="5"/>
  <c r="AL352" i="5"/>
  <c r="AH165" i="5"/>
  <c r="AH166" i="5"/>
  <c r="AH167" i="5"/>
  <c r="AH168" i="5"/>
  <c r="AH169" i="5"/>
  <c r="AH170" i="5"/>
  <c r="AH171" i="5"/>
  <c r="AH172" i="5"/>
  <c r="AH173" i="5"/>
  <c r="AH174" i="5"/>
  <c r="AH175" i="5"/>
  <c r="AH176" i="5"/>
  <c r="AH177" i="5"/>
  <c r="AH178" i="5"/>
  <c r="AH179" i="5"/>
  <c r="AH180" i="5"/>
  <c r="AH181" i="5"/>
  <c r="AH182" i="5"/>
  <c r="AH183" i="5"/>
  <c r="AH184" i="5"/>
  <c r="AH185" i="5"/>
  <c r="AH186" i="5"/>
  <c r="AH187" i="5"/>
  <c r="AH188" i="5"/>
  <c r="AH189" i="5"/>
  <c r="AH190" i="5"/>
  <c r="AH191" i="5"/>
  <c r="AH192" i="5"/>
  <c r="AH193" i="5"/>
  <c r="AH194" i="5"/>
  <c r="AH195" i="5"/>
  <c r="AH196" i="5"/>
  <c r="AH197" i="5"/>
  <c r="AH198" i="5"/>
  <c r="AH199" i="5"/>
  <c r="AH200" i="5"/>
  <c r="AH201" i="5"/>
  <c r="AH202" i="5"/>
  <c r="AH203" i="5"/>
  <c r="AH204" i="5"/>
  <c r="AH205" i="5"/>
  <c r="AH206" i="5"/>
  <c r="AH207" i="5"/>
  <c r="AH208" i="5"/>
  <c r="AH209" i="5"/>
  <c r="AH210" i="5"/>
  <c r="AH211" i="5"/>
  <c r="AH212" i="5"/>
  <c r="AH213" i="5"/>
  <c r="AH214" i="5"/>
  <c r="AH215" i="5"/>
  <c r="AH216" i="5"/>
  <c r="AH217" i="5"/>
  <c r="AH218" i="5"/>
  <c r="AH219" i="5"/>
  <c r="AH220" i="5"/>
  <c r="AH221" i="5"/>
  <c r="AH222" i="5"/>
  <c r="AH223" i="5"/>
  <c r="AH224" i="5"/>
  <c r="AH225" i="5"/>
  <c r="AH226" i="5"/>
  <c r="AH227" i="5"/>
  <c r="AH228" i="5"/>
  <c r="AH229" i="5"/>
  <c r="AH230" i="5"/>
  <c r="AH231" i="5"/>
  <c r="AH232" i="5"/>
  <c r="AH233" i="5"/>
  <c r="AH234" i="5"/>
  <c r="AH235" i="5"/>
  <c r="AH236" i="5"/>
  <c r="AH237" i="5"/>
  <c r="AH238" i="5"/>
  <c r="AH239" i="5"/>
  <c r="AH240" i="5"/>
  <c r="AH241" i="5"/>
  <c r="AH242" i="5"/>
  <c r="AH243" i="5"/>
  <c r="AH244" i="5"/>
  <c r="AH245" i="5"/>
  <c r="AH246" i="5"/>
  <c r="AH247" i="5"/>
  <c r="AH248" i="5"/>
  <c r="AH249" i="5"/>
  <c r="AH250" i="5"/>
  <c r="AH251" i="5"/>
  <c r="AH252" i="5"/>
  <c r="AH253" i="5"/>
  <c r="AH254" i="5"/>
  <c r="AH255" i="5"/>
  <c r="AH256" i="5"/>
  <c r="AH257" i="5"/>
  <c r="AH258" i="5"/>
  <c r="AH259" i="5"/>
  <c r="AH260" i="5"/>
  <c r="AH261" i="5"/>
  <c r="AH262" i="5"/>
  <c r="AH263" i="5"/>
  <c r="AH264" i="5"/>
  <c r="AH265" i="5"/>
  <c r="AH266" i="5"/>
  <c r="AH267" i="5"/>
  <c r="AH268" i="5"/>
  <c r="AH269" i="5"/>
  <c r="AH270" i="5"/>
  <c r="AH271" i="5"/>
  <c r="AH272" i="5"/>
  <c r="AH273" i="5"/>
  <c r="AH274" i="5"/>
  <c r="AH275" i="5"/>
  <c r="AH276" i="5"/>
  <c r="AH277" i="5"/>
  <c r="AH278" i="5"/>
  <c r="AH279" i="5"/>
  <c r="AH280" i="5"/>
  <c r="AH281" i="5"/>
  <c r="AH282" i="5"/>
  <c r="AH283" i="5"/>
  <c r="AH284" i="5"/>
  <c r="AH285" i="5"/>
  <c r="AH286" i="5"/>
  <c r="AH287" i="5"/>
  <c r="AH288" i="5"/>
  <c r="AH289" i="5"/>
  <c r="AH290" i="5"/>
  <c r="AH291" i="5"/>
  <c r="AH292" i="5"/>
  <c r="AH293" i="5"/>
  <c r="AH294" i="5"/>
  <c r="AH295" i="5"/>
  <c r="AH296" i="5"/>
  <c r="AH297" i="5"/>
  <c r="AH298" i="5"/>
  <c r="AH299" i="5"/>
  <c r="AH300" i="5"/>
  <c r="AH301" i="5"/>
  <c r="AH302" i="5"/>
  <c r="AH303" i="5"/>
  <c r="AH304" i="5"/>
  <c r="AH305" i="5"/>
  <c r="AH306" i="5"/>
  <c r="AH307" i="5"/>
  <c r="AH308" i="5"/>
  <c r="AH309" i="5"/>
  <c r="AH310" i="5"/>
  <c r="AH311" i="5"/>
  <c r="AH312" i="5"/>
  <c r="AH313" i="5"/>
  <c r="AH314" i="5"/>
  <c r="AH315" i="5"/>
  <c r="AH316" i="5"/>
  <c r="AH317" i="5"/>
  <c r="AH318" i="5"/>
  <c r="AH319" i="5"/>
  <c r="AH320" i="5"/>
  <c r="AH321" i="5"/>
  <c r="AH322" i="5"/>
  <c r="AH323" i="5"/>
  <c r="AH324" i="5"/>
  <c r="AH325" i="5"/>
  <c r="AH326" i="5"/>
  <c r="AH327" i="5"/>
  <c r="AH328" i="5"/>
  <c r="AH329" i="5"/>
  <c r="AH330" i="5"/>
  <c r="AH331" i="5"/>
  <c r="AH332" i="5"/>
  <c r="AH333" i="5"/>
  <c r="AH334" i="5"/>
  <c r="AH335" i="5"/>
  <c r="AH336" i="5"/>
  <c r="AH337" i="5"/>
  <c r="AH338" i="5"/>
  <c r="AH339" i="5"/>
  <c r="AH340" i="5"/>
  <c r="AH341" i="5"/>
  <c r="AH342" i="5"/>
  <c r="AH343" i="5"/>
  <c r="AH344" i="5"/>
  <c r="AH345" i="5"/>
  <c r="AH346" i="5"/>
  <c r="AH347" i="5"/>
  <c r="AH348" i="5"/>
  <c r="AH349" i="5"/>
  <c r="AH350" i="5"/>
  <c r="AH351" i="5"/>
  <c r="AH352" i="5"/>
  <c r="AH164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I3" i="73" l="1"/>
  <c r="AI4" i="73"/>
  <c r="AI5" i="73"/>
  <c r="AI6" i="73"/>
  <c r="AI7" i="73"/>
  <c r="AI8" i="73"/>
  <c r="AI9" i="73"/>
  <c r="AI10" i="73"/>
  <c r="AI11" i="73"/>
  <c r="AI12" i="73"/>
  <c r="AI13" i="73"/>
  <c r="AI14" i="73"/>
  <c r="AI15" i="73"/>
  <c r="AI16" i="73"/>
  <c r="AI17" i="73"/>
  <c r="AI18" i="73"/>
  <c r="AI19" i="73"/>
  <c r="AI20" i="73"/>
  <c r="AI21" i="73"/>
  <c r="AI22" i="73"/>
  <c r="AI23" i="73"/>
  <c r="AI24" i="73"/>
  <c r="AI25" i="73"/>
  <c r="AI26" i="73"/>
  <c r="AI27" i="73"/>
  <c r="AI28" i="73"/>
  <c r="AI29" i="73"/>
  <c r="AI30" i="73"/>
  <c r="AI31" i="73"/>
  <c r="AI32" i="73"/>
  <c r="AI33" i="73"/>
  <c r="AI34" i="73"/>
  <c r="AI35" i="73"/>
  <c r="AI36" i="73"/>
  <c r="AI37" i="73"/>
  <c r="AI38" i="73"/>
  <c r="AI39" i="73"/>
  <c r="AI40" i="73"/>
  <c r="AI41" i="73"/>
  <c r="AI42" i="73"/>
  <c r="AI43" i="73"/>
  <c r="AI44" i="73"/>
  <c r="AI45" i="73"/>
  <c r="AI46" i="73"/>
  <c r="AI47" i="73"/>
  <c r="AI48" i="73"/>
  <c r="AI49" i="73"/>
  <c r="AI50" i="73"/>
  <c r="AI51" i="73"/>
  <c r="AI52" i="73"/>
  <c r="AI53" i="73"/>
  <c r="AI54" i="73"/>
  <c r="AI55" i="73"/>
  <c r="AI56" i="73"/>
  <c r="AI57" i="73"/>
  <c r="AI58" i="73"/>
  <c r="AI59" i="73"/>
  <c r="AI60" i="73"/>
  <c r="AI61" i="73"/>
  <c r="AI62" i="73"/>
  <c r="AI63" i="73"/>
  <c r="AI64" i="73"/>
  <c r="AI65" i="73"/>
  <c r="AI66" i="73"/>
  <c r="AI67" i="73"/>
  <c r="AI68" i="73"/>
  <c r="AI69" i="73"/>
  <c r="AI70" i="73"/>
  <c r="AI71" i="73"/>
  <c r="AI72" i="73"/>
  <c r="AI73" i="73"/>
  <c r="AI74" i="73"/>
  <c r="AI75" i="73"/>
  <c r="AI76" i="73"/>
  <c r="AI77" i="73"/>
  <c r="AI78" i="73"/>
  <c r="AI79" i="73"/>
  <c r="AI80" i="73"/>
  <c r="AI81" i="73"/>
  <c r="AI82" i="73"/>
  <c r="AI83" i="73"/>
  <c r="AI84" i="73"/>
  <c r="AI85" i="73"/>
  <c r="AI86" i="73"/>
  <c r="AI87" i="73"/>
  <c r="AI88" i="73"/>
  <c r="AI89" i="73"/>
  <c r="AI90" i="73"/>
  <c r="AI91" i="73"/>
  <c r="AI92" i="73"/>
  <c r="AI93" i="73"/>
  <c r="AI94" i="73"/>
  <c r="AI95" i="73"/>
  <c r="AI96" i="73"/>
  <c r="AI97" i="73"/>
  <c r="AI98" i="73"/>
  <c r="AI99" i="73"/>
  <c r="AI100" i="73"/>
  <c r="AI101" i="73"/>
  <c r="AI102" i="73"/>
  <c r="AI103" i="73"/>
  <c r="AI104" i="73"/>
  <c r="AI105" i="73"/>
  <c r="AI106" i="73"/>
  <c r="AI107" i="73"/>
  <c r="AI108" i="73"/>
  <c r="AI109" i="73"/>
  <c r="AI110" i="73"/>
  <c r="AI111" i="73"/>
  <c r="AI112" i="73"/>
  <c r="AI113" i="73"/>
  <c r="AI114" i="73"/>
  <c r="AI115" i="73"/>
  <c r="AI116" i="73"/>
  <c r="AI117" i="73"/>
  <c r="AI118" i="73"/>
  <c r="AI119" i="73"/>
  <c r="AI120" i="73"/>
  <c r="AI121" i="73"/>
  <c r="AI122" i="73"/>
  <c r="AI123" i="73"/>
  <c r="AI124" i="73"/>
  <c r="AI125" i="73"/>
  <c r="AI126" i="73"/>
  <c r="AI127" i="73"/>
  <c r="AI128" i="73"/>
  <c r="AI129" i="73"/>
  <c r="AI130" i="73"/>
  <c r="AI131" i="73"/>
  <c r="AI132" i="73"/>
  <c r="AI133" i="73"/>
  <c r="AI134" i="73"/>
  <c r="AI135" i="73"/>
  <c r="AI136" i="73"/>
  <c r="AI137" i="73"/>
  <c r="AI138" i="73"/>
  <c r="AI139" i="73"/>
  <c r="AI140" i="73"/>
  <c r="AI141" i="73"/>
  <c r="AI142" i="73"/>
  <c r="AI143" i="73"/>
  <c r="AI144" i="73"/>
  <c r="AI145" i="73"/>
  <c r="AI146" i="73"/>
  <c r="AI147" i="73"/>
  <c r="AI148" i="73"/>
  <c r="AI149" i="73"/>
  <c r="AI150" i="73"/>
  <c r="AI151" i="73"/>
  <c r="AI152" i="73"/>
  <c r="AI153" i="73"/>
  <c r="AI154" i="73"/>
  <c r="AI155" i="73"/>
  <c r="AI156" i="73"/>
  <c r="AI157" i="73"/>
  <c r="AI158" i="73"/>
  <c r="AI159" i="73"/>
  <c r="AI160" i="73"/>
  <c r="AI161" i="73"/>
  <c r="AI162" i="73"/>
  <c r="AI163" i="73"/>
  <c r="AI2" i="73"/>
  <c r="AH3" i="73"/>
  <c r="AI338" i="5" s="1"/>
  <c r="AJ338" i="5" s="1"/>
  <c r="AH4" i="73"/>
  <c r="AH5" i="73"/>
  <c r="AH6" i="73"/>
  <c r="AH7" i="73"/>
  <c r="AH8" i="73"/>
  <c r="AH9" i="73"/>
  <c r="AH10" i="73"/>
  <c r="AH11" i="73"/>
  <c r="AH12" i="73"/>
  <c r="AH13" i="73"/>
  <c r="AH14" i="73"/>
  <c r="AH15" i="73"/>
  <c r="AH16" i="73"/>
  <c r="AH17" i="73"/>
  <c r="AH18" i="73"/>
  <c r="AH19" i="73"/>
  <c r="AH20" i="73"/>
  <c r="AH21" i="73"/>
  <c r="AH22" i="73"/>
  <c r="AH23" i="73"/>
  <c r="AH24" i="73"/>
  <c r="AH25" i="73"/>
  <c r="AH26" i="73"/>
  <c r="AH27" i="73"/>
  <c r="AH28" i="73"/>
  <c r="AH29" i="73"/>
  <c r="AH30" i="73"/>
  <c r="AH31" i="73"/>
  <c r="AH32" i="73"/>
  <c r="AH33" i="73"/>
  <c r="AH34" i="73"/>
  <c r="AH35" i="73"/>
  <c r="AH36" i="73"/>
  <c r="AH37" i="73"/>
  <c r="AH38" i="73"/>
  <c r="AH39" i="73"/>
  <c r="AH40" i="73"/>
  <c r="AH41" i="73"/>
  <c r="AH42" i="73"/>
  <c r="AH43" i="73"/>
  <c r="AH44" i="73"/>
  <c r="AH45" i="73"/>
  <c r="AH46" i="73"/>
  <c r="AH47" i="73"/>
  <c r="AH48" i="73"/>
  <c r="AH49" i="73"/>
  <c r="AH50" i="73"/>
  <c r="AH51" i="73"/>
  <c r="AH52" i="73"/>
  <c r="AH53" i="73"/>
  <c r="AH54" i="73"/>
  <c r="AH55" i="73"/>
  <c r="AH56" i="73"/>
  <c r="AH57" i="73"/>
  <c r="AH58" i="73"/>
  <c r="AH59" i="73"/>
  <c r="AH60" i="73"/>
  <c r="AH61" i="73"/>
  <c r="AH62" i="73"/>
  <c r="AH63" i="73"/>
  <c r="AH64" i="73"/>
  <c r="AH65" i="73"/>
  <c r="AH66" i="73"/>
  <c r="AH67" i="73"/>
  <c r="AH68" i="73"/>
  <c r="AH69" i="73"/>
  <c r="AH70" i="73"/>
  <c r="AH71" i="73"/>
  <c r="AH72" i="73"/>
  <c r="AH73" i="73"/>
  <c r="AH74" i="73"/>
  <c r="AH75" i="73"/>
  <c r="AH76" i="73"/>
  <c r="AH77" i="73"/>
  <c r="AH78" i="73"/>
  <c r="AH79" i="73"/>
  <c r="AH80" i="73"/>
  <c r="AH81" i="73"/>
  <c r="AH82" i="73"/>
  <c r="AH83" i="73"/>
  <c r="AH84" i="73"/>
  <c r="AH85" i="73"/>
  <c r="AH86" i="73"/>
  <c r="AH87" i="73"/>
  <c r="AH88" i="73"/>
  <c r="AH89" i="73"/>
  <c r="AH90" i="73"/>
  <c r="AH91" i="73"/>
  <c r="AH92" i="73"/>
  <c r="AH93" i="73"/>
  <c r="AH94" i="73"/>
  <c r="AH95" i="73"/>
  <c r="AH96" i="73"/>
  <c r="AH97" i="73"/>
  <c r="AH98" i="73"/>
  <c r="AH99" i="73"/>
  <c r="AH100" i="73"/>
  <c r="AH101" i="73"/>
  <c r="AH102" i="73"/>
  <c r="AH103" i="73"/>
  <c r="AH104" i="73"/>
  <c r="AH105" i="73"/>
  <c r="AH106" i="73"/>
  <c r="AH107" i="73"/>
  <c r="AH108" i="73"/>
  <c r="AH109" i="73"/>
  <c r="AH110" i="73"/>
  <c r="AH111" i="73"/>
  <c r="AH112" i="73"/>
  <c r="AH113" i="73"/>
  <c r="AH114" i="73"/>
  <c r="AH115" i="73"/>
  <c r="AH116" i="73"/>
  <c r="AH117" i="73"/>
  <c r="AH118" i="73"/>
  <c r="AH119" i="73"/>
  <c r="AH120" i="73"/>
  <c r="AH121" i="73"/>
  <c r="AH122" i="73"/>
  <c r="AH123" i="73"/>
  <c r="AH124" i="73"/>
  <c r="AH125" i="73"/>
  <c r="AH126" i="73"/>
  <c r="AH127" i="73"/>
  <c r="AH128" i="73"/>
  <c r="AH129" i="73"/>
  <c r="AH130" i="73"/>
  <c r="AH131" i="73"/>
  <c r="AH132" i="73"/>
  <c r="AH133" i="73"/>
  <c r="AH134" i="73"/>
  <c r="AH135" i="73"/>
  <c r="AH136" i="73"/>
  <c r="AH137" i="73"/>
  <c r="AH138" i="73"/>
  <c r="AH139" i="73"/>
  <c r="AH140" i="73"/>
  <c r="AH141" i="73"/>
  <c r="AH142" i="73"/>
  <c r="AH143" i="73"/>
  <c r="AH144" i="73"/>
  <c r="AH145" i="73"/>
  <c r="AH146" i="73"/>
  <c r="AH147" i="73"/>
  <c r="AH148" i="73"/>
  <c r="AH149" i="73"/>
  <c r="AH150" i="73"/>
  <c r="AH151" i="73"/>
  <c r="AH152" i="73"/>
  <c r="AH153" i="73"/>
  <c r="AH154" i="73"/>
  <c r="AH155" i="73"/>
  <c r="AH156" i="73"/>
  <c r="AH157" i="73"/>
  <c r="AH158" i="73"/>
  <c r="AH159" i="73"/>
  <c r="AH160" i="73"/>
  <c r="AH161" i="73"/>
  <c r="AH162" i="73"/>
  <c r="AH163" i="73"/>
  <c r="AH2" i="73"/>
  <c r="A3" i="73"/>
  <c r="A4" i="73"/>
  <c r="A5" i="73"/>
  <c r="A6" i="73"/>
  <c r="A7" i="73"/>
  <c r="A8" i="73"/>
  <c r="A9" i="73"/>
  <c r="A10" i="73"/>
  <c r="A11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A106" i="73"/>
  <c r="A107" i="73"/>
  <c r="A108" i="73"/>
  <c r="A109" i="73"/>
  <c r="A110" i="73"/>
  <c r="A111" i="73"/>
  <c r="A112" i="73"/>
  <c r="A113" i="73"/>
  <c r="A114" i="73"/>
  <c r="A115" i="73"/>
  <c r="A116" i="73"/>
  <c r="A117" i="73"/>
  <c r="A118" i="73"/>
  <c r="A119" i="73"/>
  <c r="A120" i="73"/>
  <c r="A121" i="73"/>
  <c r="A122" i="73"/>
  <c r="A123" i="73"/>
  <c r="A124" i="73"/>
  <c r="A125" i="73"/>
  <c r="A126" i="73"/>
  <c r="A127" i="73"/>
  <c r="A128" i="73"/>
  <c r="A129" i="73"/>
  <c r="A130" i="73"/>
  <c r="A131" i="73"/>
  <c r="A132" i="73"/>
  <c r="A133" i="73"/>
  <c r="A134" i="73"/>
  <c r="A135" i="73"/>
  <c r="A136" i="73"/>
  <c r="A137" i="73"/>
  <c r="A138" i="73"/>
  <c r="A139" i="73"/>
  <c r="A140" i="73"/>
  <c r="A141" i="73"/>
  <c r="A142" i="73"/>
  <c r="A143" i="73"/>
  <c r="A144" i="73"/>
  <c r="A145" i="73"/>
  <c r="A146" i="73"/>
  <c r="A147" i="73"/>
  <c r="A148" i="73"/>
  <c r="A149" i="73"/>
  <c r="A150" i="73"/>
  <c r="A151" i="73"/>
  <c r="A152" i="73"/>
  <c r="A153" i="73"/>
  <c r="A154" i="73"/>
  <c r="A155" i="73"/>
  <c r="A156" i="73"/>
  <c r="A157" i="73"/>
  <c r="A158" i="73"/>
  <c r="A159" i="73"/>
  <c r="A160" i="73"/>
  <c r="A161" i="73"/>
  <c r="A162" i="73"/>
  <c r="A163" i="73"/>
  <c r="A2" i="73"/>
  <c r="AI171" i="5" l="1"/>
  <c r="AJ171" i="5" s="1"/>
  <c r="AI187" i="5"/>
  <c r="AJ187" i="5" s="1"/>
  <c r="AI203" i="5"/>
  <c r="AJ203" i="5" s="1"/>
  <c r="AI219" i="5"/>
  <c r="AJ219" i="5" s="1"/>
  <c r="AI235" i="5"/>
  <c r="AJ235" i="5" s="1"/>
  <c r="AI251" i="5"/>
  <c r="AJ251" i="5" s="1"/>
  <c r="AI267" i="5"/>
  <c r="AJ267" i="5" s="1"/>
  <c r="AI283" i="5"/>
  <c r="AJ283" i="5" s="1"/>
  <c r="AI299" i="5"/>
  <c r="AJ299" i="5" s="1"/>
  <c r="AI315" i="5"/>
  <c r="AJ315" i="5" s="1"/>
  <c r="AI331" i="5"/>
  <c r="AJ331" i="5" s="1"/>
  <c r="AI347" i="5"/>
  <c r="AJ347" i="5" s="1"/>
  <c r="AI176" i="5"/>
  <c r="AJ176" i="5" s="1"/>
  <c r="AI192" i="5"/>
  <c r="AJ192" i="5" s="1"/>
  <c r="AI208" i="5"/>
  <c r="AJ208" i="5" s="1"/>
  <c r="AI224" i="5"/>
  <c r="AJ224" i="5" s="1"/>
  <c r="AI240" i="5"/>
  <c r="AJ240" i="5" s="1"/>
  <c r="AI256" i="5"/>
  <c r="AJ256" i="5" s="1"/>
  <c r="AI272" i="5"/>
  <c r="AJ272" i="5" s="1"/>
  <c r="AI288" i="5"/>
  <c r="AJ288" i="5" s="1"/>
  <c r="AI304" i="5"/>
  <c r="AJ304" i="5" s="1"/>
  <c r="AI320" i="5"/>
  <c r="AJ320" i="5" s="1"/>
  <c r="AI336" i="5"/>
  <c r="AJ336" i="5" s="1"/>
  <c r="AI352" i="5"/>
  <c r="AJ352" i="5" s="1"/>
  <c r="AI262" i="5"/>
  <c r="AJ262" i="5" s="1"/>
  <c r="AI294" i="5"/>
  <c r="AJ294" i="5" s="1"/>
  <c r="AI326" i="5"/>
  <c r="AJ326" i="5" s="1"/>
  <c r="AI165" i="5"/>
  <c r="AJ165" i="5" s="1"/>
  <c r="AI181" i="5"/>
  <c r="AJ181" i="5" s="1"/>
  <c r="AI197" i="5"/>
  <c r="AJ197" i="5" s="1"/>
  <c r="AI213" i="5"/>
  <c r="AJ213" i="5" s="1"/>
  <c r="AI229" i="5"/>
  <c r="AJ229" i="5" s="1"/>
  <c r="AI245" i="5"/>
  <c r="AJ245" i="5" s="1"/>
  <c r="AI261" i="5"/>
  <c r="AJ261" i="5" s="1"/>
  <c r="AI277" i="5"/>
  <c r="AJ277" i="5" s="1"/>
  <c r="AI293" i="5"/>
  <c r="AJ293" i="5" s="1"/>
  <c r="AI309" i="5"/>
  <c r="AJ309" i="5" s="1"/>
  <c r="AI325" i="5"/>
  <c r="AJ325" i="5" s="1"/>
  <c r="AI341" i="5"/>
  <c r="AJ341" i="5" s="1"/>
  <c r="AI166" i="5"/>
  <c r="AJ166" i="5" s="1"/>
  <c r="AI182" i="5"/>
  <c r="AJ182" i="5" s="1"/>
  <c r="AI198" i="5"/>
  <c r="AJ198" i="5" s="1"/>
  <c r="AI214" i="5"/>
  <c r="AJ214" i="5" s="1"/>
  <c r="AI234" i="5"/>
  <c r="AJ234" i="5" s="1"/>
  <c r="AI258" i="5"/>
  <c r="AJ258" i="5" s="1"/>
  <c r="AI290" i="5"/>
  <c r="AJ290" i="5" s="1"/>
  <c r="AI322" i="5"/>
  <c r="AJ322" i="5" s="1"/>
  <c r="AI366" i="5"/>
  <c r="AJ366" i="5" s="1"/>
  <c r="AI398" i="5"/>
  <c r="AJ398" i="5" s="1"/>
  <c r="AI430" i="5"/>
  <c r="AJ430" i="5" s="1"/>
  <c r="AI462" i="5"/>
  <c r="AJ462" i="5" s="1"/>
  <c r="AI494" i="5"/>
  <c r="AJ494" i="5" s="1"/>
  <c r="AI374" i="5"/>
  <c r="AJ374" i="5" s="1"/>
  <c r="AI406" i="5"/>
  <c r="AJ406" i="5" s="1"/>
  <c r="AI438" i="5"/>
  <c r="AJ438" i="5" s="1"/>
  <c r="AI470" i="5"/>
  <c r="AJ470" i="5" s="1"/>
  <c r="AI353" i="5"/>
  <c r="AJ353" i="5" s="1"/>
  <c r="AI414" i="5"/>
  <c r="AJ414" i="5" s="1"/>
  <c r="AI478" i="5"/>
  <c r="AJ478" i="5" s="1"/>
  <c r="AI358" i="5"/>
  <c r="AJ358" i="5" s="1"/>
  <c r="AI422" i="5"/>
  <c r="AJ422" i="5" s="1"/>
  <c r="AI486" i="5"/>
  <c r="AJ486" i="5" s="1"/>
  <c r="AI382" i="5"/>
  <c r="AJ382" i="5" s="1"/>
  <c r="AI446" i="5"/>
  <c r="AJ446" i="5" s="1"/>
  <c r="AI390" i="5"/>
  <c r="AJ390" i="5" s="1"/>
  <c r="AI454" i="5"/>
  <c r="AJ454" i="5" s="1"/>
  <c r="AI551" i="5"/>
  <c r="AJ551" i="5" s="1"/>
  <c r="AI535" i="5"/>
  <c r="AJ535" i="5" s="1"/>
  <c r="AI519" i="5"/>
  <c r="AJ519" i="5" s="1"/>
  <c r="AI503" i="5"/>
  <c r="AJ503" i="5" s="1"/>
  <c r="AI487" i="5"/>
  <c r="AJ487" i="5" s="1"/>
  <c r="AI471" i="5"/>
  <c r="AJ471" i="5" s="1"/>
  <c r="AI455" i="5"/>
  <c r="AJ455" i="5" s="1"/>
  <c r="AI439" i="5"/>
  <c r="AJ439" i="5" s="1"/>
  <c r="AI423" i="5"/>
  <c r="AJ423" i="5" s="1"/>
  <c r="AI407" i="5"/>
  <c r="AJ407" i="5" s="1"/>
  <c r="AI391" i="5"/>
  <c r="AJ391" i="5" s="1"/>
  <c r="AI375" i="5"/>
  <c r="AJ375" i="5" s="1"/>
  <c r="AI359" i="5"/>
  <c r="AJ359" i="5" s="1"/>
  <c r="AI542" i="5"/>
  <c r="AJ542" i="5" s="1"/>
  <c r="AI526" i="5"/>
  <c r="AJ526" i="5" s="1"/>
  <c r="AI544" i="5"/>
  <c r="AJ544" i="5" s="1"/>
  <c r="AI528" i="5"/>
  <c r="AJ528" i="5" s="1"/>
  <c r="AI512" i="5"/>
  <c r="AJ512" i="5" s="1"/>
  <c r="AI496" i="5"/>
  <c r="AJ496" i="5" s="1"/>
  <c r="AI480" i="5"/>
  <c r="AJ480" i="5" s="1"/>
  <c r="AI464" i="5"/>
  <c r="AJ464" i="5" s="1"/>
  <c r="AI448" i="5"/>
  <c r="AJ448" i="5" s="1"/>
  <c r="AI432" i="5"/>
  <c r="AJ432" i="5" s="1"/>
  <c r="AI416" i="5"/>
  <c r="AJ416" i="5" s="1"/>
  <c r="AI400" i="5"/>
  <c r="AJ400" i="5" s="1"/>
  <c r="AJ384" i="5"/>
  <c r="AI368" i="5"/>
  <c r="AJ368" i="5" s="1"/>
  <c r="AI518" i="5"/>
  <c r="AJ518" i="5" s="1"/>
  <c r="AI502" i="5"/>
  <c r="AJ502" i="5" s="1"/>
  <c r="AI474" i="5"/>
  <c r="AJ474" i="5" s="1"/>
  <c r="AI442" i="5"/>
  <c r="AJ442" i="5" s="1"/>
  <c r="AI410" i="5"/>
  <c r="AJ410" i="5" s="1"/>
  <c r="AI378" i="5"/>
  <c r="AJ378" i="5" s="1"/>
  <c r="AI553" i="5"/>
  <c r="AJ553" i="5" s="1"/>
  <c r="AI537" i="5"/>
  <c r="AJ537" i="5" s="1"/>
  <c r="AI521" i="5"/>
  <c r="AJ521" i="5" s="1"/>
  <c r="AI505" i="5"/>
  <c r="AJ505" i="5" s="1"/>
  <c r="AI489" i="5"/>
  <c r="AJ489" i="5" s="1"/>
  <c r="AI473" i="5"/>
  <c r="AJ473" i="5" s="1"/>
  <c r="AI457" i="5"/>
  <c r="AJ457" i="5" s="1"/>
  <c r="AI441" i="5"/>
  <c r="AJ441" i="5" s="1"/>
  <c r="AI425" i="5"/>
  <c r="AJ425" i="5" s="1"/>
  <c r="AI409" i="5"/>
  <c r="AJ409" i="5" s="1"/>
  <c r="AI393" i="5"/>
  <c r="AJ393" i="5" s="1"/>
  <c r="AI377" i="5"/>
  <c r="AJ377" i="5" s="1"/>
  <c r="AI361" i="5"/>
  <c r="AJ361" i="5" s="1"/>
  <c r="AI547" i="5"/>
  <c r="AJ547" i="5" s="1"/>
  <c r="AI531" i="5"/>
  <c r="AJ531" i="5" s="1"/>
  <c r="AI515" i="5"/>
  <c r="AJ515" i="5" s="1"/>
  <c r="AI499" i="5"/>
  <c r="AJ499" i="5" s="1"/>
  <c r="AI483" i="5"/>
  <c r="AJ483" i="5" s="1"/>
  <c r="AI467" i="5"/>
  <c r="AJ467" i="5" s="1"/>
  <c r="AI451" i="5"/>
  <c r="AJ451" i="5" s="1"/>
  <c r="AI435" i="5"/>
  <c r="AJ435" i="5" s="1"/>
  <c r="AI419" i="5"/>
  <c r="AJ419" i="5" s="1"/>
  <c r="AI403" i="5"/>
  <c r="AJ403" i="5" s="1"/>
  <c r="AI387" i="5"/>
  <c r="AJ387" i="5" s="1"/>
  <c r="AI371" i="5"/>
  <c r="AJ371" i="5" s="1"/>
  <c r="AI355" i="5"/>
  <c r="AJ355" i="5" s="1"/>
  <c r="AI538" i="5"/>
  <c r="AJ538" i="5" s="1"/>
  <c r="AI522" i="5"/>
  <c r="AJ522" i="5" s="1"/>
  <c r="AI540" i="5"/>
  <c r="AJ540" i="5" s="1"/>
  <c r="AI524" i="5"/>
  <c r="AJ524" i="5" s="1"/>
  <c r="AI508" i="5"/>
  <c r="AJ508" i="5" s="1"/>
  <c r="AI492" i="5"/>
  <c r="AJ492" i="5" s="1"/>
  <c r="AI476" i="5"/>
  <c r="AJ476" i="5" s="1"/>
  <c r="AI460" i="5"/>
  <c r="AJ460" i="5" s="1"/>
  <c r="AJ444" i="5"/>
  <c r="AI428" i="5"/>
  <c r="AJ428" i="5" s="1"/>
  <c r="AI412" i="5"/>
  <c r="AJ412" i="5" s="1"/>
  <c r="AI396" i="5"/>
  <c r="AJ396" i="5" s="1"/>
  <c r="AI380" i="5"/>
  <c r="AJ380" i="5" s="1"/>
  <c r="AI364" i="5"/>
  <c r="AJ364" i="5" s="1"/>
  <c r="AI514" i="5"/>
  <c r="AJ514" i="5" s="1"/>
  <c r="AI498" i="5"/>
  <c r="AJ498" i="5" s="1"/>
  <c r="AI543" i="5"/>
  <c r="AJ543" i="5" s="1"/>
  <c r="AI527" i="5"/>
  <c r="AJ527" i="5" s="1"/>
  <c r="AI511" i="5"/>
  <c r="AJ511" i="5" s="1"/>
  <c r="AI495" i="5"/>
  <c r="AJ495" i="5" s="1"/>
  <c r="AI479" i="5"/>
  <c r="AJ479" i="5" s="1"/>
  <c r="AI463" i="5"/>
  <c r="AJ463" i="5" s="1"/>
  <c r="AI447" i="5"/>
  <c r="AJ447" i="5" s="1"/>
  <c r="AI431" i="5"/>
  <c r="AJ431" i="5" s="1"/>
  <c r="AI415" i="5"/>
  <c r="AJ415" i="5" s="1"/>
  <c r="AI399" i="5"/>
  <c r="AJ399" i="5" s="1"/>
  <c r="AI383" i="5"/>
  <c r="AJ383" i="5" s="1"/>
  <c r="AI367" i="5"/>
  <c r="AJ367" i="5" s="1"/>
  <c r="AI550" i="5"/>
  <c r="AJ550" i="5" s="1"/>
  <c r="AI534" i="5"/>
  <c r="AJ534" i="5" s="1"/>
  <c r="AI552" i="5"/>
  <c r="AJ552" i="5" s="1"/>
  <c r="AI536" i="5"/>
  <c r="AJ536" i="5" s="1"/>
  <c r="AI520" i="5"/>
  <c r="AJ520" i="5" s="1"/>
  <c r="AI504" i="5"/>
  <c r="AJ504" i="5" s="1"/>
  <c r="AI488" i="5"/>
  <c r="AJ488" i="5" s="1"/>
  <c r="AI472" i="5"/>
  <c r="AJ472" i="5" s="1"/>
  <c r="AI456" i="5"/>
  <c r="AJ456" i="5" s="1"/>
  <c r="AI440" i="5"/>
  <c r="AJ440" i="5" s="1"/>
  <c r="AI424" i="5"/>
  <c r="AJ424" i="5" s="1"/>
  <c r="AI408" i="5"/>
  <c r="AJ408" i="5" s="1"/>
  <c r="AI392" i="5"/>
  <c r="AJ392" i="5" s="1"/>
  <c r="AI376" i="5"/>
  <c r="AJ376" i="5" s="1"/>
  <c r="AI360" i="5"/>
  <c r="AJ360" i="5" s="1"/>
  <c r="AI510" i="5"/>
  <c r="AJ510" i="5" s="1"/>
  <c r="AI490" i="5"/>
  <c r="AJ490" i="5" s="1"/>
  <c r="AI458" i="5"/>
  <c r="AJ458" i="5" s="1"/>
  <c r="AI426" i="5"/>
  <c r="AJ426" i="5" s="1"/>
  <c r="AI394" i="5"/>
  <c r="AJ394" i="5" s="1"/>
  <c r="AI362" i="5"/>
  <c r="AJ362" i="5" s="1"/>
  <c r="AI545" i="5"/>
  <c r="AJ545" i="5" s="1"/>
  <c r="AI529" i="5"/>
  <c r="AJ529" i="5" s="1"/>
  <c r="AI513" i="5"/>
  <c r="AJ513" i="5" s="1"/>
  <c r="AI497" i="5"/>
  <c r="AJ497" i="5" s="1"/>
  <c r="AI481" i="5"/>
  <c r="AJ481" i="5" s="1"/>
  <c r="AI465" i="5"/>
  <c r="AJ465" i="5" s="1"/>
  <c r="AI449" i="5"/>
  <c r="AJ449" i="5" s="1"/>
  <c r="AI433" i="5"/>
  <c r="AJ433" i="5" s="1"/>
  <c r="AI417" i="5"/>
  <c r="AJ417" i="5" s="1"/>
  <c r="AI401" i="5"/>
  <c r="AJ401" i="5" s="1"/>
  <c r="AI385" i="5"/>
  <c r="AJ385" i="5" s="1"/>
  <c r="AI369" i="5"/>
  <c r="AJ369" i="5" s="1"/>
  <c r="AI539" i="5"/>
  <c r="AJ539" i="5" s="1"/>
  <c r="AI523" i="5"/>
  <c r="AJ523" i="5" s="1"/>
  <c r="AI507" i="5"/>
  <c r="AJ507" i="5" s="1"/>
  <c r="AI491" i="5"/>
  <c r="AJ491" i="5" s="1"/>
  <c r="AI475" i="5"/>
  <c r="AJ475" i="5" s="1"/>
  <c r="AI459" i="5"/>
  <c r="AJ459" i="5" s="1"/>
  <c r="AI443" i="5"/>
  <c r="AJ443" i="5" s="1"/>
  <c r="AI427" i="5"/>
  <c r="AJ427" i="5" s="1"/>
  <c r="AI411" i="5"/>
  <c r="AJ411" i="5" s="1"/>
  <c r="AI395" i="5"/>
  <c r="AJ395" i="5" s="1"/>
  <c r="AI379" i="5"/>
  <c r="AJ379" i="5" s="1"/>
  <c r="AI363" i="5"/>
  <c r="AJ363" i="5" s="1"/>
  <c r="AI546" i="5"/>
  <c r="AJ546" i="5" s="1"/>
  <c r="AI530" i="5"/>
  <c r="AJ530" i="5" s="1"/>
  <c r="AI548" i="5"/>
  <c r="AJ548" i="5" s="1"/>
  <c r="AI532" i="5"/>
  <c r="AJ532" i="5" s="1"/>
  <c r="AI516" i="5"/>
  <c r="AJ516" i="5" s="1"/>
  <c r="AI500" i="5"/>
  <c r="AJ500" i="5" s="1"/>
  <c r="AI484" i="5"/>
  <c r="AJ484" i="5" s="1"/>
  <c r="AI468" i="5"/>
  <c r="AJ468" i="5" s="1"/>
  <c r="AI452" i="5"/>
  <c r="AJ452" i="5" s="1"/>
  <c r="AI436" i="5"/>
  <c r="AJ436" i="5" s="1"/>
  <c r="AI420" i="5"/>
  <c r="AJ420" i="5" s="1"/>
  <c r="AI404" i="5"/>
  <c r="AJ404" i="5" s="1"/>
  <c r="AI388" i="5"/>
  <c r="AJ388" i="5" s="1"/>
  <c r="AI372" i="5"/>
  <c r="AJ372" i="5" s="1"/>
  <c r="AI356" i="5"/>
  <c r="AJ356" i="5" s="1"/>
  <c r="AI506" i="5"/>
  <c r="AJ506" i="5" s="1"/>
  <c r="AI482" i="5"/>
  <c r="AJ482" i="5" s="1"/>
  <c r="AI450" i="5"/>
  <c r="AJ450" i="5" s="1"/>
  <c r="AI418" i="5"/>
  <c r="AJ418" i="5" s="1"/>
  <c r="AI386" i="5"/>
  <c r="AJ386" i="5" s="1"/>
  <c r="AI354" i="5"/>
  <c r="AJ354" i="5" s="1"/>
  <c r="AI541" i="5"/>
  <c r="AJ541" i="5" s="1"/>
  <c r="AI525" i="5"/>
  <c r="AJ525" i="5" s="1"/>
  <c r="AI509" i="5"/>
  <c r="AJ509" i="5" s="1"/>
  <c r="AI493" i="5"/>
  <c r="AJ493" i="5" s="1"/>
  <c r="AI477" i="5"/>
  <c r="AJ477" i="5" s="1"/>
  <c r="AI461" i="5"/>
  <c r="AJ461" i="5" s="1"/>
  <c r="AI445" i="5"/>
  <c r="AJ445" i="5" s="1"/>
  <c r="AI429" i="5"/>
  <c r="AJ429" i="5" s="1"/>
  <c r="AI413" i="5"/>
  <c r="AJ413" i="5" s="1"/>
  <c r="AI397" i="5"/>
  <c r="AJ397" i="5" s="1"/>
  <c r="AI381" i="5"/>
  <c r="AJ381" i="5" s="1"/>
  <c r="AI365" i="5"/>
  <c r="AJ365" i="5" s="1"/>
  <c r="AI466" i="5"/>
  <c r="AJ466" i="5" s="1"/>
  <c r="AI549" i="5"/>
  <c r="AJ549" i="5" s="1"/>
  <c r="AI485" i="5"/>
  <c r="AJ485" i="5" s="1"/>
  <c r="AI421" i="5"/>
  <c r="AJ421" i="5" s="1"/>
  <c r="AI357" i="5"/>
  <c r="AJ357" i="5" s="1"/>
  <c r="AI501" i="5"/>
  <c r="AJ501" i="5" s="1"/>
  <c r="AI434" i="5"/>
  <c r="AJ434" i="5" s="1"/>
  <c r="AI533" i="5"/>
  <c r="AJ533" i="5" s="1"/>
  <c r="AI469" i="5"/>
  <c r="AJ469" i="5" s="1"/>
  <c r="AI405" i="5"/>
  <c r="AJ405" i="5" s="1"/>
  <c r="AI402" i="5"/>
  <c r="AJ402" i="5" s="1"/>
  <c r="AI517" i="5"/>
  <c r="AJ517" i="5" s="1"/>
  <c r="AI453" i="5"/>
  <c r="AJ453" i="5" s="1"/>
  <c r="AI389" i="5"/>
  <c r="AJ389" i="5" s="1"/>
  <c r="AI370" i="5"/>
  <c r="AJ370" i="5" s="1"/>
  <c r="AI437" i="5"/>
  <c r="AJ437" i="5" s="1"/>
  <c r="AI373" i="5"/>
  <c r="AJ373" i="5" s="1"/>
  <c r="AI175" i="5"/>
  <c r="AJ175" i="5" s="1"/>
  <c r="AI191" i="5"/>
  <c r="AJ191" i="5" s="1"/>
  <c r="AI207" i="5"/>
  <c r="AJ207" i="5" s="1"/>
  <c r="AI223" i="5"/>
  <c r="AJ223" i="5" s="1"/>
  <c r="AI239" i="5"/>
  <c r="AJ239" i="5" s="1"/>
  <c r="AI255" i="5"/>
  <c r="AJ255" i="5" s="1"/>
  <c r="AI271" i="5"/>
  <c r="AJ271" i="5" s="1"/>
  <c r="AI287" i="5"/>
  <c r="AJ287" i="5" s="1"/>
  <c r="AI303" i="5"/>
  <c r="AJ303" i="5" s="1"/>
  <c r="AI319" i="5"/>
  <c r="AJ319" i="5" s="1"/>
  <c r="AI335" i="5"/>
  <c r="AJ335" i="5" s="1"/>
  <c r="AI351" i="5"/>
  <c r="AJ351" i="5" s="1"/>
  <c r="AI180" i="5"/>
  <c r="AJ180" i="5" s="1"/>
  <c r="AI196" i="5"/>
  <c r="AJ196" i="5" s="1"/>
  <c r="AI212" i="5"/>
  <c r="AJ212" i="5" s="1"/>
  <c r="AI228" i="5"/>
  <c r="AJ228" i="5" s="1"/>
  <c r="AI244" i="5"/>
  <c r="AJ244" i="5" s="1"/>
  <c r="AI260" i="5"/>
  <c r="AJ260" i="5" s="1"/>
  <c r="AI276" i="5"/>
  <c r="AJ276" i="5" s="1"/>
  <c r="AI292" i="5"/>
  <c r="AJ292" i="5" s="1"/>
  <c r="AI308" i="5"/>
  <c r="AJ308" i="5" s="1"/>
  <c r="AI324" i="5"/>
  <c r="AJ324" i="5" s="1"/>
  <c r="AI340" i="5"/>
  <c r="AJ340" i="5" s="1"/>
  <c r="AI230" i="5"/>
  <c r="AJ230" i="5" s="1"/>
  <c r="AI270" i="5"/>
  <c r="AJ270" i="5" s="1"/>
  <c r="AI298" i="5"/>
  <c r="AJ298" i="5" s="1"/>
  <c r="AI334" i="5"/>
  <c r="AJ334" i="5" s="1"/>
  <c r="AI169" i="5"/>
  <c r="AJ169" i="5" s="1"/>
  <c r="AI185" i="5"/>
  <c r="AJ185" i="5" s="1"/>
  <c r="AI201" i="5"/>
  <c r="AJ201" i="5" s="1"/>
  <c r="AI217" i="5"/>
  <c r="AJ217" i="5" s="1"/>
  <c r="AI233" i="5"/>
  <c r="AJ233" i="5" s="1"/>
  <c r="AI249" i="5"/>
  <c r="AJ249" i="5" s="1"/>
  <c r="AI265" i="5"/>
  <c r="AJ265" i="5" s="1"/>
  <c r="AI281" i="5"/>
  <c r="AJ281" i="5" s="1"/>
  <c r="AI297" i="5"/>
  <c r="AJ297" i="5" s="1"/>
  <c r="AI313" i="5"/>
  <c r="AJ313" i="5" s="1"/>
  <c r="AI329" i="5"/>
  <c r="AJ329" i="5" s="1"/>
  <c r="AI345" i="5"/>
  <c r="AJ345" i="5" s="1"/>
  <c r="AI170" i="5"/>
  <c r="AJ170" i="5" s="1"/>
  <c r="AI186" i="5"/>
  <c r="AJ186" i="5" s="1"/>
  <c r="AI202" i="5"/>
  <c r="AJ202" i="5" s="1"/>
  <c r="AI218" i="5"/>
  <c r="AJ218" i="5" s="1"/>
  <c r="AI238" i="5"/>
  <c r="AJ238" i="5" s="1"/>
  <c r="AI266" i="5"/>
  <c r="AJ266" i="5" s="1"/>
  <c r="AI302" i="5"/>
  <c r="AJ302" i="5" s="1"/>
  <c r="AI330" i="5"/>
  <c r="AJ330" i="5" s="1"/>
  <c r="AI179" i="5"/>
  <c r="AJ179" i="5" s="1"/>
  <c r="AI195" i="5"/>
  <c r="AJ195" i="5" s="1"/>
  <c r="AI211" i="5"/>
  <c r="AJ211" i="5" s="1"/>
  <c r="AI227" i="5"/>
  <c r="AJ227" i="5" s="1"/>
  <c r="AI243" i="5"/>
  <c r="AJ243" i="5" s="1"/>
  <c r="AI259" i="5"/>
  <c r="AJ259" i="5" s="1"/>
  <c r="AI275" i="5"/>
  <c r="AJ275" i="5" s="1"/>
  <c r="AI291" i="5"/>
  <c r="AJ291" i="5" s="1"/>
  <c r="AI307" i="5"/>
  <c r="AJ307" i="5" s="1"/>
  <c r="AI323" i="5"/>
  <c r="AJ323" i="5" s="1"/>
  <c r="AI339" i="5"/>
  <c r="AJ339" i="5" s="1"/>
  <c r="AI168" i="5"/>
  <c r="AJ168" i="5" s="1"/>
  <c r="AI184" i="5"/>
  <c r="AJ184" i="5" s="1"/>
  <c r="AI200" i="5"/>
  <c r="AJ200" i="5" s="1"/>
  <c r="AI216" i="5"/>
  <c r="AJ216" i="5" s="1"/>
  <c r="AI232" i="5"/>
  <c r="AJ232" i="5" s="1"/>
  <c r="AI248" i="5"/>
  <c r="AJ248" i="5" s="1"/>
  <c r="AI264" i="5"/>
  <c r="AJ264" i="5" s="1"/>
  <c r="AI280" i="5"/>
  <c r="AJ280" i="5" s="1"/>
  <c r="AI296" i="5"/>
  <c r="AJ296" i="5" s="1"/>
  <c r="AI312" i="5"/>
  <c r="AJ312" i="5" s="1"/>
  <c r="AI328" i="5"/>
  <c r="AJ328" i="5" s="1"/>
  <c r="AI344" i="5"/>
  <c r="AJ344" i="5" s="1"/>
  <c r="AI246" i="5"/>
  <c r="AJ246" i="5" s="1"/>
  <c r="AI278" i="5"/>
  <c r="AJ278" i="5" s="1"/>
  <c r="AI310" i="5"/>
  <c r="AJ310" i="5" s="1"/>
  <c r="AI342" i="5"/>
  <c r="AJ342" i="5" s="1"/>
  <c r="AI173" i="5"/>
  <c r="AJ173" i="5" s="1"/>
  <c r="AI189" i="5"/>
  <c r="AJ189" i="5" s="1"/>
  <c r="AI205" i="5"/>
  <c r="AJ205" i="5" s="1"/>
  <c r="AI221" i="5"/>
  <c r="AJ221" i="5" s="1"/>
  <c r="AI237" i="5"/>
  <c r="AJ237" i="5" s="1"/>
  <c r="AI253" i="5"/>
  <c r="AJ253" i="5" s="1"/>
  <c r="AI269" i="5"/>
  <c r="AJ269" i="5" s="1"/>
  <c r="AI285" i="5"/>
  <c r="AJ285" i="5" s="1"/>
  <c r="AI301" i="5"/>
  <c r="AJ301" i="5" s="1"/>
  <c r="AI317" i="5"/>
  <c r="AJ317" i="5" s="1"/>
  <c r="AI333" i="5"/>
  <c r="AJ333" i="5" s="1"/>
  <c r="AI349" i="5"/>
  <c r="AJ349" i="5" s="1"/>
  <c r="AI174" i="5"/>
  <c r="AJ174" i="5" s="1"/>
  <c r="AI190" i="5"/>
  <c r="AJ190" i="5" s="1"/>
  <c r="AI206" i="5"/>
  <c r="AJ206" i="5" s="1"/>
  <c r="AI222" i="5"/>
  <c r="AJ222" i="5" s="1"/>
  <c r="AI242" i="5"/>
  <c r="AJ242" i="5" s="1"/>
  <c r="AI274" i="5"/>
  <c r="AJ274" i="5" s="1"/>
  <c r="AI306" i="5"/>
  <c r="AJ306" i="5" s="1"/>
  <c r="AI167" i="5"/>
  <c r="AJ167" i="5" s="1"/>
  <c r="AI183" i="5"/>
  <c r="AJ183" i="5" s="1"/>
  <c r="AI199" i="5"/>
  <c r="AJ199" i="5" s="1"/>
  <c r="AI215" i="5"/>
  <c r="AJ215" i="5" s="1"/>
  <c r="AI231" i="5"/>
  <c r="AJ231" i="5" s="1"/>
  <c r="AI247" i="5"/>
  <c r="AJ247" i="5" s="1"/>
  <c r="AI263" i="5"/>
  <c r="AJ263" i="5" s="1"/>
  <c r="AI279" i="5"/>
  <c r="AJ279" i="5" s="1"/>
  <c r="AI295" i="5"/>
  <c r="AJ295" i="5" s="1"/>
  <c r="AI311" i="5"/>
  <c r="AJ311" i="5" s="1"/>
  <c r="AI327" i="5"/>
  <c r="AJ327" i="5" s="1"/>
  <c r="AI343" i="5"/>
  <c r="AJ343" i="5" s="1"/>
  <c r="AI172" i="5"/>
  <c r="AJ172" i="5" s="1"/>
  <c r="AI188" i="5"/>
  <c r="AJ188" i="5" s="1"/>
  <c r="AI204" i="5"/>
  <c r="AJ204" i="5" s="1"/>
  <c r="AI220" i="5"/>
  <c r="AJ220" i="5" s="1"/>
  <c r="AI236" i="5"/>
  <c r="AJ236" i="5" s="1"/>
  <c r="AI252" i="5"/>
  <c r="AJ252" i="5" s="1"/>
  <c r="AI268" i="5"/>
  <c r="AJ268" i="5" s="1"/>
  <c r="AI284" i="5"/>
  <c r="AJ284" i="5" s="1"/>
  <c r="AI300" i="5"/>
  <c r="AJ300" i="5" s="1"/>
  <c r="AI316" i="5"/>
  <c r="AJ316" i="5" s="1"/>
  <c r="AI332" i="5"/>
  <c r="AJ332" i="5" s="1"/>
  <c r="AI348" i="5"/>
  <c r="AJ348" i="5" s="1"/>
  <c r="AI254" i="5"/>
  <c r="AJ254" i="5" s="1"/>
  <c r="AI286" i="5"/>
  <c r="AJ286" i="5" s="1"/>
  <c r="AI318" i="5"/>
  <c r="AJ318" i="5" s="1"/>
  <c r="AI350" i="5"/>
  <c r="AJ350" i="5" s="1"/>
  <c r="AI177" i="5"/>
  <c r="AJ177" i="5" s="1"/>
  <c r="AI193" i="5"/>
  <c r="AJ193" i="5" s="1"/>
  <c r="AI209" i="5"/>
  <c r="AJ209" i="5" s="1"/>
  <c r="AI225" i="5"/>
  <c r="AJ225" i="5" s="1"/>
  <c r="AI241" i="5"/>
  <c r="AJ241" i="5" s="1"/>
  <c r="AI257" i="5"/>
  <c r="AJ257" i="5" s="1"/>
  <c r="AI273" i="5"/>
  <c r="AJ273" i="5" s="1"/>
  <c r="AI289" i="5"/>
  <c r="AJ289" i="5" s="1"/>
  <c r="AI305" i="5"/>
  <c r="AJ305" i="5" s="1"/>
  <c r="AI321" i="5"/>
  <c r="AJ321" i="5" s="1"/>
  <c r="AI337" i="5"/>
  <c r="AJ337" i="5" s="1"/>
  <c r="AI164" i="5"/>
  <c r="AJ164" i="5" s="1"/>
  <c r="AI178" i="5"/>
  <c r="AJ178" i="5" s="1"/>
  <c r="AI194" i="5"/>
  <c r="AJ194" i="5" s="1"/>
  <c r="AI210" i="5"/>
  <c r="AJ210" i="5" s="1"/>
  <c r="AI226" i="5"/>
  <c r="AJ226" i="5" s="1"/>
  <c r="AI250" i="5"/>
  <c r="AJ250" i="5" s="1"/>
  <c r="AI282" i="5"/>
  <c r="AJ282" i="5" s="1"/>
  <c r="AI314" i="5"/>
  <c r="AJ314" i="5" s="1"/>
  <c r="AI346" i="5"/>
  <c r="AJ346" i="5" s="1"/>
  <c r="AM2" i="5"/>
  <c r="AM3" i="5"/>
  <c r="AM4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0" i="5"/>
  <c r="AM101" i="5"/>
  <c r="AM102" i="5"/>
  <c r="AM103" i="5"/>
  <c r="AM104" i="5"/>
  <c r="AM105" i="5"/>
  <c r="AM106" i="5"/>
  <c r="AM107" i="5"/>
  <c r="AM108" i="5"/>
  <c r="AM109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M122" i="5"/>
  <c r="AM123" i="5"/>
  <c r="AM124" i="5"/>
  <c r="AM125" i="5"/>
  <c r="AM126" i="5"/>
  <c r="AM127" i="5"/>
  <c r="AM128" i="5"/>
  <c r="AM129" i="5"/>
  <c r="AM130" i="5"/>
  <c r="AM131" i="5"/>
  <c r="AM132" i="5"/>
  <c r="AM133" i="5"/>
  <c r="AM134" i="5"/>
  <c r="AM135" i="5"/>
  <c r="AM136" i="5"/>
  <c r="AM137" i="5"/>
  <c r="AM138" i="5"/>
  <c r="AM139" i="5"/>
  <c r="AM140" i="5"/>
  <c r="AM141" i="5"/>
  <c r="AM142" i="5"/>
  <c r="AM143" i="5"/>
  <c r="AM144" i="5"/>
  <c r="AM145" i="5"/>
  <c r="AM146" i="5"/>
  <c r="AM147" i="5"/>
  <c r="AM148" i="5"/>
  <c r="AM149" i="5"/>
  <c r="AM150" i="5"/>
  <c r="AM151" i="5"/>
  <c r="AM152" i="5"/>
  <c r="AM153" i="5"/>
  <c r="AM154" i="5"/>
  <c r="AM155" i="5"/>
  <c r="AM156" i="5"/>
  <c r="AM157" i="5"/>
  <c r="AM158" i="5"/>
  <c r="AM159" i="5"/>
  <c r="AM160" i="5"/>
  <c r="AM161" i="5"/>
  <c r="AM162" i="5"/>
  <c r="AM163" i="5"/>
  <c r="AL2" i="5"/>
  <c r="AL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H3" i="5"/>
  <c r="AI3" i="5" s="1"/>
  <c r="AJ3" i="5" s="1"/>
  <c r="AH4" i="5"/>
  <c r="AI4" i="5" s="1"/>
  <c r="AJ4" i="5" s="1"/>
  <c r="AH5" i="5"/>
  <c r="AI5" i="5" s="1"/>
  <c r="AH6" i="5"/>
  <c r="AI6" i="5" s="1"/>
  <c r="AJ6" i="5" s="1"/>
  <c r="AH7" i="5"/>
  <c r="AI7" i="5" s="1"/>
  <c r="AJ7" i="5" s="1"/>
  <c r="AH8" i="5"/>
  <c r="AI8" i="5" s="1"/>
  <c r="AJ8" i="5" s="1"/>
  <c r="AH9" i="5"/>
  <c r="AI9" i="5" s="1"/>
  <c r="AJ9" i="5" s="1"/>
  <c r="AH10" i="5"/>
  <c r="AI10" i="5" s="1"/>
  <c r="AJ10" i="5" s="1"/>
  <c r="AH11" i="5"/>
  <c r="AI11" i="5" s="1"/>
  <c r="AJ11" i="5" s="1"/>
  <c r="AH12" i="5"/>
  <c r="AI12" i="5" s="1"/>
  <c r="AJ12" i="5" s="1"/>
  <c r="AH13" i="5"/>
  <c r="AI13" i="5" s="1"/>
  <c r="AJ13" i="5" s="1"/>
  <c r="AH14" i="5"/>
  <c r="AI14" i="5" s="1"/>
  <c r="AJ14" i="5" s="1"/>
  <c r="AH15" i="5"/>
  <c r="AI15" i="5" s="1"/>
  <c r="AJ15" i="5" s="1"/>
  <c r="AH16" i="5"/>
  <c r="AI16" i="5" s="1"/>
  <c r="AJ16" i="5" s="1"/>
  <c r="AH17" i="5"/>
  <c r="AI17" i="5" s="1"/>
  <c r="AJ17" i="5" s="1"/>
  <c r="AH18" i="5"/>
  <c r="AI18" i="5" s="1"/>
  <c r="AJ18" i="5" s="1"/>
  <c r="AH19" i="5"/>
  <c r="AI19" i="5" s="1"/>
  <c r="AJ19" i="5" s="1"/>
  <c r="AH20" i="5"/>
  <c r="AI20" i="5" s="1"/>
  <c r="AJ20" i="5" s="1"/>
  <c r="AH21" i="5"/>
  <c r="AI21" i="5" s="1"/>
  <c r="AJ21" i="5" s="1"/>
  <c r="AH22" i="5"/>
  <c r="AI22" i="5" s="1"/>
  <c r="AJ22" i="5" s="1"/>
  <c r="AH23" i="5"/>
  <c r="AI23" i="5" s="1"/>
  <c r="AJ23" i="5" s="1"/>
  <c r="AH24" i="5"/>
  <c r="AI24" i="5" s="1"/>
  <c r="AJ24" i="5" s="1"/>
  <c r="AH25" i="5"/>
  <c r="AI25" i="5" s="1"/>
  <c r="AJ25" i="5" s="1"/>
  <c r="AH26" i="5"/>
  <c r="AI26" i="5" s="1"/>
  <c r="AJ26" i="5" s="1"/>
  <c r="AH27" i="5"/>
  <c r="AI27" i="5" s="1"/>
  <c r="AJ27" i="5" s="1"/>
  <c r="AH28" i="5"/>
  <c r="AI28" i="5" s="1"/>
  <c r="AJ28" i="5" s="1"/>
  <c r="AH29" i="5"/>
  <c r="AI29" i="5" s="1"/>
  <c r="AJ29" i="5" s="1"/>
  <c r="AH30" i="5"/>
  <c r="AI30" i="5" s="1"/>
  <c r="AJ30" i="5" s="1"/>
  <c r="AH31" i="5"/>
  <c r="AI31" i="5" s="1"/>
  <c r="AJ31" i="5" s="1"/>
  <c r="AH32" i="5"/>
  <c r="AI32" i="5" s="1"/>
  <c r="AJ32" i="5" s="1"/>
  <c r="AH33" i="5"/>
  <c r="AI33" i="5" s="1"/>
  <c r="AJ33" i="5" s="1"/>
  <c r="AH34" i="5"/>
  <c r="AI34" i="5" s="1"/>
  <c r="AJ34" i="5" s="1"/>
  <c r="AH35" i="5"/>
  <c r="AI35" i="5" s="1"/>
  <c r="AJ35" i="5" s="1"/>
  <c r="AH36" i="5"/>
  <c r="AI36" i="5" s="1"/>
  <c r="AJ36" i="5" s="1"/>
  <c r="AH37" i="5"/>
  <c r="AI37" i="5" s="1"/>
  <c r="AJ37" i="5" s="1"/>
  <c r="AH38" i="5"/>
  <c r="AI38" i="5" s="1"/>
  <c r="AJ38" i="5" s="1"/>
  <c r="AH39" i="5"/>
  <c r="AI39" i="5" s="1"/>
  <c r="AJ39" i="5" s="1"/>
  <c r="AH40" i="5"/>
  <c r="AI40" i="5" s="1"/>
  <c r="AH41" i="5"/>
  <c r="AI41" i="5" s="1"/>
  <c r="AJ41" i="5" s="1"/>
  <c r="AH42" i="5"/>
  <c r="AI42" i="5" s="1"/>
  <c r="AJ42" i="5" s="1"/>
  <c r="AH43" i="5"/>
  <c r="AI43" i="5" s="1"/>
  <c r="AJ43" i="5" s="1"/>
  <c r="AH44" i="5"/>
  <c r="AI44" i="5" s="1"/>
  <c r="AH45" i="5"/>
  <c r="AI45" i="5" s="1"/>
  <c r="AH46" i="5"/>
  <c r="AI46" i="5" s="1"/>
  <c r="AH47" i="5"/>
  <c r="AI47" i="5" s="1"/>
  <c r="AH48" i="5"/>
  <c r="AI48" i="5" s="1"/>
  <c r="AJ48" i="5" s="1"/>
  <c r="AH49" i="5"/>
  <c r="AI49" i="5" s="1"/>
  <c r="AJ49" i="5" s="1"/>
  <c r="AH50" i="5"/>
  <c r="AI50" i="5" s="1"/>
  <c r="AJ50" i="5" s="1"/>
  <c r="AH51" i="5"/>
  <c r="AI51" i="5" s="1"/>
  <c r="AJ51" i="5" s="1"/>
  <c r="AH52" i="5"/>
  <c r="AI52" i="5" s="1"/>
  <c r="AJ52" i="5" s="1"/>
  <c r="AH53" i="5"/>
  <c r="AI53" i="5" s="1"/>
  <c r="AJ53" i="5" s="1"/>
  <c r="AH54" i="5"/>
  <c r="AI54" i="5" s="1"/>
  <c r="AJ54" i="5" s="1"/>
  <c r="AH55" i="5"/>
  <c r="AI55" i="5" s="1"/>
  <c r="AJ55" i="5" s="1"/>
  <c r="AH56" i="5"/>
  <c r="AI56" i="5" s="1"/>
  <c r="AJ56" i="5" s="1"/>
  <c r="AH57" i="5"/>
  <c r="AI57" i="5" s="1"/>
  <c r="AJ57" i="5" s="1"/>
  <c r="AH58" i="5"/>
  <c r="AI58" i="5" s="1"/>
  <c r="AJ58" i="5" s="1"/>
  <c r="AH59" i="5"/>
  <c r="AI59" i="5" s="1"/>
  <c r="AJ59" i="5" s="1"/>
  <c r="AH60" i="5"/>
  <c r="AI60" i="5" s="1"/>
  <c r="AJ60" i="5" s="1"/>
  <c r="AH61" i="5"/>
  <c r="AI61" i="5" s="1"/>
  <c r="AJ61" i="5" s="1"/>
  <c r="AH62" i="5"/>
  <c r="AI62" i="5" s="1"/>
  <c r="AJ62" i="5" s="1"/>
  <c r="AH63" i="5"/>
  <c r="AI63" i="5" s="1"/>
  <c r="AJ63" i="5" s="1"/>
  <c r="AH64" i="5"/>
  <c r="AI64" i="5" s="1"/>
  <c r="AJ64" i="5" s="1"/>
  <c r="AH65" i="5"/>
  <c r="AI65" i="5" s="1"/>
  <c r="AJ65" i="5" s="1"/>
  <c r="AH66" i="5"/>
  <c r="AI66" i="5" s="1"/>
  <c r="AJ66" i="5" s="1"/>
  <c r="AH67" i="5"/>
  <c r="AI67" i="5" s="1"/>
  <c r="AJ67" i="5" s="1"/>
  <c r="AH68" i="5"/>
  <c r="AI68" i="5" s="1"/>
  <c r="AJ68" i="5" s="1"/>
  <c r="AH69" i="5"/>
  <c r="AI69" i="5" s="1"/>
  <c r="AJ69" i="5" s="1"/>
  <c r="AH70" i="5"/>
  <c r="AI70" i="5" s="1"/>
  <c r="AJ70" i="5" s="1"/>
  <c r="AH71" i="5"/>
  <c r="AI71" i="5" s="1"/>
  <c r="AJ71" i="5" s="1"/>
  <c r="AH72" i="5"/>
  <c r="AI72" i="5" s="1"/>
  <c r="AJ72" i="5" s="1"/>
  <c r="AH73" i="5"/>
  <c r="AI73" i="5" s="1"/>
  <c r="AJ73" i="5" s="1"/>
  <c r="AH74" i="5"/>
  <c r="AI74" i="5" s="1"/>
  <c r="AJ74" i="5" s="1"/>
  <c r="AH75" i="5"/>
  <c r="AI75" i="5" s="1"/>
  <c r="AJ75" i="5" s="1"/>
  <c r="AH76" i="5"/>
  <c r="AI76" i="5" s="1"/>
  <c r="AJ76" i="5" s="1"/>
  <c r="AH77" i="5"/>
  <c r="AI77" i="5" s="1"/>
  <c r="AJ77" i="5" s="1"/>
  <c r="AH78" i="5"/>
  <c r="AI78" i="5" s="1"/>
  <c r="AJ78" i="5" s="1"/>
  <c r="AH79" i="5"/>
  <c r="AI79" i="5" s="1"/>
  <c r="AJ79" i="5" s="1"/>
  <c r="AH80" i="5"/>
  <c r="AI80" i="5" s="1"/>
  <c r="AJ80" i="5" s="1"/>
  <c r="AH81" i="5"/>
  <c r="AI81" i="5" s="1"/>
  <c r="AJ81" i="5" s="1"/>
  <c r="AH82" i="5"/>
  <c r="AI82" i="5" s="1"/>
  <c r="AJ82" i="5" s="1"/>
  <c r="AH83" i="5"/>
  <c r="AI83" i="5" s="1"/>
  <c r="AJ83" i="5" s="1"/>
  <c r="AH84" i="5"/>
  <c r="AI84" i="5" s="1"/>
  <c r="AJ84" i="5" s="1"/>
  <c r="AH85" i="5"/>
  <c r="AI85" i="5" s="1"/>
  <c r="AJ85" i="5" s="1"/>
  <c r="AH86" i="5"/>
  <c r="AI86" i="5" s="1"/>
  <c r="AJ86" i="5" s="1"/>
  <c r="AH87" i="5"/>
  <c r="AI87" i="5" s="1"/>
  <c r="AJ87" i="5" s="1"/>
  <c r="AH88" i="5"/>
  <c r="AI88" i="5" s="1"/>
  <c r="AJ88" i="5" s="1"/>
  <c r="AH89" i="5"/>
  <c r="AI89" i="5" s="1"/>
  <c r="AJ89" i="5" s="1"/>
  <c r="AH90" i="5"/>
  <c r="AI90" i="5" s="1"/>
  <c r="AJ90" i="5" s="1"/>
  <c r="AH91" i="5"/>
  <c r="AI91" i="5" s="1"/>
  <c r="AJ91" i="5" s="1"/>
  <c r="AH92" i="5"/>
  <c r="AI92" i="5" s="1"/>
  <c r="AJ92" i="5" s="1"/>
  <c r="AH93" i="5"/>
  <c r="AI93" i="5" s="1"/>
  <c r="AJ93" i="5" s="1"/>
  <c r="AH94" i="5"/>
  <c r="AI94" i="5" s="1"/>
  <c r="AJ94" i="5" s="1"/>
  <c r="AH95" i="5"/>
  <c r="AI95" i="5" s="1"/>
  <c r="AJ95" i="5" s="1"/>
  <c r="AH96" i="5"/>
  <c r="AI96" i="5" s="1"/>
  <c r="AJ96" i="5" s="1"/>
  <c r="AH97" i="5"/>
  <c r="AI97" i="5" s="1"/>
  <c r="AJ97" i="5" s="1"/>
  <c r="AH98" i="5"/>
  <c r="AI98" i="5" s="1"/>
  <c r="AJ98" i="5" s="1"/>
  <c r="AH99" i="5"/>
  <c r="AI99" i="5" s="1"/>
  <c r="AJ99" i="5" s="1"/>
  <c r="AH100" i="5"/>
  <c r="AI100" i="5" s="1"/>
  <c r="AJ100" i="5" s="1"/>
  <c r="AH101" i="5"/>
  <c r="AI101" i="5" s="1"/>
  <c r="AJ101" i="5" s="1"/>
  <c r="AH102" i="5"/>
  <c r="AI102" i="5" s="1"/>
  <c r="AJ102" i="5" s="1"/>
  <c r="AH103" i="5"/>
  <c r="AI103" i="5" s="1"/>
  <c r="AJ103" i="5" s="1"/>
  <c r="AH104" i="5"/>
  <c r="AI104" i="5" s="1"/>
  <c r="AJ104" i="5" s="1"/>
  <c r="AH105" i="5"/>
  <c r="AI105" i="5" s="1"/>
  <c r="AJ105" i="5" s="1"/>
  <c r="AH106" i="5"/>
  <c r="AI106" i="5" s="1"/>
  <c r="AJ106" i="5" s="1"/>
  <c r="AH107" i="5"/>
  <c r="AI107" i="5" s="1"/>
  <c r="AH108" i="5"/>
  <c r="AI108" i="5" s="1"/>
  <c r="AJ108" i="5" s="1"/>
  <c r="AH109" i="5"/>
  <c r="AI109" i="5" s="1"/>
  <c r="AJ109" i="5" s="1"/>
  <c r="AH110" i="5"/>
  <c r="AI110" i="5" s="1"/>
  <c r="AJ110" i="5" s="1"/>
  <c r="AH111" i="5"/>
  <c r="AI111" i="5" s="1"/>
  <c r="AJ111" i="5" s="1"/>
  <c r="AH112" i="5"/>
  <c r="AI112" i="5" s="1"/>
  <c r="AJ112" i="5" s="1"/>
  <c r="AH113" i="5"/>
  <c r="AI113" i="5" s="1"/>
  <c r="AJ113" i="5" s="1"/>
  <c r="AH114" i="5"/>
  <c r="AI114" i="5" s="1"/>
  <c r="AJ114" i="5" s="1"/>
  <c r="AH115" i="5"/>
  <c r="AI115" i="5" s="1"/>
  <c r="AJ115" i="5" s="1"/>
  <c r="AH116" i="5"/>
  <c r="AI116" i="5" s="1"/>
  <c r="AJ116" i="5" s="1"/>
  <c r="AH117" i="5"/>
  <c r="AI117" i="5" s="1"/>
  <c r="AJ117" i="5" s="1"/>
  <c r="AH118" i="5"/>
  <c r="AI118" i="5" s="1"/>
  <c r="AJ118" i="5" s="1"/>
  <c r="AH119" i="5"/>
  <c r="AI119" i="5" s="1"/>
  <c r="AJ119" i="5" s="1"/>
  <c r="AH120" i="5"/>
  <c r="AI120" i="5" s="1"/>
  <c r="AJ120" i="5" s="1"/>
  <c r="AH121" i="5"/>
  <c r="AI121" i="5" s="1"/>
  <c r="AJ121" i="5" s="1"/>
  <c r="AH122" i="5"/>
  <c r="AI122" i="5" s="1"/>
  <c r="AJ122" i="5" s="1"/>
  <c r="AH123" i="5"/>
  <c r="AI123" i="5" s="1"/>
  <c r="AJ123" i="5" s="1"/>
  <c r="AH124" i="5"/>
  <c r="AI124" i="5" s="1"/>
  <c r="AJ124" i="5" s="1"/>
  <c r="AH125" i="5"/>
  <c r="AI125" i="5" s="1"/>
  <c r="AJ125" i="5" s="1"/>
  <c r="AH126" i="5"/>
  <c r="AI126" i="5" s="1"/>
  <c r="AJ126" i="5" s="1"/>
  <c r="AH127" i="5"/>
  <c r="AI127" i="5" s="1"/>
  <c r="AJ127" i="5" s="1"/>
  <c r="AH128" i="5"/>
  <c r="AI128" i="5" s="1"/>
  <c r="AJ128" i="5" s="1"/>
  <c r="AH129" i="5"/>
  <c r="AI129" i="5" s="1"/>
  <c r="AJ129" i="5" s="1"/>
  <c r="AH130" i="5"/>
  <c r="AI130" i="5" s="1"/>
  <c r="AJ130" i="5" s="1"/>
  <c r="AH131" i="5"/>
  <c r="AI131" i="5" s="1"/>
  <c r="AJ131" i="5" s="1"/>
  <c r="AH132" i="5"/>
  <c r="AI132" i="5" s="1"/>
  <c r="AJ132" i="5" s="1"/>
  <c r="AH133" i="5"/>
  <c r="AI133" i="5" s="1"/>
  <c r="AJ133" i="5" s="1"/>
  <c r="AH134" i="5"/>
  <c r="AI134" i="5" s="1"/>
  <c r="AJ134" i="5" s="1"/>
  <c r="AH135" i="5"/>
  <c r="AI135" i="5" s="1"/>
  <c r="AJ135" i="5" s="1"/>
  <c r="AH136" i="5"/>
  <c r="AI136" i="5" s="1"/>
  <c r="AJ136" i="5" s="1"/>
  <c r="AH137" i="5"/>
  <c r="AI137" i="5" s="1"/>
  <c r="AJ137" i="5" s="1"/>
  <c r="AH138" i="5"/>
  <c r="AI138" i="5" s="1"/>
  <c r="AJ138" i="5" s="1"/>
  <c r="AH139" i="5"/>
  <c r="AI139" i="5" s="1"/>
  <c r="AJ139" i="5" s="1"/>
  <c r="AH140" i="5"/>
  <c r="AI140" i="5" s="1"/>
  <c r="AJ140" i="5" s="1"/>
  <c r="AH141" i="5"/>
  <c r="AI141" i="5" s="1"/>
  <c r="AJ141" i="5" s="1"/>
  <c r="AH142" i="5"/>
  <c r="AI142" i="5" s="1"/>
  <c r="AJ142" i="5" s="1"/>
  <c r="AH143" i="5"/>
  <c r="AI143" i="5" s="1"/>
  <c r="AJ143" i="5" s="1"/>
  <c r="AH144" i="5"/>
  <c r="AI144" i="5" s="1"/>
  <c r="AJ144" i="5" s="1"/>
  <c r="AH145" i="5"/>
  <c r="AI145" i="5" s="1"/>
  <c r="AJ145" i="5" s="1"/>
  <c r="AH146" i="5"/>
  <c r="AI146" i="5" s="1"/>
  <c r="AJ146" i="5" s="1"/>
  <c r="AH147" i="5"/>
  <c r="AI147" i="5" s="1"/>
  <c r="AJ147" i="5" s="1"/>
  <c r="AH148" i="5"/>
  <c r="AI148" i="5" s="1"/>
  <c r="AJ148" i="5" s="1"/>
  <c r="AH149" i="5"/>
  <c r="AI149" i="5" s="1"/>
  <c r="AJ149" i="5" s="1"/>
  <c r="AH150" i="5"/>
  <c r="AI150" i="5" s="1"/>
  <c r="AJ150" i="5" s="1"/>
  <c r="AH151" i="5"/>
  <c r="AI151" i="5" s="1"/>
  <c r="AJ151" i="5" s="1"/>
  <c r="AH152" i="5"/>
  <c r="AI152" i="5" s="1"/>
  <c r="AJ152" i="5" s="1"/>
  <c r="AH153" i="5"/>
  <c r="AI153" i="5" s="1"/>
  <c r="AJ153" i="5" s="1"/>
  <c r="AH154" i="5"/>
  <c r="AI154" i="5" s="1"/>
  <c r="AJ154" i="5" s="1"/>
  <c r="AH155" i="5"/>
  <c r="AI155" i="5" s="1"/>
  <c r="AJ155" i="5" s="1"/>
  <c r="AH156" i="5"/>
  <c r="AI156" i="5" s="1"/>
  <c r="AJ156" i="5" s="1"/>
  <c r="AH157" i="5"/>
  <c r="AI157" i="5" s="1"/>
  <c r="AJ157" i="5" s="1"/>
  <c r="AH158" i="5"/>
  <c r="AI158" i="5" s="1"/>
  <c r="AJ158" i="5" s="1"/>
  <c r="AH159" i="5"/>
  <c r="AI159" i="5" s="1"/>
  <c r="AJ159" i="5" s="1"/>
  <c r="AH160" i="5"/>
  <c r="AI160" i="5" s="1"/>
  <c r="AJ160" i="5" s="1"/>
  <c r="AH161" i="5"/>
  <c r="AI161" i="5" s="1"/>
  <c r="AJ161" i="5" s="1"/>
  <c r="AH162" i="5"/>
  <c r="AI162" i="5" s="1"/>
  <c r="AJ162" i="5" s="1"/>
  <c r="AH163" i="5"/>
  <c r="AI163" i="5" s="1"/>
  <c r="AJ163" i="5" s="1"/>
  <c r="AH2" i="5"/>
  <c r="AI2" i="5" s="1"/>
  <c r="AJ2" i="5" s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J5" i="5" l="1"/>
</calcChain>
</file>

<file path=xl/sharedStrings.xml><?xml version="1.0" encoding="utf-8"?>
<sst xmlns="http://schemas.openxmlformats.org/spreadsheetml/2006/main" count="4950" uniqueCount="109">
  <si>
    <t>Date</t>
  </si>
  <si>
    <t>Time</t>
  </si>
  <si>
    <t>Locked</t>
  </si>
  <si>
    <t>Ordertype</t>
  </si>
  <si>
    <t>Delivery Unit</t>
  </si>
  <si>
    <t>Receiver</t>
  </si>
  <si>
    <t>BatchGrp</t>
  </si>
  <si>
    <t>Opt.Start</t>
  </si>
  <si>
    <t>Flow</t>
  </si>
  <si>
    <t>Customer date</t>
  </si>
  <si>
    <t>Lineset no.</t>
  </si>
  <si>
    <t>ChassiId</t>
  </si>
  <si>
    <t>Cpo id</t>
  </si>
  <si>
    <t>Sending No.</t>
  </si>
  <si>
    <t>Qty</t>
  </si>
  <si>
    <t>Partno. ch</t>
  </si>
  <si>
    <t>Ch. Type</t>
  </si>
  <si>
    <t>Order id</t>
  </si>
  <si>
    <t>End factory</t>
  </si>
  <si>
    <t>Customer time</t>
  </si>
  <si>
    <t>Engine fam.</t>
  </si>
  <si>
    <t>Product ID</t>
  </si>
  <si>
    <t>Prod.Flow</t>
  </si>
  <si>
    <t>Com-No</t>
  </si>
  <si>
    <t>Opt.End</t>
  </si>
  <si>
    <t>Customer</t>
  </si>
  <si>
    <t>Comment</t>
  </si>
  <si>
    <t>Alt. Flow</t>
  </si>
  <si>
    <t>Cop</t>
  </si>
  <si>
    <t>PT Group</t>
  </si>
  <si>
    <t>Goods Mark</t>
  </si>
  <si>
    <t>Material Chk</t>
  </si>
  <si>
    <t>FIRM</t>
  </si>
  <si>
    <t>L2</t>
  </si>
  <si>
    <t>J24JF</t>
  </si>
  <si>
    <t>-</t>
  </si>
  <si>
    <t>PREL</t>
  </si>
  <si>
    <t>P</t>
  </si>
  <si>
    <t>FALLBACK</t>
  </si>
  <si>
    <t>J24BF</t>
  </si>
  <si>
    <t>J24SF</t>
  </si>
  <si>
    <t>J24TF</t>
  </si>
  <si>
    <t>J34NC</t>
  </si>
  <si>
    <t>J34LF</t>
  </si>
  <si>
    <t>VP</t>
  </si>
  <si>
    <t>J24CF</t>
  </si>
  <si>
    <t>J34SC</t>
  </si>
  <si>
    <t>Y</t>
  </si>
  <si>
    <t>J34NF</t>
  </si>
  <si>
    <t>L3</t>
  </si>
  <si>
    <t>W</t>
  </si>
  <si>
    <t>HD</t>
  </si>
  <si>
    <t>KB</t>
  </si>
  <si>
    <t>J25BC</t>
  </si>
  <si>
    <t>J24DF</t>
  </si>
  <si>
    <t>J24RF</t>
  </si>
  <si>
    <t>J34FC</t>
  </si>
  <si>
    <t>B</t>
  </si>
  <si>
    <t>PM</t>
  </si>
  <si>
    <t>J24LF</t>
  </si>
  <si>
    <t>J30CA</t>
  </si>
  <si>
    <t>J24NF</t>
  </si>
  <si>
    <t>J31KS</t>
  </si>
  <si>
    <t>J34XF</t>
  </si>
  <si>
    <t>PR</t>
  </si>
  <si>
    <t>A</t>
  </si>
  <si>
    <t>B9R</t>
  </si>
  <si>
    <t>C</t>
  </si>
  <si>
    <t>B9TL</t>
  </si>
  <si>
    <t>J34XC</t>
  </si>
  <si>
    <t>J34SF</t>
  </si>
  <si>
    <t>J34MC</t>
  </si>
  <si>
    <t>J24AF</t>
  </si>
  <si>
    <t>J25DC</t>
  </si>
  <si>
    <t>J25TC</t>
  </si>
  <si>
    <t>J34FF</t>
  </si>
  <si>
    <t>J34MF</t>
  </si>
  <si>
    <t>B11R</t>
  </si>
  <si>
    <t>ID</t>
  </si>
  <si>
    <t>PROG</t>
  </si>
  <si>
    <t>PO</t>
  </si>
  <si>
    <t>Date Lissage</t>
  </si>
  <si>
    <t>J11MA</t>
  </si>
  <si>
    <t>J34LC</t>
  </si>
  <si>
    <t>J34ZC</t>
  </si>
  <si>
    <t>J25NC</t>
  </si>
  <si>
    <t>ssar</t>
  </si>
  <si>
    <t>PRESENCE</t>
  </si>
  <si>
    <t>date</t>
  </si>
  <si>
    <t>ok</t>
  </si>
  <si>
    <t>perdu</t>
  </si>
  <si>
    <t>DU</t>
  </si>
  <si>
    <t>delay</t>
  </si>
  <si>
    <t>lost</t>
  </si>
  <si>
    <t>anticipate</t>
  </si>
  <si>
    <t>Étiquettes de colonnes</t>
  </si>
  <si>
    <t>Étiquettes de lignes</t>
  </si>
  <si>
    <t>Total général</t>
  </si>
  <si>
    <t>(Plusieurs éléments)</t>
  </si>
  <si>
    <t>T1</t>
  </si>
  <si>
    <t>B8</t>
  </si>
  <si>
    <t>week</t>
  </si>
  <si>
    <t>J25JC</t>
  </si>
  <si>
    <t>Nombre de Delivery Unit</t>
  </si>
  <si>
    <t>43</t>
  </si>
  <si>
    <t>412</t>
  </si>
  <si>
    <t>413</t>
  </si>
  <si>
    <t>414</t>
  </si>
  <si>
    <t>11-1780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</si>
</sst>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4" tint="0.3999755851924192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0" fillId="2" borderId="0" xfId="0" applyFill="1"/>
    <xf numFmtId="0" fontId="0" fillId="3" borderId="2" xfId="0" applyFont="1" applyFill="1" applyBorder="1"/>
    <xf numFmtId="0" fontId="0" fillId="0" borderId="2" xfId="0" applyFont="1" applyBorder="1"/>
    <xf numFmtId="14" fontId="0" fillId="0" borderId="2" xfId="0" applyNumberFormat="1" applyFont="1" applyBorder="1"/>
    <xf numFmtId="0" fontId="0" fillId="0" borderId="0" xfId="0" applyFill="1"/>
    <xf numFmtId="14" fontId="0" fillId="3" borderId="2" xfId="0" applyNumberFormat="1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0" borderId="5" xfId="0" applyFill="1" applyBorder="1"/>
    <xf numFmtId="0" fontId="0" fillId="0" borderId="6" xfId="0" applyFont="1" applyBorder="1"/>
    <xf numFmtId="0" fontId="0" fillId="3" borderId="6" xfId="0" applyFont="1" applyFill="1" applyBorder="1"/>
    <xf numFmtId="0" fontId="0" fillId="3" borderId="8" xfId="0" applyFont="1" applyFill="1" applyBorder="1"/>
    <xf numFmtId="0" fontId="0" fillId="3" borderId="9" xfId="0" applyFont="1" applyFill="1" applyBorder="1"/>
    <xf numFmtId="0" fontId="0" fillId="0" borderId="8" xfId="0" applyFont="1" applyBorder="1"/>
    <xf numFmtId="0" fontId="0" fillId="0" borderId="9" xfId="0" applyFont="1" applyBorder="1"/>
    <xf numFmtId="0" fontId="1" fillId="4" borderId="1" xfId="0" applyFont="1" applyFill="1" applyBorder="1"/>
    <xf numFmtId="0" fontId="0" fillId="3" borderId="14" xfId="0" applyFont="1" applyFill="1" applyBorder="1"/>
    <xf numFmtId="0" fontId="0" fillId="0" borderId="14" xfId="0" applyFont="1" applyBorder="1"/>
    <xf numFmtId="0" fontId="0" fillId="3" borderId="13" xfId="0" applyFont="1" applyFill="1" applyBorder="1"/>
    <xf numFmtId="0" fontId="0" fillId="3" borderId="16" xfId="0" applyFont="1" applyFill="1" applyBorder="1"/>
    <xf numFmtId="0" fontId="0" fillId="0" borderId="0" xfId="0" applyFill="1" applyBorder="1"/>
    <xf numFmtId="0" fontId="1" fillId="4" borderId="0" xfId="0" applyFont="1" applyFill="1" applyBorder="1"/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0" fillId="0" borderId="0" xfId="0" applyAlignment="1">
      <alignment horizontal="left"/>
    </xf>
    <xf numFmtId="10" fontId="0" fillId="0" borderId="0" xfId="0" applyNumberFormat="1"/>
    <xf numFmtId="0" fontId="0" fillId="2" borderId="20" xfId="0" applyFill="1" applyBorder="1"/>
    <xf numFmtId="0" fontId="0" fillId="0" borderId="7" xfId="0" applyFill="1" applyBorder="1"/>
    <xf numFmtId="0" fontId="0" fillId="0" borderId="17" xfId="0" applyFill="1" applyBorder="1"/>
    <xf numFmtId="0" fontId="0" fillId="2" borderId="21" xfId="0" applyFill="1" applyBorder="1"/>
    <xf numFmtId="0" fontId="0" fillId="0" borderId="0" xfId="0" applyAlignment="1">
      <alignment horizontal="right"/>
    </xf>
    <xf numFmtId="0" fontId="0" fillId="0" borderId="0" xfId="0"/>
    <xf numFmtId="49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49" fontId="1" fillId="4" borderId="1" xfId="0" applyNumberFormat="1" applyFont="1" applyFill="1" applyBorder="1"/>
    <xf numFmtId="49" fontId="0" fillId="5" borderId="19" xfId="0" applyNumberFormat="1" applyFill="1" applyBorder="1" applyAlignment="1">
      <alignment horizontal="center"/>
    </xf>
    <xf numFmtId="49" fontId="0" fillId="5" borderId="18" xfId="0" applyNumberForma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0" xfId="0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0" fillId="0" borderId="0" xfId="0" applyNumberFormat="1" applyAlignment="1">
      <alignment horizontal="left"/>
    </xf>
    <xf numFmtId="49" fontId="1" fillId="4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3" borderId="1" xfId="0" applyFont="1" applyFill="1" applyBorder="1"/>
    <xf numFmtId="0" fontId="0" fillId="0" borderId="1" xfId="0" applyFont="1" applyBorder="1"/>
    <xf numFmtId="0" fontId="0" fillId="0" borderId="0" xfId="0" applyAlignment="1">
      <alignment horizontal="left" indent="1"/>
    </xf>
    <xf numFmtId="49" fontId="0" fillId="5" borderId="15" xfId="0" applyNumberFormat="1" applyFill="1" applyBorder="1" applyAlignment="1">
      <alignment horizontal="center"/>
    </xf>
    <xf numFmtId="0" fontId="0" fillId="3" borderId="22" xfId="0" applyFont="1" applyFill="1" applyBorder="1"/>
  </cellXfs>
  <cellStyles count="1">
    <cellStyle name="Normal" xfId="0" builtinId="0"/>
  </cellStyles>
  <dxfs count="5">
    <dxf>
      <numFmt numFmtId="14" formatCode="0.00%"/>
    </dxf>
    <dxf>
      <fill>
        <patternFill>
          <bgColor auto="1"/>
        </patternFill>
      </fill>
    </dxf>
    <dxf>
      <alignment horizontal="right" readingOrder="0"/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jeri Maximillen (Consultant)" refreshedDate="41641.405349189816" createdVersion="4" refreshedVersion="4" minRefreshableVersion="3" recordCount="27947">
  <cacheSource type="worksheet">
    <worksheetSource ref="B1:AM1048576" sheet="Lissage J+9"/>
  </cacheSource>
  <cacheFields count="38">
    <cacheField name="Date" numFmtId="0">
      <sharedItems containsString="0" containsBlank="1" containsNumber="1" containsInteger="1" minValue="2013252" maxValue="2013435" count="72">
        <n v="2013433"/>
        <n v="2013434"/>
        <n v="2013435"/>
        <m/>
        <n v="2013252" u="1"/>
        <n v="2013253" u="1"/>
        <n v="2013254" u="1"/>
        <n v="2013255" u="1"/>
        <n v="2013261" u="1"/>
        <n v="2013262" u="1"/>
        <n v="2013263" u="1"/>
        <n v="2013264" u="1"/>
        <n v="2013271" u="1"/>
        <n v="2013272" u="1"/>
        <n v="2013273" u="1"/>
        <n v="2013274" u="1"/>
        <n v="2013275" u="1"/>
        <n v="2013281" u="1"/>
        <n v="2013282" u="1"/>
        <n v="2013283" u="1"/>
        <n v="2013284" u="1"/>
        <n v="2013285" u="1"/>
        <n v="2013324" u="1"/>
        <n v="2013325" u="1"/>
        <n v="2013331" u="1"/>
        <n v="2013332" u="1"/>
        <n v="2013333" u="1"/>
        <n v="2013341" u="1"/>
        <n v="2013342" u="1"/>
        <n v="2013343" u="1"/>
        <n v="2013344" u="1"/>
        <n v="2013345" u="1"/>
        <n v="2013351" u="1"/>
        <n v="2013352" u="1"/>
        <n v="2013353" u="1"/>
        <n v="2013354" u="1"/>
        <n v="2013355" u="1"/>
        <n v="2013361" u="1"/>
        <n v="2013362" u="1"/>
        <n v="2013363" u="1"/>
        <n v="2013364" u="1"/>
        <n v="2013365" u="1"/>
        <n v="2013371" u="1"/>
        <n v="2013372" u="1"/>
        <n v="2013373" u="1"/>
        <n v="2013374" u="1"/>
        <n v="2013375" u="1"/>
        <n v="2013381" u="1"/>
        <n v="2013382" u="1"/>
        <n v="2013383" u="1"/>
        <n v="2013384" u="1"/>
        <n v="2013391" u="1"/>
        <n v="2013392" u="1"/>
        <n v="2013393" u="1"/>
        <n v="2013394" u="1"/>
        <n v="2013395" u="1"/>
        <n v="2013401" u="1"/>
        <n v="2013402" u="1"/>
        <n v="2013403" u="1"/>
        <n v="2013404" u="1"/>
        <n v="2013405" u="1"/>
        <n v="2013411" u="1"/>
        <n v="2013412" u="1"/>
        <n v="2013413" u="1"/>
        <n v="2013414" u="1"/>
        <n v="2013421" u="1"/>
        <n v="2013422" u="1"/>
        <n v="2013423" u="1"/>
        <n v="2013424" u="1"/>
        <n v="2013425" u="1"/>
        <n v="2013431" u="1"/>
        <n v="2013432" u="1"/>
      </sharedItems>
    </cacheField>
    <cacheField name="Time" numFmtId="0">
      <sharedItems containsString="0" containsBlank="1" containsNumber="1" containsInteger="1" minValue="547" maxValue="2144"/>
    </cacheField>
    <cacheField name="Locked" numFmtId="0">
      <sharedItems containsString="0" containsBlank="1" containsNumber="1" containsInteger="1" minValue="40827527" maxValue="40925672"/>
    </cacheField>
    <cacheField name="Ordertype" numFmtId="0">
      <sharedItems containsBlank="1"/>
    </cacheField>
    <cacheField name="Delivery Unit" numFmtId="0">
      <sharedItems containsString="0" containsBlank="1" containsNumber="1" containsInteger="1" minValue="28454358" maxValue="40926431"/>
    </cacheField>
    <cacheField name="Receiver" numFmtId="0">
      <sharedItems containsString="0" containsBlank="1" containsNumber="1" containsInteger="1" minValue="1001" maxValue="31971"/>
    </cacheField>
    <cacheField name="BatchGrp" numFmtId="0">
      <sharedItems containsString="0" containsBlank="1" containsNumber="1" containsInteger="1" minValue="49" maxValue="72"/>
    </cacheField>
    <cacheField name="Opt.Start" numFmtId="0">
      <sharedItems containsString="0" containsBlank="1" containsNumber="1" containsInteger="1" minValue="2013433" maxValue="2013444"/>
    </cacheField>
    <cacheField name="Flow" numFmtId="0">
      <sharedItems containsBlank="1" containsMixedTypes="1" containsNumber="1" containsInteger="1" minValue="1" maxValue="20"/>
    </cacheField>
    <cacheField name="Customer date" numFmtId="0">
      <sharedItems containsString="0" containsBlank="1" containsNumber="1" containsInteger="1" minValue="2013434" maxValue="2013465"/>
    </cacheField>
    <cacheField name="Lineset no." numFmtId="0">
      <sharedItems containsNonDate="0" containsString="0" containsBlank="1"/>
    </cacheField>
    <cacheField name="ChassiId" numFmtId="0">
      <sharedItems containsString="0" containsBlank="1" containsNumber="1" containsInteger="1" minValue="165694" maxValue="165694"/>
    </cacheField>
    <cacheField name="Cpo id" numFmtId="0">
      <sharedItems containsString="0" containsBlank="1" containsNumber="1" containsInteger="1" minValue="211108931" maxValue="255888212"/>
    </cacheField>
    <cacheField name="Sending No." numFmtId="0">
      <sharedItems containsString="0" containsBlank="1" containsNumber="1" containsInteger="1" minValue="50" maxValue="50"/>
    </cacheField>
    <cacheField name="Qty" numFmtId="0">
      <sharedItems containsString="0" containsBlank="1" containsNumber="1" containsInteger="1" minValue="154" maxValue="157"/>
    </cacheField>
    <cacheField name="Partno. ch" numFmtId="0">
      <sharedItems containsString="0" containsBlank="1" containsNumber="1" containsInteger="1" minValue="8188263" maxValue="83032502"/>
    </cacheField>
    <cacheField name="Ch. Type" numFmtId="0">
      <sharedItems containsBlank="1"/>
    </cacheField>
    <cacheField name="Order id" numFmtId="0">
      <sharedItems containsDate="1" containsString="0" containsBlank="1" containsMixedTypes="1" minDate="1900-01-10T13:05:05" maxDate="1900-01-05T07:55:05"/>
    </cacheField>
    <cacheField name="End factory" numFmtId="0">
      <sharedItems containsBlank="1" containsMixedTypes="1" containsNumber="1" containsInteger="1" minValue="1" maxValue="80"/>
    </cacheField>
    <cacheField name="Customer time" numFmtId="0">
      <sharedItems containsString="0" containsBlank="1" containsNumber="1" containsInteger="1" minValue="1300" maxValue="1300"/>
    </cacheField>
    <cacheField name="Engine fam." numFmtId="0">
      <sharedItems containsString="0" containsBlank="1" containsNumber="1" containsInteger="1" minValue="9" maxValue="11"/>
    </cacheField>
    <cacheField name="Product ID" numFmtId="0">
      <sharedItems containsString="0" containsBlank="1" containsNumber="1" containsInteger="1" minValue="125886" maxValue="172662"/>
    </cacheField>
    <cacheField name="Prod.Flow" numFmtId="0">
      <sharedItems containsString="0" containsBlank="1" containsNumber="1" containsInteger="1" minValue="14" maxValue="50003"/>
    </cacheField>
    <cacheField name="Com-No" numFmtId="0">
      <sharedItems containsString="0" containsBlank="1" containsNumber="1" containsInteger="1" minValue="15050660" maxValue="22258023"/>
    </cacheField>
    <cacheField name="Opt.End" numFmtId="0">
      <sharedItems containsString="0" containsBlank="1" containsNumber="1" containsInteger="1" minValue="2013435" maxValue="2013452"/>
    </cacheField>
    <cacheField name="Customer" numFmtId="0">
      <sharedItems containsString="0" containsBlank="1" containsNumber="1" containsInteger="1" minValue="1001" maxValue="41378"/>
    </cacheField>
    <cacheField name="Comment" numFmtId="0">
      <sharedItems containsNonDate="0" containsString="0" containsBlank="1"/>
    </cacheField>
    <cacheField name="Alt. Flow" numFmtId="0">
      <sharedItems containsBlank="1"/>
    </cacheField>
    <cacheField name="Cop" numFmtId="0">
      <sharedItems containsNonDate="0" containsString="0" containsBlank="1"/>
    </cacheField>
    <cacheField name="PT Group" numFmtId="0">
      <sharedItems containsBlank="1" containsMixedTypes="1" containsNumber="1" containsInteger="1" minValue="21599672" maxValue="99999998"/>
    </cacheField>
    <cacheField name="Goods Mark" numFmtId="0">
      <sharedItems containsNonDate="0" containsString="0" containsBlank="1"/>
    </cacheField>
    <cacheField name="Material Chk" numFmtId="0">
      <sharedItems containsBlank="1"/>
    </cacheField>
    <cacheField name="ID" numFmtId="0">
      <sharedItems containsBlank="1"/>
    </cacheField>
    <cacheField name="ssar" numFmtId="0">
      <sharedItems containsString="0" containsBlank="1" containsNumber="1" containsInteger="1" minValue="0" maxValue="1" count="3">
        <n v="1"/>
        <n v="0"/>
        <m/>
      </sharedItems>
    </cacheField>
    <cacheField name="PRESENCE" numFmtId="0">
      <sharedItems containsBlank="1" count="5">
        <s v="ok"/>
        <s v="retard"/>
        <s v="perdu"/>
        <s v="avance"/>
        <m/>
      </sharedItems>
    </cacheField>
    <cacheField name="Date Lissage" numFmtId="0">
      <sharedItems containsBlank="1"/>
    </cacheField>
    <cacheField name="date2" numFmtId="0">
      <sharedItems containsString="0" containsBlank="1" containsNumber="1" containsInteger="1" minValue="2013433" maxValue="2013435"/>
    </cacheField>
    <cacheField name="week" numFmtId="0">
      <sharedItems containsBlank="1" count="38">
        <s v="43"/>
        <m/>
        <s v="35" u="1"/>
        <s v="22" u="1"/>
        <s v="37" u="1"/>
        <s v="24" u="1"/>
        <s v="11" u="1"/>
        <s v="39" u="1"/>
        <s v="26" u="1"/>
        <s v="13" u="1"/>
        <s v="28" u="1"/>
        <s v="15" u="1"/>
        <s v="17" u="1"/>
        <s v="04" u="1"/>
        <s v="19" u="1"/>
        <s v="06" u="1"/>
        <s v="08" u="1"/>
        <s v="41" u="1"/>
        <s v="32" u="1"/>
        <s v="34" u="1"/>
        <s v="21" u="1"/>
        <s v="36" u="1"/>
        <s v="23" u="1"/>
        <s v="10" u="1"/>
        <s v="38" u="1"/>
        <s v="25" u="1"/>
        <s v="12" u="1"/>
        <s v="27" u="1"/>
        <s v="14" u="1"/>
        <s v="16" u="1"/>
        <s v="18" u="1"/>
        <s v="05" u="1"/>
        <s v="07" u="1"/>
        <s v="09" u="1"/>
        <s v="40" u="1"/>
        <s v="42" u="1"/>
        <s v="33" u="1"/>
        <s v="2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947">
  <r>
    <x v="0"/>
    <n v="1222"/>
    <n v="40881093"/>
    <s v="PREL"/>
    <n v="40881093"/>
    <n v="1024"/>
    <n v="66"/>
    <n v="2013433"/>
    <s v="C"/>
    <n v="2013445"/>
    <m/>
    <m/>
    <n v="213852840"/>
    <m/>
    <m/>
    <n v="83028201"/>
    <s v="B9TL"/>
    <n v="203703"/>
    <n v="80"/>
    <n v="1300"/>
    <n v="9"/>
    <n v="161669"/>
    <n v="37"/>
    <m/>
    <n v="2013435"/>
    <n v="1024"/>
    <m/>
    <m/>
    <m/>
    <n v="21619201"/>
    <m/>
    <s v="-"/>
    <s v="2138528402013433"/>
    <x v="0"/>
    <x v="0"/>
    <s v="412"/>
    <n v="2013433"/>
    <x v="0"/>
  </r>
  <r>
    <x v="0"/>
    <n v="1217"/>
    <n v="40881095"/>
    <s v="PREL"/>
    <n v="40881095"/>
    <n v="1024"/>
    <n v="66"/>
    <n v="2013433"/>
    <s v="C"/>
    <n v="2013445"/>
    <m/>
    <m/>
    <n v="213852855"/>
    <m/>
    <m/>
    <n v="83028201"/>
    <s v="B9TL"/>
    <n v="203705"/>
    <n v="80"/>
    <n v="1300"/>
    <n v="9"/>
    <n v="161669"/>
    <n v="37"/>
    <m/>
    <n v="2013435"/>
    <n v="1024"/>
    <m/>
    <m/>
    <m/>
    <n v="21619201"/>
    <m/>
    <s v="-"/>
    <s v="2138528552013433"/>
    <x v="1"/>
    <x v="1"/>
    <s v="412"/>
    <n v="2013433"/>
    <x v="0"/>
  </r>
  <r>
    <x v="0"/>
    <n v="1217"/>
    <n v="40881094"/>
    <s v="PREL"/>
    <n v="40881094"/>
    <n v="1024"/>
    <n v="66"/>
    <n v="2013433"/>
    <s v="C"/>
    <n v="2013445"/>
    <m/>
    <m/>
    <n v="213852845"/>
    <m/>
    <m/>
    <n v="83028201"/>
    <s v="B9TL"/>
    <n v="203704"/>
    <n v="80"/>
    <n v="1300"/>
    <n v="9"/>
    <n v="161669"/>
    <n v="37"/>
    <m/>
    <n v="2013435"/>
    <n v="1024"/>
    <m/>
    <m/>
    <m/>
    <n v="21619201"/>
    <m/>
    <s v="-"/>
    <s v="2138528452013433"/>
    <x v="1"/>
    <x v="1"/>
    <s v="412"/>
    <n v="2013433"/>
    <x v="0"/>
  </r>
  <r>
    <x v="0"/>
    <n v="1212"/>
    <n v="40827527"/>
    <s v="PREL"/>
    <n v="40827527"/>
    <n v="1024"/>
    <n v="66"/>
    <n v="2013433"/>
    <s v="C"/>
    <n v="2013445"/>
    <m/>
    <m/>
    <n v="211108931"/>
    <m/>
    <m/>
    <n v="83028201"/>
    <s v="B9TL"/>
    <n v="203697"/>
    <n v="80"/>
    <n v="1300"/>
    <n v="9"/>
    <n v="161669"/>
    <n v="37"/>
    <m/>
    <n v="2013435"/>
    <n v="1024"/>
    <m/>
    <m/>
    <m/>
    <n v="21619201"/>
    <m/>
    <s v="-"/>
    <s v="2111089312013433"/>
    <x v="1"/>
    <x v="2"/>
    <s v="412"/>
    <n v="2013433"/>
    <x v="0"/>
  </r>
  <r>
    <x v="0"/>
    <n v="2144"/>
    <n v="40903860"/>
    <s v="PREL"/>
    <n v="40903860"/>
    <n v="31967"/>
    <n v="49"/>
    <n v="2013434"/>
    <s v="L2"/>
    <n v="2013441"/>
    <m/>
    <m/>
    <n v="248212092"/>
    <m/>
    <m/>
    <n v="83030634"/>
    <s v="J34LC"/>
    <n v="1850306"/>
    <n v="22"/>
    <m/>
    <n v="11"/>
    <n v="169855"/>
    <n v="36"/>
    <m/>
    <n v="2013435"/>
    <n v="31967"/>
    <m/>
    <m/>
    <m/>
    <n v="21599673"/>
    <m/>
    <s v="-"/>
    <s v="2482120922013433"/>
    <x v="0"/>
    <x v="0"/>
    <s v="412"/>
    <n v="2013433"/>
    <x v="0"/>
  </r>
  <r>
    <x v="0"/>
    <n v="2144"/>
    <n v="40894898"/>
    <s v="PREL"/>
    <n v="40894898"/>
    <n v="4645"/>
    <n v="49"/>
    <n v="2013434"/>
    <s v="PR"/>
    <n v="2013443"/>
    <m/>
    <m/>
    <n v="244044551"/>
    <m/>
    <m/>
    <n v="83030627"/>
    <m/>
    <n v="438198"/>
    <n v="2"/>
    <m/>
    <n v="11"/>
    <n v="168176"/>
    <n v="36"/>
    <m/>
    <n v="2013435"/>
    <n v="1001"/>
    <m/>
    <m/>
    <m/>
    <n v="21599676"/>
    <m/>
    <s v="-"/>
    <s v="2440445512013433"/>
    <x v="1"/>
    <x v="2"/>
    <s v="412"/>
    <n v="2013433"/>
    <x v="0"/>
  </r>
  <r>
    <x v="0"/>
    <n v="2144"/>
    <n v="40894897"/>
    <s v="PREL"/>
    <n v="40894897"/>
    <n v="4645"/>
    <n v="49"/>
    <n v="2013434"/>
    <s v="PR"/>
    <n v="2013443"/>
    <m/>
    <m/>
    <n v="244044556"/>
    <m/>
    <m/>
    <n v="83030627"/>
    <m/>
    <n v="438189"/>
    <n v="2"/>
    <m/>
    <n v="11"/>
    <n v="168176"/>
    <n v="36"/>
    <m/>
    <n v="2013435"/>
    <n v="1001"/>
    <m/>
    <m/>
    <m/>
    <n v="21599676"/>
    <m/>
    <s v="-"/>
    <s v="2440445562013433"/>
    <x v="1"/>
    <x v="2"/>
    <s v="412"/>
    <n v="2013433"/>
    <x v="0"/>
  </r>
  <r>
    <x v="0"/>
    <n v="2144"/>
    <n v="40894895"/>
    <s v="PREL"/>
    <n v="40894895"/>
    <n v="4645"/>
    <n v="49"/>
    <n v="2013434"/>
    <s v="PR"/>
    <n v="2013443"/>
    <m/>
    <m/>
    <n v="244044586"/>
    <m/>
    <m/>
    <n v="83030627"/>
    <m/>
    <n v="438191"/>
    <n v="2"/>
    <m/>
    <n v="11"/>
    <n v="168176"/>
    <n v="36"/>
    <m/>
    <n v="2013435"/>
    <n v="1001"/>
    <m/>
    <m/>
    <m/>
    <n v="21599676"/>
    <m/>
    <s v="-"/>
    <s v="2440445862013433"/>
    <x v="1"/>
    <x v="2"/>
    <s v="412"/>
    <n v="2013433"/>
    <x v="0"/>
  </r>
  <r>
    <x v="0"/>
    <n v="2144"/>
    <n v="40894841"/>
    <s v="PREL"/>
    <n v="40894841"/>
    <n v="1001"/>
    <n v="49"/>
    <n v="2013434"/>
    <s v="PR"/>
    <n v="2013451"/>
    <m/>
    <m/>
    <n v="244044109"/>
    <m/>
    <m/>
    <n v="83032502"/>
    <m/>
    <n v="438596"/>
    <n v="1"/>
    <m/>
    <n v="11"/>
    <n v="169586"/>
    <n v="48"/>
    <m/>
    <n v="2013441"/>
    <n v="1001"/>
    <m/>
    <m/>
    <m/>
    <s v="FALLBACK"/>
    <m/>
    <s v="-"/>
    <s v="2440441092013433"/>
    <x v="1"/>
    <x v="2"/>
    <s v="412"/>
    <n v="2013433"/>
    <x v="0"/>
  </r>
  <r>
    <x v="0"/>
    <n v="2144"/>
    <n v="40894840"/>
    <s v="PREL"/>
    <n v="40894840"/>
    <n v="1001"/>
    <n v="49"/>
    <n v="2013434"/>
    <s v="PR"/>
    <n v="2013451"/>
    <m/>
    <m/>
    <n v="244044099"/>
    <m/>
    <m/>
    <n v="83032502"/>
    <m/>
    <n v="438595"/>
    <n v="1"/>
    <m/>
    <n v="11"/>
    <n v="169586"/>
    <n v="48"/>
    <m/>
    <n v="2013441"/>
    <n v="1001"/>
    <m/>
    <m/>
    <m/>
    <s v="FALLBACK"/>
    <m/>
    <s v="-"/>
    <s v="2440440992013433"/>
    <x v="1"/>
    <x v="2"/>
    <s v="412"/>
    <n v="2013433"/>
    <x v="0"/>
  </r>
  <r>
    <x v="0"/>
    <n v="2144"/>
    <n v="40887501"/>
    <s v="PREL"/>
    <n v="40887501"/>
    <n v="4645"/>
    <n v="49"/>
    <n v="2013434"/>
    <s v="PR"/>
    <n v="2013443"/>
    <m/>
    <m/>
    <n v="240605868"/>
    <m/>
    <m/>
    <n v="83030625"/>
    <m/>
    <n v="429813"/>
    <n v="2"/>
    <m/>
    <n v="11"/>
    <n v="167335"/>
    <n v="36"/>
    <m/>
    <n v="2013435"/>
    <n v="1001"/>
    <m/>
    <m/>
    <m/>
    <n v="21599676"/>
    <m/>
    <s v="-"/>
    <s v="2406058682013433"/>
    <x v="1"/>
    <x v="2"/>
    <s v="412"/>
    <n v="2013433"/>
    <x v="0"/>
  </r>
  <r>
    <x v="0"/>
    <n v="2048"/>
    <n v="40903856"/>
    <s v="PREL"/>
    <n v="40903856"/>
    <n v="31967"/>
    <n v="49"/>
    <n v="2013434"/>
    <s v="L2"/>
    <n v="2013441"/>
    <m/>
    <m/>
    <n v="248212025"/>
    <m/>
    <m/>
    <n v="83030634"/>
    <s v="J34LC"/>
    <n v="1850302"/>
    <n v="22"/>
    <m/>
    <n v="11"/>
    <n v="169855"/>
    <n v="36"/>
    <m/>
    <n v="2013435"/>
    <n v="31967"/>
    <m/>
    <m/>
    <m/>
    <n v="21599673"/>
    <m/>
    <s v="-"/>
    <s v="2482120252013433"/>
    <x v="0"/>
    <x v="0"/>
    <s v="412"/>
    <n v="2013433"/>
    <x v="0"/>
  </r>
  <r>
    <x v="0"/>
    <n v="1939"/>
    <n v="40923327"/>
    <s v="PREL"/>
    <n v="40923327"/>
    <n v="4645"/>
    <n v="49"/>
    <n v="2013434"/>
    <s v="PR"/>
    <n v="2013444"/>
    <m/>
    <m/>
    <n v="255082991"/>
    <m/>
    <m/>
    <n v="83031814"/>
    <m/>
    <n v="659239"/>
    <n v="2"/>
    <m/>
    <n v="11"/>
    <n v="172455"/>
    <n v="63"/>
    <m/>
    <n v="2013441"/>
    <n v="1001"/>
    <m/>
    <m/>
    <m/>
    <s v="FALLBACK"/>
    <m/>
    <s v="-"/>
    <s v="2550829912013433"/>
    <x v="1"/>
    <x v="2"/>
    <s v="412"/>
    <n v="2013433"/>
    <x v="0"/>
  </r>
  <r>
    <x v="0"/>
    <n v="902"/>
    <n v="40921615"/>
    <s v="PREL"/>
    <n v="40921615"/>
    <n v="1001"/>
    <n v="49"/>
    <n v="2013434"/>
    <s v="PR"/>
    <n v="2013445"/>
    <m/>
    <m/>
    <n v="254208494"/>
    <m/>
    <m/>
    <n v="83031816"/>
    <m/>
    <n v="467749"/>
    <n v="1"/>
    <m/>
    <n v="11"/>
    <n v="172035"/>
    <n v="50000"/>
    <m/>
    <n v="2013435"/>
    <n v="1001"/>
    <m/>
    <s v="Y"/>
    <m/>
    <s v="FALLBACK"/>
    <m/>
    <s v="-"/>
    <s v="2542084942013433"/>
    <x v="1"/>
    <x v="2"/>
    <s v="412"/>
    <n v="2013433"/>
    <x v="0"/>
  </r>
  <r>
    <x v="0"/>
    <n v="848"/>
    <n v="40916467"/>
    <s v="PREL"/>
    <n v="40916467"/>
    <n v="1001"/>
    <n v="49"/>
    <n v="2013434"/>
    <s v="PR"/>
    <n v="2013445"/>
    <m/>
    <m/>
    <n v="252680210"/>
    <m/>
    <m/>
    <n v="83030627"/>
    <m/>
    <n v="464626"/>
    <n v="1"/>
    <m/>
    <n v="11"/>
    <n v="161486"/>
    <n v="36"/>
    <m/>
    <n v="2013435"/>
    <n v="1001"/>
    <m/>
    <m/>
    <m/>
    <n v="21599676"/>
    <m/>
    <s v="-"/>
    <s v="2526802102013433"/>
    <x v="1"/>
    <x v="2"/>
    <s v="412"/>
    <n v="2013433"/>
    <x v="0"/>
  </r>
  <r>
    <x v="0"/>
    <n v="838"/>
    <n v="40914423"/>
    <s v="PREL"/>
    <n v="40914423"/>
    <n v="1001"/>
    <n v="49"/>
    <n v="2013434"/>
    <s v="PR"/>
    <n v="2013445"/>
    <m/>
    <m/>
    <n v="251754390"/>
    <m/>
    <m/>
    <n v="83031815"/>
    <m/>
    <n v="462475"/>
    <n v="1"/>
    <m/>
    <n v="11"/>
    <n v="171817"/>
    <n v="50000"/>
    <m/>
    <n v="2013435"/>
    <n v="1001"/>
    <m/>
    <s v="Y"/>
    <m/>
    <s v="FALLBACK"/>
    <m/>
    <s v="-"/>
    <s v="2517543902013433"/>
    <x v="1"/>
    <x v="2"/>
    <s v="412"/>
    <n v="2013433"/>
    <x v="0"/>
  </r>
  <r>
    <x v="0"/>
    <n v="834"/>
    <n v="40912004"/>
    <s v="PREL"/>
    <n v="40912004"/>
    <n v="1001"/>
    <n v="49"/>
    <n v="2013434"/>
    <s v="PR"/>
    <n v="2013445"/>
    <m/>
    <m/>
    <n v="250574095"/>
    <m/>
    <m/>
    <n v="83031814"/>
    <m/>
    <n v="459540"/>
    <n v="1"/>
    <m/>
    <n v="11"/>
    <n v="171813"/>
    <n v="50000"/>
    <m/>
    <n v="2013435"/>
    <n v="1001"/>
    <m/>
    <s v="Y"/>
    <m/>
    <s v="FALLBACK"/>
    <m/>
    <s v="-"/>
    <s v="2505740952013433"/>
    <x v="1"/>
    <x v="2"/>
    <s v="412"/>
    <n v="2013433"/>
    <x v="0"/>
  </r>
  <r>
    <x v="0"/>
    <n v="727"/>
    <n v="40907738"/>
    <s v="PREL"/>
    <n v="40907738"/>
    <n v="31967"/>
    <n v="49"/>
    <n v="2013434"/>
    <s v="L2"/>
    <n v="2013441"/>
    <m/>
    <m/>
    <n v="249334444"/>
    <m/>
    <m/>
    <n v="83030342"/>
    <s v="J24SF"/>
    <n v="1847657"/>
    <n v="22"/>
    <m/>
    <n v="11"/>
    <n v="170165"/>
    <n v="36"/>
    <m/>
    <n v="2013435"/>
    <n v="31967"/>
    <m/>
    <m/>
    <m/>
    <n v="21599676"/>
    <m/>
    <s v="-"/>
    <s v="2493344442013433"/>
    <x v="0"/>
    <x v="0"/>
    <s v="412"/>
    <n v="2013433"/>
    <x v="0"/>
  </r>
  <r>
    <x v="0"/>
    <n v="722"/>
    <n v="40906072"/>
    <s v="PREL"/>
    <n v="40906072"/>
    <n v="1001"/>
    <n v="49"/>
    <n v="2013434"/>
    <s v="PR"/>
    <n v="2013451"/>
    <m/>
    <m/>
    <n v="248608434"/>
    <m/>
    <m/>
    <n v="83032478"/>
    <m/>
    <n v="452900"/>
    <n v="1"/>
    <m/>
    <n v="11"/>
    <n v="170736"/>
    <n v="48"/>
    <m/>
    <n v="2013441"/>
    <n v="1001"/>
    <m/>
    <m/>
    <m/>
    <s v="FALLBACK"/>
    <m/>
    <s v="-"/>
    <s v="2486084342013433"/>
    <x v="1"/>
    <x v="2"/>
    <s v="412"/>
    <n v="2013433"/>
    <x v="0"/>
  </r>
  <r>
    <x v="0"/>
    <n v="718"/>
    <n v="40906071"/>
    <s v="PREL"/>
    <n v="40906071"/>
    <n v="1001"/>
    <n v="49"/>
    <n v="2013434"/>
    <s v="PR"/>
    <n v="2013451"/>
    <m/>
    <m/>
    <n v="248608404"/>
    <m/>
    <m/>
    <n v="83032478"/>
    <m/>
    <n v="452899"/>
    <n v="1"/>
    <m/>
    <n v="11"/>
    <n v="170736"/>
    <n v="48"/>
    <m/>
    <n v="2013441"/>
    <n v="1001"/>
    <m/>
    <m/>
    <m/>
    <s v="FALLBACK"/>
    <m/>
    <s v="-"/>
    <s v="2486084042013433"/>
    <x v="1"/>
    <x v="2"/>
    <s v="412"/>
    <n v="2013433"/>
    <x v="0"/>
  </r>
  <r>
    <x v="0"/>
    <n v="713"/>
    <n v="40906052"/>
    <s v="PREL"/>
    <n v="40906052"/>
    <n v="1001"/>
    <n v="49"/>
    <n v="2013434"/>
    <s v="PR"/>
    <n v="2013451"/>
    <m/>
    <m/>
    <n v="248608467"/>
    <m/>
    <m/>
    <n v="83032478"/>
    <m/>
    <n v="452901"/>
    <n v="1"/>
    <m/>
    <n v="11"/>
    <n v="170736"/>
    <n v="48"/>
    <m/>
    <n v="2013441"/>
    <n v="1001"/>
    <m/>
    <m/>
    <m/>
    <s v="FALLBACK"/>
    <m/>
    <s v="-"/>
    <s v="2486084672013433"/>
    <x v="1"/>
    <x v="2"/>
    <s v="412"/>
    <n v="2013433"/>
    <x v="0"/>
  </r>
  <r>
    <x v="0"/>
    <n v="708"/>
    <n v="40903848"/>
    <s v="PREL"/>
    <n v="40903848"/>
    <n v="31967"/>
    <n v="49"/>
    <n v="2013434"/>
    <s v="L2"/>
    <n v="2013441"/>
    <m/>
    <m/>
    <n v="248212071"/>
    <m/>
    <m/>
    <n v="83030634"/>
    <s v="J34LC"/>
    <n v="1850305"/>
    <n v="22"/>
    <m/>
    <n v="11"/>
    <n v="169855"/>
    <n v="36"/>
    <m/>
    <n v="2013435"/>
    <n v="31967"/>
    <m/>
    <m/>
    <m/>
    <n v="21599673"/>
    <m/>
    <s v="-"/>
    <s v="2482120712013433"/>
    <x v="0"/>
    <x v="0"/>
    <s v="412"/>
    <n v="2013433"/>
    <x v="0"/>
  </r>
  <r>
    <x v="0"/>
    <n v="704"/>
    <n v="40903847"/>
    <s v="PREL"/>
    <n v="40903847"/>
    <n v="31967"/>
    <n v="49"/>
    <n v="2013434"/>
    <s v="L2"/>
    <n v="2013441"/>
    <m/>
    <m/>
    <n v="248212030"/>
    <m/>
    <m/>
    <n v="83030634"/>
    <s v="J34LC"/>
    <n v="1850301"/>
    <n v="22"/>
    <m/>
    <n v="11"/>
    <n v="169855"/>
    <n v="50000"/>
    <m/>
    <n v="2013435"/>
    <n v="31967"/>
    <m/>
    <s v="Y"/>
    <m/>
    <n v="21599673"/>
    <m/>
    <s v="-"/>
    <s v="2482120302013433"/>
    <x v="0"/>
    <x v="0"/>
    <s v="412"/>
    <n v="2013433"/>
    <x v="0"/>
  </r>
  <r>
    <x v="0"/>
    <n v="659"/>
    <n v="40903737"/>
    <s v="PREL"/>
    <n v="40903737"/>
    <n v="1001"/>
    <n v="49"/>
    <n v="2013434"/>
    <s v="PR"/>
    <n v="2013445"/>
    <m/>
    <m/>
    <n v="248007490"/>
    <m/>
    <m/>
    <n v="83030625"/>
    <m/>
    <n v="450095"/>
    <n v="1"/>
    <m/>
    <n v="11"/>
    <n v="169824"/>
    <n v="36"/>
    <m/>
    <n v="2013435"/>
    <n v="1001"/>
    <m/>
    <m/>
    <m/>
    <n v="21599676"/>
    <m/>
    <s v="-"/>
    <s v="2480074902013433"/>
    <x v="1"/>
    <x v="2"/>
    <s v="412"/>
    <n v="2013433"/>
    <x v="0"/>
  </r>
  <r>
    <x v="0"/>
    <n v="654"/>
    <n v="40901741"/>
    <s v="PREL"/>
    <n v="40901741"/>
    <n v="31967"/>
    <n v="49"/>
    <n v="2013434"/>
    <s v="L2"/>
    <n v="2013441"/>
    <m/>
    <m/>
    <n v="247453745"/>
    <m/>
    <m/>
    <n v="83030344"/>
    <s v="J24CF"/>
    <n v="1849018"/>
    <n v="22"/>
    <m/>
    <n v="11"/>
    <n v="169807"/>
    <n v="36"/>
    <m/>
    <n v="2013435"/>
    <n v="31967"/>
    <m/>
    <m/>
    <m/>
    <n v="21599676"/>
    <m/>
    <s v="-"/>
    <s v="2474537452013433"/>
    <x v="1"/>
    <x v="2"/>
    <s v="412"/>
    <n v="2013433"/>
    <x v="0"/>
  </r>
  <r>
    <x v="0"/>
    <n v="650"/>
    <n v="40901576"/>
    <s v="PREL"/>
    <n v="40901576"/>
    <n v="4645"/>
    <n v="49"/>
    <n v="2013434"/>
    <s v="PR"/>
    <n v="2013443"/>
    <m/>
    <m/>
    <n v="247236768"/>
    <m/>
    <m/>
    <n v="83030617"/>
    <m/>
    <n v="447873"/>
    <n v="2"/>
    <m/>
    <n v="11"/>
    <n v="169514"/>
    <n v="36"/>
    <m/>
    <n v="2013435"/>
    <n v="1001"/>
    <m/>
    <m/>
    <m/>
    <n v="21599676"/>
    <m/>
    <s v="-"/>
    <s v="2472367682013433"/>
    <x v="1"/>
    <x v="2"/>
    <s v="412"/>
    <n v="2013433"/>
    <x v="0"/>
  </r>
  <r>
    <x v="0"/>
    <n v="645"/>
    <n v="40901418"/>
    <s v="PREL"/>
    <n v="40901418"/>
    <n v="4645"/>
    <n v="49"/>
    <n v="2013434"/>
    <s v="PR"/>
    <n v="2013443"/>
    <m/>
    <m/>
    <n v="247135265"/>
    <m/>
    <m/>
    <n v="83030625"/>
    <m/>
    <n v="447814"/>
    <n v="2"/>
    <m/>
    <n v="11"/>
    <n v="169488"/>
    <n v="36"/>
    <m/>
    <n v="2013435"/>
    <n v="1001"/>
    <m/>
    <m/>
    <m/>
    <n v="21599676"/>
    <m/>
    <s v="-"/>
    <s v="2471352652013433"/>
    <x v="1"/>
    <x v="2"/>
    <s v="412"/>
    <n v="2013433"/>
    <x v="0"/>
  </r>
  <r>
    <x v="0"/>
    <n v="640"/>
    <n v="40901417"/>
    <s v="PREL"/>
    <n v="40901417"/>
    <n v="4645"/>
    <n v="49"/>
    <n v="2013434"/>
    <s v="PR"/>
    <n v="2013443"/>
    <m/>
    <m/>
    <n v="247135244"/>
    <m/>
    <m/>
    <n v="83030627"/>
    <m/>
    <n v="447813"/>
    <n v="2"/>
    <m/>
    <n v="11"/>
    <n v="169487"/>
    <n v="36"/>
    <m/>
    <n v="2013435"/>
    <n v="1001"/>
    <m/>
    <m/>
    <m/>
    <n v="21599676"/>
    <m/>
    <s v="-"/>
    <s v="2471352442013433"/>
    <x v="1"/>
    <x v="2"/>
    <s v="412"/>
    <n v="2013433"/>
    <x v="0"/>
  </r>
  <r>
    <x v="0"/>
    <n v="636"/>
    <n v="40901416"/>
    <s v="PREL"/>
    <n v="40901416"/>
    <n v="4645"/>
    <n v="49"/>
    <n v="2013434"/>
    <s v="PR"/>
    <n v="2013443"/>
    <m/>
    <m/>
    <n v="247135178"/>
    <m/>
    <m/>
    <n v="83030627"/>
    <m/>
    <n v="447620"/>
    <n v="2"/>
    <m/>
    <n v="11"/>
    <n v="168176"/>
    <n v="36"/>
    <m/>
    <n v="2013435"/>
    <n v="1001"/>
    <m/>
    <m/>
    <m/>
    <n v="21599676"/>
    <m/>
    <s v="-"/>
    <s v="2471351782013433"/>
    <x v="1"/>
    <x v="2"/>
    <s v="412"/>
    <n v="2013433"/>
    <x v="0"/>
  </r>
  <r>
    <x v="0"/>
    <n v="631"/>
    <n v="40901415"/>
    <s v="PREL"/>
    <n v="40901415"/>
    <n v="4645"/>
    <n v="49"/>
    <n v="2013434"/>
    <s v="PR"/>
    <n v="2013443"/>
    <m/>
    <m/>
    <n v="247135168"/>
    <m/>
    <m/>
    <n v="83030627"/>
    <m/>
    <n v="447619"/>
    <n v="2"/>
    <m/>
    <n v="11"/>
    <n v="168176"/>
    <n v="36"/>
    <m/>
    <n v="2013435"/>
    <n v="1001"/>
    <m/>
    <m/>
    <m/>
    <n v="21599676"/>
    <m/>
    <s v="-"/>
    <s v="2471351682013433"/>
    <x v="1"/>
    <x v="2"/>
    <s v="412"/>
    <n v="2013433"/>
    <x v="0"/>
  </r>
  <r>
    <x v="0"/>
    <n v="626"/>
    <n v="40901037"/>
    <s v="PREL"/>
    <n v="40901037"/>
    <n v="4645"/>
    <n v="49"/>
    <n v="2013434"/>
    <s v="PR"/>
    <n v="2013443"/>
    <m/>
    <m/>
    <n v="246812714"/>
    <m/>
    <m/>
    <n v="83030627"/>
    <m/>
    <n v="446608"/>
    <n v="2"/>
    <m/>
    <n v="11"/>
    <n v="169204"/>
    <n v="36"/>
    <m/>
    <n v="2013435"/>
    <n v="1001"/>
    <m/>
    <m/>
    <m/>
    <n v="21599676"/>
    <m/>
    <s v="-"/>
    <s v="2468127142013433"/>
    <x v="1"/>
    <x v="2"/>
    <s v="412"/>
    <n v="2013433"/>
    <x v="0"/>
  </r>
  <r>
    <x v="0"/>
    <n v="612"/>
    <n v="40897925"/>
    <s v="PREL"/>
    <n v="40897925"/>
    <n v="1001"/>
    <n v="49"/>
    <n v="2013434"/>
    <s v="PR"/>
    <n v="2013451"/>
    <m/>
    <m/>
    <n v="245327178"/>
    <m/>
    <m/>
    <n v="83032502"/>
    <m/>
    <n v="442022"/>
    <n v="1"/>
    <m/>
    <n v="11"/>
    <n v="169648"/>
    <n v="48"/>
    <m/>
    <n v="2013441"/>
    <n v="1001"/>
    <m/>
    <m/>
    <m/>
    <s v="FALLBACK"/>
    <m/>
    <s v="-"/>
    <s v="2453271782013433"/>
    <x v="1"/>
    <x v="2"/>
    <s v="412"/>
    <n v="2013433"/>
    <x v="0"/>
  </r>
  <r>
    <x v="0"/>
    <n v="607"/>
    <n v="40897406"/>
    <s v="PREL"/>
    <n v="40897406"/>
    <n v="1001"/>
    <n v="49"/>
    <n v="2013434"/>
    <s v="PR"/>
    <n v="2013451"/>
    <m/>
    <m/>
    <n v="245154815"/>
    <m/>
    <m/>
    <n v="83031812"/>
    <m/>
    <n v="442143"/>
    <n v="1"/>
    <m/>
    <n v="11"/>
    <n v="172382"/>
    <n v="63"/>
    <m/>
    <n v="2013441"/>
    <n v="1001"/>
    <m/>
    <m/>
    <m/>
    <s v="FALLBACK"/>
    <m/>
    <s v="-"/>
    <s v="2451548152013433"/>
    <x v="1"/>
    <x v="2"/>
    <s v="412"/>
    <n v="2013433"/>
    <x v="0"/>
  </r>
  <r>
    <x v="0"/>
    <n v="603"/>
    <n v="40897404"/>
    <s v="PREL"/>
    <n v="40897404"/>
    <n v="1001"/>
    <n v="49"/>
    <n v="2013434"/>
    <s v="PR"/>
    <n v="2013451"/>
    <m/>
    <m/>
    <n v="245154024"/>
    <m/>
    <m/>
    <n v="83032486"/>
    <m/>
    <n v="442549"/>
    <n v="1"/>
    <m/>
    <n v="11"/>
    <n v="169637"/>
    <n v="48"/>
    <m/>
    <n v="2013441"/>
    <n v="1001"/>
    <m/>
    <m/>
    <m/>
    <s v="FALLBACK"/>
    <m/>
    <s v="-"/>
    <s v="2451540242013433"/>
    <x v="1"/>
    <x v="2"/>
    <s v="412"/>
    <n v="2013433"/>
    <x v="0"/>
  </r>
  <r>
    <x v="0"/>
    <n v="558"/>
    <n v="40897124"/>
    <s v="PREL"/>
    <n v="40897124"/>
    <n v="1001"/>
    <n v="49"/>
    <n v="2013434"/>
    <s v="PR"/>
    <n v="2013451"/>
    <m/>
    <m/>
    <n v="244987248"/>
    <m/>
    <m/>
    <n v="83032490"/>
    <m/>
    <n v="440996"/>
    <n v="1"/>
    <m/>
    <n v="11"/>
    <n v="169633"/>
    <n v="48"/>
    <m/>
    <n v="2013441"/>
    <n v="1001"/>
    <m/>
    <m/>
    <m/>
    <s v="FALLBACK"/>
    <m/>
    <s v="-"/>
    <s v="2449872482013433"/>
    <x v="1"/>
    <x v="2"/>
    <s v="412"/>
    <n v="2013433"/>
    <x v="0"/>
  </r>
  <r>
    <x v="0"/>
    <n v="553"/>
    <n v="40897121"/>
    <s v="PREL"/>
    <n v="40897121"/>
    <n v="1001"/>
    <n v="49"/>
    <n v="2013434"/>
    <s v="PR"/>
    <n v="2013451"/>
    <m/>
    <m/>
    <n v="244987226"/>
    <m/>
    <m/>
    <n v="83032490"/>
    <m/>
    <n v="440995"/>
    <n v="1"/>
    <m/>
    <n v="11"/>
    <n v="169633"/>
    <n v="48"/>
    <m/>
    <n v="2013441"/>
    <n v="1001"/>
    <m/>
    <m/>
    <m/>
    <s v="FALLBACK"/>
    <m/>
    <s v="-"/>
    <s v="2449872262013433"/>
    <x v="1"/>
    <x v="2"/>
    <s v="412"/>
    <n v="2013433"/>
    <x v="0"/>
  </r>
  <r>
    <x v="0"/>
    <n v="549"/>
    <n v="40890021"/>
    <s v="PREL"/>
    <n v="40890021"/>
    <n v="1001"/>
    <n v="49"/>
    <n v="2013434"/>
    <s v="PR"/>
    <n v="2013445"/>
    <m/>
    <m/>
    <n v="241505700"/>
    <m/>
    <m/>
    <n v="83030627"/>
    <m/>
    <n v="420961"/>
    <n v="1"/>
    <m/>
    <n v="11"/>
    <n v="162679"/>
    <n v="36"/>
    <m/>
    <n v="2013435"/>
    <n v="1001"/>
    <m/>
    <m/>
    <m/>
    <n v="21599676"/>
    <m/>
    <s v="-"/>
    <s v="2415057002013433"/>
    <x v="1"/>
    <x v="2"/>
    <s v="412"/>
    <n v="2013433"/>
    <x v="0"/>
  </r>
  <r>
    <x v="0"/>
    <n v="2144"/>
    <n v="40925284"/>
    <s v="FIRM"/>
    <n v="40925284"/>
    <n v="31971"/>
    <n v="56"/>
    <n v="2013434"/>
    <n v="1"/>
    <n v="2013442"/>
    <m/>
    <m/>
    <n v="255411942"/>
    <m/>
    <m/>
    <n v="83030352"/>
    <m/>
    <n v="255411942"/>
    <n v="22"/>
    <m/>
    <n v="11"/>
    <n v="163558"/>
    <n v="43"/>
    <n v="22222224"/>
    <n v="2013441"/>
    <n v="31971"/>
    <m/>
    <m/>
    <m/>
    <n v="21599676"/>
    <m/>
    <s v="-"/>
    <s v="2554119422013433"/>
    <x v="0"/>
    <x v="0"/>
    <s v="412"/>
    <n v="2013433"/>
    <x v="0"/>
  </r>
  <r>
    <x v="0"/>
    <n v="2119"/>
    <n v="40925430"/>
    <s v="PREL"/>
    <n v="40925430"/>
    <n v="31967"/>
    <n v="56"/>
    <n v="2013434"/>
    <s v="L2"/>
    <n v="2013435"/>
    <m/>
    <m/>
    <n v="255506551"/>
    <m/>
    <m/>
    <n v="83030350"/>
    <s v="J24TF"/>
    <n v="1856251"/>
    <n v="22"/>
    <m/>
    <n v="11"/>
    <n v="159959"/>
    <n v="36"/>
    <m/>
    <n v="2013435"/>
    <n v="31967"/>
    <m/>
    <m/>
    <m/>
    <n v="21599676"/>
    <m/>
    <s v="-"/>
    <s v="2555065512013433"/>
    <x v="1"/>
    <x v="2"/>
    <s v="412"/>
    <n v="2013433"/>
    <x v="0"/>
  </r>
  <r>
    <x v="0"/>
    <n v="2113"/>
    <n v="40925353"/>
    <s v="PREL"/>
    <n v="40925353"/>
    <n v="31967"/>
    <n v="56"/>
    <n v="2013434"/>
    <s v="L2"/>
    <n v="2013435"/>
    <m/>
    <m/>
    <n v="255506127"/>
    <m/>
    <m/>
    <n v="83030344"/>
    <s v="J24CF"/>
    <n v="1848169"/>
    <n v="22"/>
    <m/>
    <n v="11"/>
    <n v="164774"/>
    <n v="36"/>
    <m/>
    <n v="2013435"/>
    <n v="31967"/>
    <m/>
    <m/>
    <m/>
    <n v="21599676"/>
    <m/>
    <s v="-"/>
    <s v="2555061272013433"/>
    <x v="0"/>
    <x v="0"/>
    <s v="412"/>
    <n v="2013433"/>
    <x v="0"/>
  </r>
  <r>
    <x v="0"/>
    <n v="2107"/>
    <n v="40925083"/>
    <s v="PREL"/>
    <n v="40925083"/>
    <n v="31967"/>
    <n v="56"/>
    <n v="2013434"/>
    <s v="L2"/>
    <n v="2013434"/>
    <m/>
    <m/>
    <n v="255358417"/>
    <m/>
    <m/>
    <n v="83030342"/>
    <s v="J24RF"/>
    <n v="1856641"/>
    <n v="22"/>
    <m/>
    <n v="11"/>
    <n v="172525"/>
    <n v="36"/>
    <m/>
    <n v="2013435"/>
    <n v="31967"/>
    <m/>
    <m/>
    <m/>
    <n v="21599676"/>
    <m/>
    <s v="-"/>
    <s v="2553584172013433"/>
    <x v="1"/>
    <x v="2"/>
    <s v="412"/>
    <n v="2013433"/>
    <x v="0"/>
  </r>
  <r>
    <x v="0"/>
    <n v="2101"/>
    <n v="40925026"/>
    <s v="PREL"/>
    <n v="40925026"/>
    <n v="31967"/>
    <n v="56"/>
    <n v="2013434"/>
    <s v="L2"/>
    <n v="2013435"/>
    <m/>
    <m/>
    <n v="255358144"/>
    <m/>
    <m/>
    <n v="83030348"/>
    <s v="J24RF"/>
    <n v="1856540"/>
    <n v="22"/>
    <m/>
    <n v="11"/>
    <n v="168877"/>
    <n v="36"/>
    <m/>
    <n v="2013435"/>
    <n v="31967"/>
    <m/>
    <m/>
    <m/>
    <n v="21599676"/>
    <m/>
    <s v="-"/>
    <s v="2553581442013433"/>
    <x v="0"/>
    <x v="0"/>
    <s v="412"/>
    <n v="2013433"/>
    <x v="0"/>
  </r>
  <r>
    <x v="0"/>
    <n v="2054"/>
    <n v="40925025"/>
    <s v="PREL"/>
    <n v="40925025"/>
    <n v="31967"/>
    <n v="56"/>
    <n v="2013434"/>
    <s v="L2"/>
    <n v="2013435"/>
    <m/>
    <m/>
    <n v="255358013"/>
    <m/>
    <m/>
    <n v="83030350"/>
    <s v="J24TF"/>
    <n v="1856425"/>
    <n v="22"/>
    <m/>
    <n v="11"/>
    <n v="157242"/>
    <n v="36"/>
    <m/>
    <n v="2013435"/>
    <n v="31967"/>
    <m/>
    <m/>
    <m/>
    <n v="21599676"/>
    <m/>
    <s v="-"/>
    <s v="2553580132013433"/>
    <x v="1"/>
    <x v="2"/>
    <s v="412"/>
    <n v="2013433"/>
    <x v="0"/>
  </r>
  <r>
    <x v="0"/>
    <n v="2042"/>
    <n v="40919805"/>
    <s v="PREL"/>
    <n v="40919805"/>
    <n v="31967"/>
    <n v="56"/>
    <n v="2013434"/>
    <s v="L2"/>
    <n v="2013434"/>
    <m/>
    <m/>
    <n v="253830920"/>
    <m/>
    <m/>
    <n v="83030350"/>
    <s v="J24TF"/>
    <n v="1855134"/>
    <n v="22"/>
    <m/>
    <n v="11"/>
    <n v="157242"/>
    <n v="36"/>
    <m/>
    <n v="2013435"/>
    <n v="31967"/>
    <m/>
    <m/>
    <m/>
    <n v="21599676"/>
    <m/>
    <s v="-"/>
    <s v="2538309202013433"/>
    <x v="1"/>
    <x v="2"/>
    <s v="412"/>
    <n v="2013433"/>
    <x v="0"/>
  </r>
  <r>
    <x v="0"/>
    <n v="2036"/>
    <n v="40919804"/>
    <s v="PREL"/>
    <n v="40919804"/>
    <n v="31967"/>
    <n v="56"/>
    <n v="2013434"/>
    <s v="L2"/>
    <n v="2013434"/>
    <m/>
    <m/>
    <n v="253830875"/>
    <m/>
    <m/>
    <n v="83030350"/>
    <s v="J24TF"/>
    <n v="1855133"/>
    <n v="22"/>
    <m/>
    <n v="11"/>
    <n v="157242"/>
    <n v="36"/>
    <m/>
    <n v="2013435"/>
    <n v="31967"/>
    <m/>
    <m/>
    <m/>
    <n v="21599676"/>
    <m/>
    <s v="-"/>
    <s v="2538308752013433"/>
    <x v="1"/>
    <x v="2"/>
    <s v="412"/>
    <n v="2013433"/>
    <x v="0"/>
  </r>
  <r>
    <x v="0"/>
    <n v="2029"/>
    <n v="40919803"/>
    <s v="PREL"/>
    <n v="40919803"/>
    <n v="31967"/>
    <n v="56"/>
    <n v="2013434"/>
    <s v="L2"/>
    <n v="2013434"/>
    <m/>
    <m/>
    <n v="253830842"/>
    <m/>
    <m/>
    <n v="83030350"/>
    <s v="J24TF"/>
    <n v="1855132"/>
    <n v="22"/>
    <m/>
    <n v="11"/>
    <n v="157242"/>
    <n v="36"/>
    <m/>
    <n v="2013435"/>
    <n v="31967"/>
    <m/>
    <m/>
    <m/>
    <n v="21599676"/>
    <m/>
    <s v="-"/>
    <s v="2538308422013433"/>
    <x v="1"/>
    <x v="2"/>
    <s v="412"/>
    <n v="2013433"/>
    <x v="0"/>
  </r>
  <r>
    <x v="0"/>
    <n v="1933"/>
    <n v="40922062"/>
    <s v="PREL"/>
    <n v="40922062"/>
    <n v="7876"/>
    <n v="56"/>
    <n v="2013434"/>
    <s v="T1"/>
    <n v="2013451"/>
    <m/>
    <m/>
    <n v="254357732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322013433"/>
    <x v="1"/>
    <x v="2"/>
    <s v="412"/>
    <n v="2013433"/>
    <x v="0"/>
  </r>
  <r>
    <x v="0"/>
    <n v="1837"/>
    <n v="40922061"/>
    <s v="PREL"/>
    <n v="40922061"/>
    <n v="7876"/>
    <n v="56"/>
    <n v="2013434"/>
    <s v="T1"/>
    <n v="2013451"/>
    <m/>
    <m/>
    <n v="254357731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312013433"/>
    <x v="1"/>
    <x v="2"/>
    <s v="412"/>
    <n v="2013433"/>
    <x v="0"/>
  </r>
  <r>
    <x v="0"/>
    <n v="1825"/>
    <n v="40916170"/>
    <s v="PREL"/>
    <n v="40916170"/>
    <n v="31967"/>
    <n v="56"/>
    <n v="2013434"/>
    <s v="L2"/>
    <n v="2013441"/>
    <m/>
    <m/>
    <n v="252615304"/>
    <m/>
    <m/>
    <n v="83030346"/>
    <s v="J24TF"/>
    <n v="1852144"/>
    <n v="22"/>
    <m/>
    <n v="11"/>
    <n v="157217"/>
    <n v="36"/>
    <m/>
    <n v="2013435"/>
    <n v="31967"/>
    <m/>
    <m/>
    <m/>
    <n v="21599676"/>
    <m/>
    <s v="-"/>
    <s v="2526153042013433"/>
    <x v="1"/>
    <x v="1"/>
    <s v="412"/>
    <n v="2013433"/>
    <x v="0"/>
  </r>
  <r>
    <x v="0"/>
    <n v="1818"/>
    <n v="40916167"/>
    <s v="PREL"/>
    <n v="40916167"/>
    <n v="31967"/>
    <n v="56"/>
    <n v="2013434"/>
    <s v="L2"/>
    <n v="2013441"/>
    <m/>
    <m/>
    <n v="252615292"/>
    <m/>
    <m/>
    <n v="83030346"/>
    <s v="J24TF"/>
    <n v="1852143"/>
    <n v="22"/>
    <m/>
    <n v="11"/>
    <n v="157217"/>
    <n v="36"/>
    <m/>
    <n v="2013435"/>
    <n v="31967"/>
    <m/>
    <m/>
    <m/>
    <n v="21599676"/>
    <m/>
    <s v="-"/>
    <s v="2526152922013433"/>
    <x v="1"/>
    <x v="1"/>
    <s v="412"/>
    <n v="2013433"/>
    <x v="0"/>
  </r>
  <r>
    <x v="0"/>
    <n v="1812"/>
    <n v="40916164"/>
    <s v="PREL"/>
    <n v="40916164"/>
    <n v="31967"/>
    <n v="56"/>
    <n v="2013434"/>
    <s v="L2"/>
    <n v="2013441"/>
    <m/>
    <m/>
    <n v="252615284"/>
    <m/>
    <m/>
    <n v="83030346"/>
    <s v="J24TF"/>
    <n v="1852142"/>
    <n v="22"/>
    <m/>
    <n v="11"/>
    <n v="157217"/>
    <n v="36"/>
    <m/>
    <n v="2013435"/>
    <n v="31967"/>
    <m/>
    <m/>
    <m/>
    <n v="21599676"/>
    <m/>
    <s v="-"/>
    <s v="2526152842013433"/>
    <x v="1"/>
    <x v="1"/>
    <s v="412"/>
    <n v="2013433"/>
    <x v="0"/>
  </r>
  <r>
    <x v="0"/>
    <n v="1806"/>
    <n v="40922060"/>
    <s v="PREL"/>
    <n v="40922060"/>
    <n v="7876"/>
    <n v="56"/>
    <n v="2013434"/>
    <s v="T1"/>
    <n v="2013451"/>
    <m/>
    <m/>
    <n v="254357730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302013433"/>
    <x v="1"/>
    <x v="2"/>
    <s v="412"/>
    <n v="2013433"/>
    <x v="0"/>
  </r>
  <r>
    <x v="0"/>
    <n v="1800"/>
    <n v="40916162"/>
    <s v="PREL"/>
    <n v="40916162"/>
    <n v="31967"/>
    <n v="56"/>
    <n v="2013434"/>
    <s v="L2"/>
    <n v="2013441"/>
    <m/>
    <m/>
    <n v="252615272"/>
    <m/>
    <m/>
    <n v="83030346"/>
    <s v="J24TF"/>
    <n v="1852141"/>
    <n v="22"/>
    <m/>
    <n v="11"/>
    <n v="157217"/>
    <n v="36"/>
    <m/>
    <n v="2013435"/>
    <n v="31967"/>
    <m/>
    <m/>
    <m/>
    <n v="21599676"/>
    <m/>
    <s v="-"/>
    <s v="2526152722013433"/>
    <x v="0"/>
    <x v="0"/>
    <s v="412"/>
    <n v="2013433"/>
    <x v="0"/>
  </r>
  <r>
    <x v="0"/>
    <n v="1753"/>
    <n v="40915801"/>
    <s v="PREL"/>
    <n v="40915801"/>
    <n v="31967"/>
    <n v="56"/>
    <n v="2013434"/>
    <s v="L2"/>
    <n v="2013441"/>
    <m/>
    <m/>
    <n v="252466468"/>
    <m/>
    <m/>
    <n v="83030346"/>
    <s v="J24RF"/>
    <n v="1853194"/>
    <n v="22"/>
    <m/>
    <n v="11"/>
    <n v="172026"/>
    <n v="36"/>
    <m/>
    <n v="2013435"/>
    <n v="31967"/>
    <m/>
    <m/>
    <m/>
    <n v="21599676"/>
    <m/>
    <s v="-"/>
    <s v="2524664682013433"/>
    <x v="1"/>
    <x v="1"/>
    <s v="412"/>
    <n v="2013433"/>
    <x v="0"/>
  </r>
  <r>
    <x v="0"/>
    <n v="1747"/>
    <n v="40915155"/>
    <s v="PREL"/>
    <n v="40915155"/>
    <n v="31967"/>
    <n v="56"/>
    <n v="2013434"/>
    <s v="L2"/>
    <n v="2013441"/>
    <m/>
    <m/>
    <n v="252105275"/>
    <m/>
    <m/>
    <n v="83030632"/>
    <s v="J34XC"/>
    <n v="1853035"/>
    <n v="22"/>
    <m/>
    <n v="11"/>
    <n v="157520"/>
    <n v="36"/>
    <m/>
    <n v="2013435"/>
    <n v="31967"/>
    <m/>
    <m/>
    <m/>
    <n v="21599672"/>
    <m/>
    <s v="-"/>
    <s v="2521052752013433"/>
    <x v="1"/>
    <x v="1"/>
    <s v="412"/>
    <n v="2013433"/>
    <x v="0"/>
  </r>
  <r>
    <x v="0"/>
    <n v="1741"/>
    <n v="40922059"/>
    <s v="PREL"/>
    <n v="40922059"/>
    <n v="7876"/>
    <n v="56"/>
    <n v="2013434"/>
    <s v="T1"/>
    <n v="2013451"/>
    <m/>
    <m/>
    <n v="254357729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92013433"/>
    <x v="1"/>
    <x v="2"/>
    <s v="412"/>
    <n v="2013433"/>
    <x v="0"/>
  </r>
  <r>
    <x v="0"/>
    <n v="1735"/>
    <n v="40922058"/>
    <s v="PREL"/>
    <n v="40922058"/>
    <n v="7876"/>
    <n v="56"/>
    <n v="2013434"/>
    <s v="T1"/>
    <n v="2013451"/>
    <m/>
    <m/>
    <n v="254357728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82013433"/>
    <x v="1"/>
    <x v="2"/>
    <s v="412"/>
    <n v="2013433"/>
    <x v="0"/>
  </r>
  <r>
    <x v="0"/>
    <n v="1728"/>
    <n v="40922057"/>
    <s v="PREL"/>
    <n v="40922057"/>
    <n v="7876"/>
    <n v="56"/>
    <n v="2013434"/>
    <s v="T1"/>
    <n v="2013451"/>
    <m/>
    <m/>
    <n v="254357727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72013433"/>
    <x v="1"/>
    <x v="2"/>
    <s v="412"/>
    <n v="2013433"/>
    <x v="0"/>
  </r>
  <r>
    <x v="0"/>
    <n v="1722"/>
    <n v="40914262"/>
    <s v="PREL"/>
    <n v="40914262"/>
    <n v="31967"/>
    <n v="56"/>
    <n v="2013434"/>
    <s v="L2"/>
    <n v="2013441"/>
    <m/>
    <m/>
    <n v="251715154"/>
    <m/>
    <m/>
    <n v="83030634"/>
    <s v="J25TC"/>
    <n v="1852969"/>
    <n v="22"/>
    <m/>
    <n v="11"/>
    <n v="169779"/>
    <n v="36"/>
    <m/>
    <n v="2013435"/>
    <n v="31967"/>
    <m/>
    <m/>
    <m/>
    <n v="21599673"/>
    <m/>
    <s v="-"/>
    <s v="2517151542013433"/>
    <x v="1"/>
    <x v="1"/>
    <s v="412"/>
    <n v="2013433"/>
    <x v="0"/>
  </r>
  <r>
    <x v="0"/>
    <n v="1716"/>
    <n v="40914261"/>
    <s v="PREL"/>
    <n v="40914261"/>
    <n v="31967"/>
    <n v="56"/>
    <n v="2013434"/>
    <s v="L2"/>
    <n v="2013441"/>
    <m/>
    <m/>
    <n v="251715146"/>
    <m/>
    <m/>
    <n v="83030634"/>
    <s v="J25TC"/>
    <n v="1852968"/>
    <n v="22"/>
    <m/>
    <n v="11"/>
    <n v="169779"/>
    <n v="36"/>
    <m/>
    <n v="2013435"/>
    <n v="31967"/>
    <m/>
    <m/>
    <m/>
    <n v="21599673"/>
    <m/>
    <s v="-"/>
    <s v="2517151462013433"/>
    <x v="1"/>
    <x v="1"/>
    <s v="412"/>
    <n v="2013433"/>
    <x v="0"/>
  </r>
  <r>
    <x v="0"/>
    <n v="1710"/>
    <n v="40914259"/>
    <s v="PREL"/>
    <n v="40914259"/>
    <n v="31967"/>
    <n v="56"/>
    <n v="2013434"/>
    <s v="L2"/>
    <n v="2013441"/>
    <m/>
    <m/>
    <n v="251715136"/>
    <m/>
    <m/>
    <n v="83030634"/>
    <s v="J25TC"/>
    <n v="1852967"/>
    <n v="22"/>
    <m/>
    <n v="11"/>
    <n v="169779"/>
    <n v="36"/>
    <m/>
    <n v="2013435"/>
    <n v="31967"/>
    <m/>
    <m/>
    <m/>
    <n v="21599673"/>
    <m/>
    <s v="-"/>
    <s v="2517151362013433"/>
    <x v="1"/>
    <x v="1"/>
    <s v="412"/>
    <n v="2013433"/>
    <x v="0"/>
  </r>
  <r>
    <x v="0"/>
    <n v="1703"/>
    <n v="40922056"/>
    <s v="PREL"/>
    <n v="40922056"/>
    <n v="7876"/>
    <n v="56"/>
    <n v="2013434"/>
    <s v="T1"/>
    <n v="2013451"/>
    <m/>
    <m/>
    <n v="254357726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62013433"/>
    <x v="1"/>
    <x v="2"/>
    <s v="412"/>
    <n v="2013433"/>
    <x v="0"/>
  </r>
  <r>
    <x v="0"/>
    <n v="1657"/>
    <n v="40914258"/>
    <s v="PREL"/>
    <n v="40914258"/>
    <n v="31967"/>
    <n v="56"/>
    <n v="2013434"/>
    <s v="L2"/>
    <n v="2013441"/>
    <m/>
    <m/>
    <n v="251715098"/>
    <m/>
    <m/>
    <n v="83030634"/>
    <s v="J25TC"/>
    <n v="1852973"/>
    <n v="22"/>
    <m/>
    <n v="11"/>
    <n v="169779"/>
    <n v="36"/>
    <m/>
    <n v="2013435"/>
    <n v="31967"/>
    <m/>
    <m/>
    <m/>
    <n v="21599673"/>
    <m/>
    <s v="-"/>
    <s v="2517150982013433"/>
    <x v="1"/>
    <x v="1"/>
    <s v="412"/>
    <n v="2013433"/>
    <x v="0"/>
  </r>
  <r>
    <x v="0"/>
    <n v="1651"/>
    <n v="40914257"/>
    <s v="PREL"/>
    <n v="40914257"/>
    <n v="31967"/>
    <n v="56"/>
    <n v="2013434"/>
    <s v="L2"/>
    <n v="2013441"/>
    <m/>
    <m/>
    <n v="251715094"/>
    <m/>
    <m/>
    <n v="83030634"/>
    <s v="J25TC"/>
    <n v="1852966"/>
    <n v="22"/>
    <m/>
    <n v="11"/>
    <n v="169779"/>
    <n v="36"/>
    <m/>
    <n v="2013435"/>
    <n v="31967"/>
    <m/>
    <m/>
    <m/>
    <n v="21599673"/>
    <m/>
    <s v="-"/>
    <s v="2517150942013433"/>
    <x v="1"/>
    <x v="1"/>
    <s v="412"/>
    <n v="2013433"/>
    <x v="0"/>
  </r>
  <r>
    <x v="0"/>
    <n v="1645"/>
    <n v="40914256"/>
    <s v="PREL"/>
    <n v="40914256"/>
    <n v="31967"/>
    <n v="56"/>
    <n v="2013434"/>
    <s v="L2"/>
    <n v="2013441"/>
    <m/>
    <m/>
    <n v="251715075"/>
    <m/>
    <m/>
    <n v="83030634"/>
    <s v="J25TC"/>
    <n v="1852972"/>
    <n v="22"/>
    <m/>
    <n v="11"/>
    <n v="169779"/>
    <n v="36"/>
    <m/>
    <n v="2013435"/>
    <n v="31967"/>
    <m/>
    <m/>
    <m/>
    <n v="21599673"/>
    <m/>
    <s v="-"/>
    <s v="2517150752013433"/>
    <x v="1"/>
    <x v="1"/>
    <s v="412"/>
    <n v="2013433"/>
    <x v="0"/>
  </r>
  <r>
    <x v="0"/>
    <n v="1623"/>
    <n v="40922055"/>
    <s v="PREL"/>
    <n v="40922055"/>
    <n v="7876"/>
    <n v="56"/>
    <n v="2013434"/>
    <s v="T1"/>
    <n v="2013451"/>
    <m/>
    <m/>
    <n v="254357725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52013433"/>
    <x v="1"/>
    <x v="2"/>
    <s v="412"/>
    <n v="2013433"/>
    <x v="0"/>
  </r>
  <r>
    <x v="0"/>
    <n v="1611"/>
    <n v="40914255"/>
    <s v="PREL"/>
    <n v="40914255"/>
    <n v="31967"/>
    <n v="56"/>
    <n v="2013434"/>
    <s v="L2"/>
    <n v="2013441"/>
    <m/>
    <m/>
    <n v="251715071"/>
    <m/>
    <m/>
    <n v="83030634"/>
    <s v="J25TC"/>
    <n v="1852965"/>
    <n v="22"/>
    <m/>
    <n v="11"/>
    <n v="169779"/>
    <n v="36"/>
    <m/>
    <n v="2013435"/>
    <n v="31967"/>
    <m/>
    <m/>
    <m/>
    <n v="21599673"/>
    <m/>
    <s v="-"/>
    <s v="2517150712013433"/>
    <x v="1"/>
    <x v="1"/>
    <s v="412"/>
    <n v="2013433"/>
    <x v="0"/>
  </r>
  <r>
    <x v="0"/>
    <n v="1605"/>
    <n v="40914254"/>
    <s v="PREL"/>
    <n v="40914254"/>
    <n v="31967"/>
    <n v="56"/>
    <n v="2013434"/>
    <s v="L2"/>
    <n v="2013441"/>
    <m/>
    <m/>
    <n v="251715056"/>
    <m/>
    <m/>
    <n v="83030634"/>
    <s v="J25TC"/>
    <n v="1852971"/>
    <n v="22"/>
    <m/>
    <n v="11"/>
    <n v="169779"/>
    <n v="36"/>
    <m/>
    <n v="2013435"/>
    <n v="31967"/>
    <m/>
    <m/>
    <m/>
    <n v="21599673"/>
    <m/>
    <s v="-"/>
    <s v="2517150562013433"/>
    <x v="1"/>
    <x v="1"/>
    <s v="412"/>
    <n v="2013433"/>
    <x v="0"/>
  </r>
  <r>
    <x v="0"/>
    <n v="1558"/>
    <n v="40914253"/>
    <s v="PREL"/>
    <n v="40914253"/>
    <n v="31967"/>
    <n v="56"/>
    <n v="2013434"/>
    <s v="L2"/>
    <n v="2013441"/>
    <m/>
    <m/>
    <n v="251715050"/>
    <m/>
    <m/>
    <n v="83030634"/>
    <s v="J25TC"/>
    <n v="1852964"/>
    <n v="22"/>
    <m/>
    <n v="11"/>
    <n v="169779"/>
    <n v="36"/>
    <m/>
    <n v="2013435"/>
    <n v="31967"/>
    <m/>
    <m/>
    <m/>
    <n v="21599673"/>
    <m/>
    <s v="-"/>
    <s v="2517150502013433"/>
    <x v="1"/>
    <x v="1"/>
    <s v="412"/>
    <n v="2013433"/>
    <x v="0"/>
  </r>
  <r>
    <x v="0"/>
    <n v="1552"/>
    <n v="40922054"/>
    <s v="PREL"/>
    <n v="40922054"/>
    <n v="7876"/>
    <n v="56"/>
    <n v="2013434"/>
    <s v="T1"/>
    <n v="2013451"/>
    <m/>
    <m/>
    <n v="254357724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42013433"/>
    <x v="1"/>
    <x v="2"/>
    <s v="412"/>
    <n v="2013433"/>
    <x v="0"/>
  </r>
  <r>
    <x v="0"/>
    <n v="1546"/>
    <n v="40922053"/>
    <s v="PREL"/>
    <n v="40922053"/>
    <n v="7876"/>
    <n v="56"/>
    <n v="2013434"/>
    <s v="T1"/>
    <n v="2013451"/>
    <m/>
    <m/>
    <n v="254357723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32013433"/>
    <x v="1"/>
    <x v="2"/>
    <s v="412"/>
    <n v="2013433"/>
    <x v="0"/>
  </r>
  <r>
    <x v="0"/>
    <n v="1533"/>
    <n v="40922052"/>
    <s v="PREL"/>
    <n v="40922052"/>
    <n v="7876"/>
    <n v="56"/>
    <n v="2013434"/>
    <s v="T1"/>
    <n v="2013451"/>
    <m/>
    <m/>
    <n v="254357722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22013433"/>
    <x v="1"/>
    <x v="2"/>
    <s v="412"/>
    <n v="2013433"/>
    <x v="0"/>
  </r>
  <r>
    <x v="0"/>
    <n v="1527"/>
    <n v="40914252"/>
    <s v="PREL"/>
    <n v="40914252"/>
    <n v="31967"/>
    <n v="56"/>
    <n v="2013434"/>
    <s v="L2"/>
    <n v="2013441"/>
    <m/>
    <m/>
    <n v="251715046"/>
    <m/>
    <m/>
    <n v="83030634"/>
    <s v="J25TC"/>
    <n v="1852970"/>
    <n v="22"/>
    <m/>
    <n v="11"/>
    <n v="169779"/>
    <n v="36"/>
    <m/>
    <n v="2013435"/>
    <n v="31967"/>
    <m/>
    <m/>
    <m/>
    <n v="21599673"/>
    <m/>
    <s v="-"/>
    <s v="2517150462013433"/>
    <x v="1"/>
    <x v="1"/>
    <s v="412"/>
    <n v="2013433"/>
    <x v="0"/>
  </r>
  <r>
    <x v="0"/>
    <n v="1521"/>
    <n v="40907776"/>
    <s v="PREL"/>
    <n v="40907776"/>
    <n v="31967"/>
    <n v="56"/>
    <n v="2013434"/>
    <s v="L2"/>
    <n v="2013441"/>
    <m/>
    <m/>
    <n v="249334079"/>
    <m/>
    <m/>
    <n v="83030350"/>
    <s v="J24TF"/>
    <n v="1836627"/>
    <n v="22"/>
    <m/>
    <n v="11"/>
    <n v="157290"/>
    <n v="36"/>
    <m/>
    <n v="2013435"/>
    <n v="31967"/>
    <m/>
    <m/>
    <m/>
    <n v="21599676"/>
    <m/>
    <s v="-"/>
    <s v="2493340792013433"/>
    <x v="1"/>
    <x v="1"/>
    <s v="412"/>
    <n v="2013433"/>
    <x v="0"/>
  </r>
  <r>
    <x v="0"/>
    <n v="1515"/>
    <n v="40922051"/>
    <s v="PREL"/>
    <n v="40922051"/>
    <n v="7876"/>
    <n v="56"/>
    <n v="2013434"/>
    <s v="T1"/>
    <n v="2013451"/>
    <m/>
    <m/>
    <n v="254357721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12013433"/>
    <x v="1"/>
    <x v="2"/>
    <s v="412"/>
    <n v="2013433"/>
    <x v="0"/>
  </r>
  <r>
    <x v="0"/>
    <n v="1508"/>
    <n v="40922050"/>
    <s v="PREL"/>
    <n v="40922050"/>
    <n v="7876"/>
    <n v="56"/>
    <n v="2013434"/>
    <s v="T1"/>
    <n v="2013451"/>
    <m/>
    <m/>
    <n v="254357720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202013433"/>
    <x v="1"/>
    <x v="2"/>
    <s v="412"/>
    <n v="2013433"/>
    <x v="0"/>
  </r>
  <r>
    <x v="0"/>
    <n v="1456"/>
    <n v="40907750"/>
    <s v="PREL"/>
    <n v="40907750"/>
    <n v="31967"/>
    <n v="56"/>
    <n v="2013434"/>
    <s v="L2"/>
    <n v="2013441"/>
    <m/>
    <m/>
    <n v="249335105"/>
    <m/>
    <m/>
    <n v="83030346"/>
    <s v="J24TF"/>
    <n v="1850426"/>
    <n v="22"/>
    <m/>
    <n v="11"/>
    <n v="170149"/>
    <n v="36"/>
    <m/>
    <n v="2013435"/>
    <n v="31967"/>
    <m/>
    <m/>
    <m/>
    <n v="21599676"/>
    <m/>
    <s v="-"/>
    <s v="2493351052013433"/>
    <x v="1"/>
    <x v="1"/>
    <s v="412"/>
    <n v="2013433"/>
    <x v="0"/>
  </r>
  <r>
    <x v="0"/>
    <n v="1450"/>
    <n v="40907746"/>
    <s v="PREL"/>
    <n v="40907746"/>
    <n v="31967"/>
    <n v="56"/>
    <n v="2013434"/>
    <s v="L2"/>
    <n v="2013441"/>
    <m/>
    <m/>
    <n v="249335063"/>
    <m/>
    <m/>
    <n v="83030346"/>
    <s v="J24TF"/>
    <n v="1850424"/>
    <n v="22"/>
    <m/>
    <n v="11"/>
    <n v="170149"/>
    <n v="36"/>
    <m/>
    <n v="2013435"/>
    <n v="31967"/>
    <m/>
    <m/>
    <m/>
    <n v="21599676"/>
    <m/>
    <s v="-"/>
    <s v="2493350632013433"/>
    <x v="1"/>
    <x v="1"/>
    <s v="412"/>
    <n v="2013433"/>
    <x v="0"/>
  </r>
  <r>
    <x v="0"/>
    <n v="1443"/>
    <n v="40922049"/>
    <s v="PREL"/>
    <n v="40922049"/>
    <n v="7876"/>
    <n v="56"/>
    <n v="2013434"/>
    <s v="T1"/>
    <n v="2013451"/>
    <m/>
    <m/>
    <n v="254357719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92013433"/>
    <x v="1"/>
    <x v="2"/>
    <s v="412"/>
    <n v="2013433"/>
    <x v="0"/>
  </r>
  <r>
    <x v="0"/>
    <n v="1437"/>
    <n v="40906979"/>
    <s v="PREL"/>
    <n v="40906979"/>
    <n v="31967"/>
    <n v="56"/>
    <n v="2013434"/>
    <s v="L2"/>
    <n v="2013441"/>
    <m/>
    <m/>
    <n v="249026763"/>
    <m/>
    <m/>
    <n v="83030344"/>
    <s v="J24CF"/>
    <n v="1850502"/>
    <n v="22"/>
    <m/>
    <n v="11"/>
    <n v="170051"/>
    <n v="36"/>
    <m/>
    <n v="2013435"/>
    <n v="31967"/>
    <m/>
    <m/>
    <m/>
    <n v="21599676"/>
    <m/>
    <s v="-"/>
    <s v="2490267632013433"/>
    <x v="0"/>
    <x v="0"/>
    <s v="412"/>
    <n v="2013433"/>
    <x v="0"/>
  </r>
  <r>
    <x v="0"/>
    <n v="1431"/>
    <n v="40906971"/>
    <s v="PREL"/>
    <n v="40906971"/>
    <n v="31967"/>
    <n v="56"/>
    <n v="2013434"/>
    <s v="L2"/>
    <n v="2013441"/>
    <m/>
    <m/>
    <n v="249026777"/>
    <m/>
    <m/>
    <n v="83030342"/>
    <s v="J24RF"/>
    <n v="1850742"/>
    <n v="22"/>
    <m/>
    <n v="11"/>
    <n v="167813"/>
    <n v="36"/>
    <m/>
    <n v="2013435"/>
    <n v="31967"/>
    <m/>
    <m/>
    <m/>
    <n v="21599676"/>
    <m/>
    <s v="-"/>
    <s v="2490267772013433"/>
    <x v="1"/>
    <x v="1"/>
    <s v="412"/>
    <n v="2013433"/>
    <x v="0"/>
  </r>
  <r>
    <x v="0"/>
    <n v="1425"/>
    <n v="40922048"/>
    <s v="PREL"/>
    <n v="40922048"/>
    <n v="7876"/>
    <n v="56"/>
    <n v="2013434"/>
    <s v="T1"/>
    <n v="2013451"/>
    <m/>
    <m/>
    <n v="254357718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82013433"/>
    <x v="1"/>
    <x v="2"/>
    <s v="412"/>
    <n v="2013433"/>
    <x v="0"/>
  </r>
  <r>
    <x v="0"/>
    <n v="1418"/>
    <n v="40901879"/>
    <s v="PREL"/>
    <n v="40901879"/>
    <n v="31967"/>
    <n v="56"/>
    <n v="2013434"/>
    <s v="L2"/>
    <n v="2013441"/>
    <m/>
    <m/>
    <n v="247628939"/>
    <m/>
    <m/>
    <n v="83030342"/>
    <s v="J24RF"/>
    <n v="1848436"/>
    <n v="22"/>
    <m/>
    <n v="11"/>
    <n v="171100"/>
    <n v="36"/>
    <m/>
    <n v="2013435"/>
    <n v="31967"/>
    <m/>
    <m/>
    <m/>
    <n v="21599676"/>
    <m/>
    <s v="-"/>
    <s v="2476289392013433"/>
    <x v="1"/>
    <x v="1"/>
    <s v="412"/>
    <n v="2013433"/>
    <x v="0"/>
  </r>
  <r>
    <x v="0"/>
    <n v="1412"/>
    <n v="40901473"/>
    <s v="PREL"/>
    <n v="40901473"/>
    <n v="31967"/>
    <n v="56"/>
    <n v="2013434"/>
    <s v="L2"/>
    <n v="2013441"/>
    <m/>
    <m/>
    <n v="247187198"/>
    <m/>
    <m/>
    <n v="83030350"/>
    <s v="J24TF"/>
    <n v="1848501"/>
    <n v="22"/>
    <m/>
    <n v="11"/>
    <n v="157558"/>
    <n v="36"/>
    <m/>
    <n v="2013435"/>
    <n v="31967"/>
    <m/>
    <m/>
    <m/>
    <n v="21599676"/>
    <m/>
    <s v="-"/>
    <s v="2471871982013433"/>
    <x v="1"/>
    <x v="1"/>
    <s v="412"/>
    <n v="2013433"/>
    <x v="0"/>
  </r>
  <r>
    <x v="0"/>
    <n v="1406"/>
    <n v="40922047"/>
    <s v="PREL"/>
    <n v="40922047"/>
    <n v="7876"/>
    <n v="56"/>
    <n v="2013434"/>
    <s v="T1"/>
    <n v="2013451"/>
    <m/>
    <m/>
    <n v="254357717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72013433"/>
    <x v="1"/>
    <x v="2"/>
    <s v="412"/>
    <n v="2013433"/>
    <x v="0"/>
  </r>
  <r>
    <x v="0"/>
    <n v="1400"/>
    <n v="40901471"/>
    <s v="PREL"/>
    <n v="40901471"/>
    <n v="31967"/>
    <n v="56"/>
    <n v="2013434"/>
    <s v="L2"/>
    <n v="2013441"/>
    <m/>
    <m/>
    <n v="247187174"/>
    <m/>
    <m/>
    <n v="83030350"/>
    <s v="J24TF"/>
    <n v="1848478"/>
    <n v="22"/>
    <m/>
    <n v="11"/>
    <n v="157558"/>
    <n v="36"/>
    <m/>
    <n v="2013435"/>
    <n v="31967"/>
    <m/>
    <m/>
    <m/>
    <n v="21599676"/>
    <m/>
    <s v="-"/>
    <s v="2471871742013433"/>
    <x v="1"/>
    <x v="1"/>
    <s v="412"/>
    <n v="2013433"/>
    <x v="0"/>
  </r>
  <r>
    <x v="0"/>
    <n v="1353"/>
    <n v="40901470"/>
    <s v="PREL"/>
    <n v="40901470"/>
    <n v="31967"/>
    <n v="56"/>
    <n v="2013434"/>
    <s v="L2"/>
    <n v="2013441"/>
    <m/>
    <m/>
    <n v="247187157"/>
    <m/>
    <m/>
    <n v="83030350"/>
    <s v="J24TF"/>
    <n v="1848475"/>
    <n v="22"/>
    <m/>
    <n v="11"/>
    <n v="157558"/>
    <n v="36"/>
    <m/>
    <n v="2013435"/>
    <n v="31967"/>
    <m/>
    <m/>
    <m/>
    <n v="21599676"/>
    <m/>
    <s v="-"/>
    <s v="2471871572013433"/>
    <x v="1"/>
    <x v="1"/>
    <s v="412"/>
    <n v="2013433"/>
    <x v="0"/>
  </r>
  <r>
    <x v="0"/>
    <n v="1347"/>
    <n v="40922046"/>
    <s v="PREL"/>
    <n v="40922046"/>
    <n v="7876"/>
    <n v="56"/>
    <n v="2013434"/>
    <s v="T1"/>
    <n v="2013451"/>
    <m/>
    <m/>
    <n v="254357716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62013433"/>
    <x v="1"/>
    <x v="2"/>
    <s v="412"/>
    <n v="2013433"/>
    <x v="0"/>
  </r>
  <r>
    <x v="0"/>
    <n v="1337"/>
    <n v="40900656"/>
    <s v="PREL"/>
    <n v="40900656"/>
    <n v="31967"/>
    <n v="56"/>
    <n v="2013434"/>
    <s v="L2"/>
    <n v="2013441"/>
    <m/>
    <m/>
    <n v="246596516"/>
    <m/>
    <m/>
    <n v="83030350"/>
    <s v="J34LF"/>
    <n v="1848467"/>
    <n v="22"/>
    <m/>
    <n v="11"/>
    <n v="169101"/>
    <n v="36"/>
    <m/>
    <n v="2013435"/>
    <n v="31967"/>
    <m/>
    <m/>
    <m/>
    <n v="21599676"/>
    <m/>
    <s v="-"/>
    <s v="2465965162013433"/>
    <x v="0"/>
    <x v="0"/>
    <s v="412"/>
    <n v="2013433"/>
    <x v="0"/>
  </r>
  <r>
    <x v="0"/>
    <n v="1332"/>
    <n v="40900643"/>
    <s v="PREL"/>
    <n v="40900643"/>
    <n v="31967"/>
    <n v="56"/>
    <n v="2013434"/>
    <s v="L2"/>
    <n v="2013441"/>
    <m/>
    <m/>
    <n v="246596179"/>
    <m/>
    <m/>
    <n v="83030350"/>
    <s v="J24AF"/>
    <n v="1846763"/>
    <n v="22"/>
    <m/>
    <n v="11"/>
    <n v="165457"/>
    <n v="36"/>
    <m/>
    <n v="2013435"/>
    <n v="31967"/>
    <m/>
    <m/>
    <m/>
    <n v="21599676"/>
    <m/>
    <s v="-"/>
    <s v="2465961792013433"/>
    <x v="1"/>
    <x v="1"/>
    <s v="412"/>
    <n v="2013433"/>
    <x v="0"/>
  </r>
  <r>
    <x v="0"/>
    <n v="1327"/>
    <n v="40900451"/>
    <s v="PREL"/>
    <n v="40900451"/>
    <n v="31967"/>
    <n v="56"/>
    <n v="2013434"/>
    <s v="L2"/>
    <n v="2013441"/>
    <m/>
    <m/>
    <n v="246421808"/>
    <m/>
    <m/>
    <n v="83030344"/>
    <s v="J34NF"/>
    <n v="1848508"/>
    <n v="22"/>
    <m/>
    <n v="11"/>
    <n v="169051"/>
    <n v="36"/>
    <m/>
    <n v="2013435"/>
    <n v="31967"/>
    <m/>
    <m/>
    <m/>
    <n v="21599676"/>
    <m/>
    <s v="-"/>
    <s v="2464218082013433"/>
    <x v="0"/>
    <x v="0"/>
    <s v="412"/>
    <n v="2013433"/>
    <x v="0"/>
  </r>
  <r>
    <x v="0"/>
    <n v="1323"/>
    <n v="40922045"/>
    <s v="PREL"/>
    <n v="40922045"/>
    <n v="7876"/>
    <n v="56"/>
    <n v="2013434"/>
    <s v="T1"/>
    <n v="2013451"/>
    <m/>
    <m/>
    <n v="254357715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52013433"/>
    <x v="1"/>
    <x v="2"/>
    <s v="412"/>
    <n v="2013433"/>
    <x v="0"/>
  </r>
  <r>
    <x v="0"/>
    <n v="1318"/>
    <n v="40922044"/>
    <s v="PREL"/>
    <n v="40922044"/>
    <n v="7876"/>
    <n v="56"/>
    <n v="2013434"/>
    <s v="T1"/>
    <n v="2013451"/>
    <m/>
    <m/>
    <n v="254357714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42013433"/>
    <x v="1"/>
    <x v="2"/>
    <s v="412"/>
    <n v="2013433"/>
    <x v="0"/>
  </r>
  <r>
    <x v="0"/>
    <n v="1313"/>
    <n v="40900293"/>
    <s v="PREL"/>
    <n v="40900293"/>
    <n v="31967"/>
    <n v="56"/>
    <n v="2013434"/>
    <s v="L2"/>
    <n v="2013441"/>
    <m/>
    <m/>
    <n v="246264727"/>
    <m/>
    <m/>
    <n v="83030350"/>
    <s v="J24TF"/>
    <n v="1847156"/>
    <n v="22"/>
    <m/>
    <n v="11"/>
    <n v="157558"/>
    <n v="36"/>
    <m/>
    <n v="2013435"/>
    <n v="31967"/>
    <m/>
    <m/>
    <m/>
    <n v="21599676"/>
    <m/>
    <s v="-"/>
    <s v="2462647272013433"/>
    <x v="1"/>
    <x v="1"/>
    <s v="412"/>
    <n v="2013433"/>
    <x v="0"/>
  </r>
  <r>
    <x v="0"/>
    <n v="1309"/>
    <n v="40898492"/>
    <s v="PREL"/>
    <n v="40898492"/>
    <n v="31967"/>
    <n v="56"/>
    <n v="2013434"/>
    <s v="L2"/>
    <n v="2013441"/>
    <m/>
    <m/>
    <n v="245583892"/>
    <m/>
    <m/>
    <n v="83030350"/>
    <s v="J24TF"/>
    <n v="1847620"/>
    <n v="22"/>
    <m/>
    <n v="11"/>
    <n v="157237"/>
    <n v="36"/>
    <m/>
    <n v="2013435"/>
    <n v="31967"/>
    <m/>
    <m/>
    <m/>
    <n v="21599676"/>
    <m/>
    <s v="-"/>
    <s v="2455838922013433"/>
    <x v="0"/>
    <x v="0"/>
    <s v="412"/>
    <n v="2013433"/>
    <x v="0"/>
  </r>
  <r>
    <x v="0"/>
    <n v="1304"/>
    <n v="40898178"/>
    <s v="PREL"/>
    <n v="40898178"/>
    <n v="31967"/>
    <n v="56"/>
    <n v="2013434"/>
    <s v="L2"/>
    <n v="2013441"/>
    <m/>
    <m/>
    <n v="245425970"/>
    <m/>
    <m/>
    <n v="83030344"/>
    <s v="J24SF"/>
    <n v="1846584"/>
    <n v="22"/>
    <m/>
    <n v="11"/>
    <n v="168660"/>
    <n v="36"/>
    <m/>
    <n v="2013435"/>
    <n v="31967"/>
    <m/>
    <m/>
    <m/>
    <n v="21599676"/>
    <m/>
    <s v="-"/>
    <s v="2454259702013433"/>
    <x v="1"/>
    <x v="1"/>
    <s v="412"/>
    <n v="2013433"/>
    <x v="0"/>
  </r>
  <r>
    <x v="0"/>
    <n v="1259"/>
    <n v="40922043"/>
    <s v="PREL"/>
    <n v="40922043"/>
    <n v="7876"/>
    <n v="56"/>
    <n v="2013434"/>
    <s v="T1"/>
    <n v="2013451"/>
    <m/>
    <m/>
    <n v="254357713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32013433"/>
    <x v="1"/>
    <x v="2"/>
    <s v="412"/>
    <n v="2013433"/>
    <x v="0"/>
  </r>
  <r>
    <x v="0"/>
    <n v="1250"/>
    <n v="40896657"/>
    <s v="PREL"/>
    <n v="40896657"/>
    <n v="31967"/>
    <n v="56"/>
    <n v="2013434"/>
    <s v="L2"/>
    <n v="2013441"/>
    <m/>
    <m/>
    <n v="244723573"/>
    <m/>
    <m/>
    <n v="83030346"/>
    <s v="J24TF"/>
    <n v="1837848"/>
    <n v="22"/>
    <m/>
    <n v="11"/>
    <n v="157217"/>
    <n v="36"/>
    <m/>
    <n v="2013435"/>
    <n v="31967"/>
    <m/>
    <m/>
    <m/>
    <n v="21599676"/>
    <m/>
    <s v="-"/>
    <s v="2447235732013433"/>
    <x v="1"/>
    <x v="1"/>
    <s v="412"/>
    <n v="2013433"/>
    <x v="0"/>
  </r>
  <r>
    <x v="0"/>
    <n v="1245"/>
    <n v="40896655"/>
    <s v="PREL"/>
    <n v="40896655"/>
    <n v="31967"/>
    <n v="56"/>
    <n v="2013434"/>
    <s v="L2"/>
    <n v="2013441"/>
    <m/>
    <m/>
    <n v="244730024"/>
    <m/>
    <m/>
    <n v="83030352"/>
    <s v="J34FF"/>
    <n v="1845466"/>
    <n v="22"/>
    <m/>
    <n v="11"/>
    <n v="168411"/>
    <n v="36"/>
    <m/>
    <n v="2013435"/>
    <n v="31967"/>
    <m/>
    <m/>
    <m/>
    <n v="21599676"/>
    <m/>
    <s v="-"/>
    <s v="2447300242013433"/>
    <x v="0"/>
    <x v="0"/>
    <s v="412"/>
    <n v="2013433"/>
    <x v="0"/>
  </r>
  <r>
    <x v="0"/>
    <n v="1240"/>
    <n v="40894689"/>
    <s v="PREL"/>
    <n v="40894689"/>
    <n v="31967"/>
    <n v="56"/>
    <n v="2013434"/>
    <s v="L2"/>
    <n v="2013441"/>
    <m/>
    <m/>
    <n v="243963116"/>
    <m/>
    <m/>
    <n v="83030634"/>
    <s v="J25BC"/>
    <n v="1844588"/>
    <n v="22"/>
    <m/>
    <n v="11"/>
    <n v="168141"/>
    <n v="36"/>
    <m/>
    <n v="2013435"/>
    <n v="31967"/>
    <m/>
    <m/>
    <m/>
    <n v="21599673"/>
    <m/>
    <s v="-"/>
    <s v="2439631162013433"/>
    <x v="0"/>
    <x v="0"/>
    <s v="412"/>
    <n v="2013433"/>
    <x v="0"/>
  </r>
  <r>
    <x v="0"/>
    <n v="1236"/>
    <n v="40894346"/>
    <s v="PREL"/>
    <n v="40894346"/>
    <n v="31967"/>
    <n v="56"/>
    <n v="2013434"/>
    <s v="L2"/>
    <n v="2013441"/>
    <m/>
    <m/>
    <n v="243811026"/>
    <m/>
    <m/>
    <n v="83030350"/>
    <s v="J24TF"/>
    <n v="1844799"/>
    <n v="22"/>
    <m/>
    <n v="11"/>
    <n v="157242"/>
    <n v="36"/>
    <m/>
    <n v="2013435"/>
    <n v="31967"/>
    <m/>
    <m/>
    <m/>
    <n v="21599676"/>
    <m/>
    <s v="-"/>
    <s v="2438110262013433"/>
    <x v="1"/>
    <x v="1"/>
    <s v="412"/>
    <n v="2013433"/>
    <x v="0"/>
  </r>
  <r>
    <x v="0"/>
    <n v="1231"/>
    <n v="40894344"/>
    <s v="PREL"/>
    <n v="40894344"/>
    <n v="31967"/>
    <n v="56"/>
    <n v="2013434"/>
    <s v="L2"/>
    <n v="2013441"/>
    <m/>
    <m/>
    <n v="243811014"/>
    <m/>
    <m/>
    <n v="83030350"/>
    <s v="J24TF"/>
    <n v="1844798"/>
    <n v="22"/>
    <m/>
    <n v="11"/>
    <n v="157242"/>
    <n v="36"/>
    <m/>
    <n v="2013435"/>
    <n v="31967"/>
    <m/>
    <m/>
    <m/>
    <n v="21599676"/>
    <m/>
    <s v="-"/>
    <s v="2438110142013433"/>
    <x v="0"/>
    <x v="0"/>
    <s v="412"/>
    <n v="2013433"/>
    <x v="0"/>
  </r>
  <r>
    <x v="0"/>
    <n v="1226"/>
    <n v="40892849"/>
    <s v="PREL"/>
    <n v="40892849"/>
    <n v="31967"/>
    <n v="56"/>
    <n v="2013434"/>
    <s v="L2"/>
    <n v="2013441"/>
    <m/>
    <m/>
    <n v="243050990"/>
    <m/>
    <m/>
    <n v="83030342"/>
    <s v="J24TF"/>
    <n v="1843850"/>
    <n v="22"/>
    <m/>
    <n v="11"/>
    <n v="160241"/>
    <n v="36"/>
    <m/>
    <n v="2013435"/>
    <n v="31967"/>
    <m/>
    <m/>
    <m/>
    <n v="21599676"/>
    <m/>
    <s v="-"/>
    <s v="2430509902013433"/>
    <x v="1"/>
    <x v="1"/>
    <s v="412"/>
    <n v="2013433"/>
    <x v="0"/>
  </r>
  <r>
    <x v="0"/>
    <n v="1217"/>
    <n v="40922042"/>
    <s v="PREL"/>
    <n v="40922042"/>
    <n v="7876"/>
    <n v="56"/>
    <n v="2013434"/>
    <s v="T1"/>
    <n v="2013451"/>
    <m/>
    <m/>
    <n v="254357712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22013433"/>
    <x v="1"/>
    <x v="2"/>
    <s v="412"/>
    <n v="2013433"/>
    <x v="0"/>
  </r>
  <r>
    <x v="0"/>
    <n v="1208"/>
    <n v="40922041"/>
    <s v="PREL"/>
    <n v="40922041"/>
    <n v="7876"/>
    <n v="56"/>
    <n v="2013434"/>
    <s v="T1"/>
    <n v="2013451"/>
    <m/>
    <m/>
    <n v="254357711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12013433"/>
    <x v="1"/>
    <x v="2"/>
    <s v="412"/>
    <n v="2013433"/>
    <x v="0"/>
  </r>
  <r>
    <x v="0"/>
    <n v="1203"/>
    <n v="40892848"/>
    <s v="PREL"/>
    <n v="40892848"/>
    <n v="31967"/>
    <n v="56"/>
    <n v="2013434"/>
    <s v="L2"/>
    <n v="2013441"/>
    <m/>
    <m/>
    <n v="243050986"/>
    <m/>
    <m/>
    <n v="83030342"/>
    <s v="J24TF"/>
    <n v="1843849"/>
    <n v="22"/>
    <m/>
    <n v="11"/>
    <n v="160241"/>
    <n v="50000"/>
    <m/>
    <n v="2013435"/>
    <n v="31967"/>
    <m/>
    <s v="Y"/>
    <m/>
    <n v="21599676"/>
    <m/>
    <s v="-"/>
    <s v="2430509862013433"/>
    <x v="1"/>
    <x v="2"/>
    <s v="412"/>
    <n v="2013433"/>
    <x v="0"/>
  </r>
  <r>
    <x v="0"/>
    <n v="1158"/>
    <n v="40886664"/>
    <s v="PREL"/>
    <n v="40886664"/>
    <n v="31967"/>
    <n v="56"/>
    <n v="2013434"/>
    <s v="L2"/>
    <n v="2013441"/>
    <m/>
    <m/>
    <n v="240213562"/>
    <m/>
    <m/>
    <n v="83030634"/>
    <s v="J25DC"/>
    <n v="1841493"/>
    <n v="22"/>
    <m/>
    <n v="11"/>
    <n v="165004"/>
    <n v="36"/>
    <m/>
    <n v="2013435"/>
    <n v="31967"/>
    <m/>
    <m/>
    <m/>
    <n v="21599673"/>
    <m/>
    <s v="-"/>
    <s v="2402135622013433"/>
    <x v="0"/>
    <x v="0"/>
    <s v="412"/>
    <n v="2013433"/>
    <x v="0"/>
  </r>
  <r>
    <x v="0"/>
    <n v="1154"/>
    <n v="40886660"/>
    <s v="PREL"/>
    <n v="40886660"/>
    <n v="31967"/>
    <n v="56"/>
    <n v="2013434"/>
    <s v="L2"/>
    <n v="2013441"/>
    <m/>
    <m/>
    <n v="240213557"/>
    <m/>
    <m/>
    <n v="83030634"/>
    <s v="J25DC"/>
    <n v="1841491"/>
    <n v="22"/>
    <m/>
    <n v="11"/>
    <n v="165004"/>
    <n v="36"/>
    <m/>
    <n v="2013435"/>
    <n v="31967"/>
    <m/>
    <m/>
    <m/>
    <n v="21599673"/>
    <m/>
    <s v="-"/>
    <s v="2402135572013433"/>
    <x v="0"/>
    <x v="0"/>
    <s v="412"/>
    <n v="2013433"/>
    <x v="0"/>
  </r>
  <r>
    <x v="0"/>
    <n v="1149"/>
    <n v="40922040"/>
    <s v="PREL"/>
    <n v="40922040"/>
    <n v="7876"/>
    <n v="56"/>
    <n v="2013434"/>
    <s v="T1"/>
    <n v="2013451"/>
    <m/>
    <m/>
    <n v="254357710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102013433"/>
    <x v="1"/>
    <x v="2"/>
    <s v="412"/>
    <n v="2013433"/>
    <x v="0"/>
  </r>
  <r>
    <x v="0"/>
    <n v="1144"/>
    <n v="40881305"/>
    <s v="PREL"/>
    <n v="40881305"/>
    <n v="31967"/>
    <n v="56"/>
    <n v="2013434"/>
    <s v="L2"/>
    <n v="2013441"/>
    <m/>
    <m/>
    <n v="237480489"/>
    <m/>
    <m/>
    <n v="83030350"/>
    <s v="J24TF"/>
    <n v="1838993"/>
    <n v="22"/>
    <m/>
    <n v="11"/>
    <n v="157196"/>
    <n v="50000"/>
    <m/>
    <n v="2013435"/>
    <n v="31967"/>
    <m/>
    <s v="Y"/>
    <m/>
    <n v="21599676"/>
    <m/>
    <s v="-"/>
    <s v="2374804892013433"/>
    <x v="0"/>
    <x v="0"/>
    <s v="412"/>
    <n v="2013433"/>
    <x v="0"/>
  </r>
  <r>
    <x v="0"/>
    <n v="1140"/>
    <n v="40869576"/>
    <s v="PREL"/>
    <n v="40869576"/>
    <n v="31967"/>
    <n v="56"/>
    <n v="2013434"/>
    <s v="L2"/>
    <n v="2013441"/>
    <m/>
    <m/>
    <n v="231705976"/>
    <m/>
    <m/>
    <n v="83030350"/>
    <s v="J24TF"/>
    <n v="1833128"/>
    <n v="22"/>
    <m/>
    <n v="11"/>
    <n v="157237"/>
    <n v="36"/>
    <m/>
    <n v="2013435"/>
    <n v="31967"/>
    <m/>
    <m/>
    <m/>
    <n v="21599676"/>
    <m/>
    <s v="-"/>
    <s v="2317059762013433"/>
    <x v="0"/>
    <x v="0"/>
    <s v="412"/>
    <n v="2013433"/>
    <x v="0"/>
  </r>
  <r>
    <x v="0"/>
    <n v="1135"/>
    <n v="40919602"/>
    <s v="PREL"/>
    <n v="40919602"/>
    <n v="31967"/>
    <n v="56"/>
    <n v="2013434"/>
    <s v="L2"/>
    <n v="2013441"/>
    <m/>
    <m/>
    <n v="253593182"/>
    <m/>
    <m/>
    <n v="83030352"/>
    <s v="J24JF"/>
    <n v="1852994"/>
    <n v="22"/>
    <m/>
    <n v="11"/>
    <n v="157202"/>
    <n v="36"/>
    <m/>
    <n v="2013435"/>
    <n v="31967"/>
    <m/>
    <m/>
    <m/>
    <n v="21599676"/>
    <m/>
    <s v="-"/>
    <s v="2535931822013433"/>
    <x v="1"/>
    <x v="1"/>
    <s v="412"/>
    <n v="2013433"/>
    <x v="0"/>
  </r>
  <r>
    <x v="0"/>
    <n v="1059"/>
    <n v="40922039"/>
    <s v="PREL"/>
    <n v="40922039"/>
    <n v="7876"/>
    <n v="56"/>
    <n v="2013434"/>
    <s v="T1"/>
    <n v="2013451"/>
    <m/>
    <m/>
    <n v="254357709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92013433"/>
    <x v="1"/>
    <x v="2"/>
    <s v="412"/>
    <n v="2013433"/>
    <x v="0"/>
  </r>
  <r>
    <x v="0"/>
    <n v="1050"/>
    <n v="40919601"/>
    <s v="PREL"/>
    <n v="40919601"/>
    <n v="31967"/>
    <n v="56"/>
    <n v="2013434"/>
    <s v="L2"/>
    <n v="2013441"/>
    <m/>
    <m/>
    <n v="253593158"/>
    <m/>
    <m/>
    <n v="83030352"/>
    <s v="J24JF"/>
    <n v="1852993"/>
    <n v="22"/>
    <m/>
    <n v="11"/>
    <n v="157202"/>
    <n v="36"/>
    <m/>
    <n v="2013435"/>
    <n v="31967"/>
    <m/>
    <m/>
    <m/>
    <n v="21599676"/>
    <m/>
    <s v="-"/>
    <s v="2535931582013433"/>
    <x v="1"/>
    <x v="1"/>
    <s v="412"/>
    <n v="2013433"/>
    <x v="0"/>
  </r>
  <r>
    <x v="0"/>
    <n v="1045"/>
    <n v="40919599"/>
    <s v="PREL"/>
    <n v="40919599"/>
    <n v="31967"/>
    <n v="56"/>
    <n v="2013434"/>
    <s v="L2"/>
    <n v="2013441"/>
    <m/>
    <m/>
    <n v="253593132"/>
    <m/>
    <m/>
    <n v="83030352"/>
    <s v="J24JF"/>
    <n v="1852992"/>
    <n v="22"/>
    <m/>
    <n v="11"/>
    <n v="157202"/>
    <n v="36"/>
    <m/>
    <n v="2013435"/>
    <n v="31967"/>
    <m/>
    <m/>
    <m/>
    <n v="21599676"/>
    <m/>
    <s v="-"/>
    <s v="2535931322013433"/>
    <x v="1"/>
    <x v="1"/>
    <s v="412"/>
    <n v="2013433"/>
    <x v="0"/>
  </r>
  <r>
    <x v="0"/>
    <n v="1040"/>
    <n v="40914251"/>
    <s v="PREL"/>
    <n v="40914251"/>
    <n v="31967"/>
    <n v="56"/>
    <n v="2013434"/>
    <s v="L2"/>
    <n v="2013441"/>
    <m/>
    <m/>
    <n v="251715021"/>
    <m/>
    <m/>
    <n v="83030634"/>
    <s v="J25TC"/>
    <n v="1852963"/>
    <n v="22"/>
    <m/>
    <n v="11"/>
    <n v="169779"/>
    <n v="36"/>
    <m/>
    <n v="2013435"/>
    <n v="31967"/>
    <m/>
    <m/>
    <m/>
    <n v="21599673"/>
    <m/>
    <s v="-"/>
    <s v="2517150212013433"/>
    <x v="1"/>
    <x v="1"/>
    <s v="412"/>
    <n v="2013433"/>
    <x v="0"/>
  </r>
  <r>
    <x v="0"/>
    <n v="1036"/>
    <n v="40922038"/>
    <s v="PREL"/>
    <n v="40922038"/>
    <n v="7876"/>
    <n v="56"/>
    <n v="2013434"/>
    <s v="T1"/>
    <n v="2013451"/>
    <m/>
    <m/>
    <n v="254357708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82013433"/>
    <x v="1"/>
    <x v="2"/>
    <s v="412"/>
    <n v="2013433"/>
    <x v="0"/>
  </r>
  <r>
    <x v="0"/>
    <n v="1031"/>
    <n v="40922037"/>
    <s v="PREL"/>
    <n v="40922037"/>
    <n v="7876"/>
    <n v="56"/>
    <n v="2013434"/>
    <s v="T1"/>
    <n v="2013451"/>
    <m/>
    <m/>
    <n v="254357707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72013433"/>
    <x v="1"/>
    <x v="2"/>
    <s v="412"/>
    <n v="2013433"/>
    <x v="0"/>
  </r>
  <r>
    <x v="0"/>
    <n v="1022"/>
    <n v="40922036"/>
    <s v="PREL"/>
    <n v="40922036"/>
    <n v="7876"/>
    <n v="56"/>
    <n v="2013434"/>
    <s v="T1"/>
    <n v="2013451"/>
    <m/>
    <m/>
    <n v="254357706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62013433"/>
    <x v="1"/>
    <x v="2"/>
    <s v="412"/>
    <n v="2013433"/>
    <x v="0"/>
  </r>
  <r>
    <x v="0"/>
    <n v="1017"/>
    <n v="40900670"/>
    <s v="PREL"/>
    <n v="40900670"/>
    <n v="31967"/>
    <n v="56"/>
    <n v="2013434"/>
    <s v="L2"/>
    <n v="2013441"/>
    <m/>
    <m/>
    <n v="246596495"/>
    <m/>
    <m/>
    <n v="83030633"/>
    <s v="J34FC"/>
    <n v="1848465"/>
    <n v="22"/>
    <m/>
    <n v="11"/>
    <n v="169102"/>
    <n v="36"/>
    <m/>
    <n v="2013435"/>
    <n v="31967"/>
    <m/>
    <m/>
    <m/>
    <n v="21599672"/>
    <m/>
    <s v="-"/>
    <s v="2465964952013433"/>
    <x v="1"/>
    <x v="1"/>
    <s v="412"/>
    <n v="2013433"/>
    <x v="0"/>
  </r>
  <r>
    <x v="0"/>
    <n v="1012"/>
    <n v="40900639"/>
    <s v="PREL"/>
    <n v="40900639"/>
    <n v="31967"/>
    <n v="56"/>
    <n v="2013434"/>
    <s v="L2"/>
    <n v="2013441"/>
    <m/>
    <m/>
    <n v="246596473"/>
    <m/>
    <m/>
    <n v="83030633"/>
    <s v="J34NC"/>
    <n v="1848464"/>
    <n v="22"/>
    <m/>
    <n v="11"/>
    <n v="169098"/>
    <n v="36"/>
    <m/>
    <n v="2013435"/>
    <n v="31967"/>
    <m/>
    <m/>
    <m/>
    <n v="21599672"/>
    <m/>
    <s v="-"/>
    <s v="2465964732013433"/>
    <x v="0"/>
    <x v="0"/>
    <s v="412"/>
    <n v="2013433"/>
    <x v="0"/>
  </r>
  <r>
    <x v="0"/>
    <n v="1008"/>
    <n v="40922035"/>
    <s v="PREL"/>
    <n v="40922035"/>
    <n v="7876"/>
    <n v="56"/>
    <n v="2013434"/>
    <s v="T1"/>
    <n v="2013451"/>
    <m/>
    <m/>
    <n v="254357705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52013433"/>
    <x v="1"/>
    <x v="2"/>
    <s v="412"/>
    <n v="2013433"/>
    <x v="0"/>
  </r>
  <r>
    <x v="0"/>
    <n v="1003"/>
    <n v="40922034"/>
    <s v="PREL"/>
    <n v="40922034"/>
    <n v="7876"/>
    <n v="56"/>
    <n v="2013434"/>
    <s v="T1"/>
    <n v="2013451"/>
    <m/>
    <m/>
    <n v="254357704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42013433"/>
    <x v="1"/>
    <x v="2"/>
    <s v="412"/>
    <n v="2013433"/>
    <x v="0"/>
  </r>
  <r>
    <x v="0"/>
    <n v="953"/>
    <n v="40922033"/>
    <s v="PREL"/>
    <n v="40922033"/>
    <n v="7876"/>
    <n v="56"/>
    <n v="2013434"/>
    <s v="T1"/>
    <n v="2013451"/>
    <m/>
    <m/>
    <n v="254357703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32013433"/>
    <x v="1"/>
    <x v="2"/>
    <s v="412"/>
    <n v="2013433"/>
    <x v="0"/>
  </r>
  <r>
    <x v="0"/>
    <n v="949"/>
    <n v="40922032"/>
    <s v="PREL"/>
    <n v="40922032"/>
    <n v="7876"/>
    <n v="56"/>
    <n v="2013434"/>
    <s v="T1"/>
    <n v="2013451"/>
    <m/>
    <m/>
    <n v="254357702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22013433"/>
    <x v="1"/>
    <x v="2"/>
    <s v="412"/>
    <n v="2013433"/>
    <x v="0"/>
  </r>
  <r>
    <x v="0"/>
    <n v="944"/>
    <n v="40922031"/>
    <s v="PREL"/>
    <n v="40922031"/>
    <n v="7876"/>
    <n v="56"/>
    <n v="2013434"/>
    <s v="T1"/>
    <n v="2013451"/>
    <m/>
    <m/>
    <n v="254357701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12013433"/>
    <x v="1"/>
    <x v="2"/>
    <s v="412"/>
    <n v="2013433"/>
    <x v="0"/>
  </r>
  <r>
    <x v="0"/>
    <n v="939"/>
    <n v="40922030"/>
    <s v="PREL"/>
    <n v="40922030"/>
    <n v="7876"/>
    <n v="56"/>
    <n v="2013434"/>
    <s v="T1"/>
    <n v="2013451"/>
    <m/>
    <m/>
    <n v="254357700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7002013433"/>
    <x v="1"/>
    <x v="2"/>
    <s v="412"/>
    <n v="2013433"/>
    <x v="0"/>
  </r>
  <r>
    <x v="0"/>
    <n v="935"/>
    <n v="40922029"/>
    <s v="PREL"/>
    <n v="40922029"/>
    <n v="7876"/>
    <n v="56"/>
    <n v="2013434"/>
    <s v="T1"/>
    <n v="2013451"/>
    <m/>
    <m/>
    <n v="254357699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6992013433"/>
    <x v="1"/>
    <x v="2"/>
    <s v="412"/>
    <n v="2013433"/>
    <x v="0"/>
  </r>
  <r>
    <x v="0"/>
    <n v="930"/>
    <n v="40922028"/>
    <s v="PREL"/>
    <n v="40922028"/>
    <n v="7876"/>
    <n v="56"/>
    <n v="2013434"/>
    <s v="T1"/>
    <n v="2013451"/>
    <m/>
    <m/>
    <n v="254357698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6982013433"/>
    <x v="0"/>
    <x v="0"/>
    <s v="412"/>
    <n v="2013433"/>
    <x v="0"/>
  </r>
  <r>
    <x v="0"/>
    <n v="925"/>
    <n v="40922027"/>
    <s v="PREL"/>
    <n v="40922027"/>
    <n v="7876"/>
    <n v="56"/>
    <n v="2013434"/>
    <s v="T1"/>
    <n v="2013451"/>
    <m/>
    <m/>
    <n v="254357697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6972013433"/>
    <x v="0"/>
    <x v="0"/>
    <s v="412"/>
    <n v="2013433"/>
    <x v="0"/>
  </r>
  <r>
    <x v="0"/>
    <n v="921"/>
    <n v="40922026"/>
    <s v="PREL"/>
    <n v="40922026"/>
    <n v="7876"/>
    <n v="56"/>
    <n v="2013434"/>
    <s v="T1"/>
    <n v="2013451"/>
    <m/>
    <m/>
    <n v="254357696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6962013433"/>
    <x v="0"/>
    <x v="0"/>
    <s v="412"/>
    <n v="2013433"/>
    <x v="0"/>
  </r>
  <r>
    <x v="0"/>
    <n v="916"/>
    <n v="40922025"/>
    <s v="PREL"/>
    <n v="40922025"/>
    <n v="7876"/>
    <n v="56"/>
    <n v="2013434"/>
    <s v="T1"/>
    <n v="2013451"/>
    <m/>
    <m/>
    <n v="254357695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6952013433"/>
    <x v="0"/>
    <x v="0"/>
    <s v="412"/>
    <n v="2013433"/>
    <x v="0"/>
  </r>
  <r>
    <x v="0"/>
    <n v="911"/>
    <n v="40922024"/>
    <s v="PREL"/>
    <n v="40922024"/>
    <n v="7876"/>
    <n v="56"/>
    <n v="2013434"/>
    <s v="T1"/>
    <n v="2013451"/>
    <m/>
    <m/>
    <n v="254357694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6942013433"/>
    <x v="0"/>
    <x v="0"/>
    <s v="412"/>
    <n v="2013433"/>
    <x v="0"/>
  </r>
  <r>
    <x v="0"/>
    <n v="907"/>
    <n v="40922023"/>
    <s v="PREL"/>
    <n v="40922023"/>
    <n v="7876"/>
    <n v="56"/>
    <n v="2013434"/>
    <s v="T1"/>
    <n v="2013451"/>
    <m/>
    <m/>
    <n v="254357693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43576932013433"/>
    <x v="0"/>
    <x v="0"/>
    <s v="412"/>
    <n v="2013433"/>
    <x v="0"/>
  </r>
  <r>
    <x v="0"/>
    <n v="843"/>
    <n v="40914955"/>
    <s v="PREL"/>
    <n v="40914955"/>
    <n v="7876"/>
    <n v="56"/>
    <n v="2013434"/>
    <s v="T1"/>
    <n v="2013451"/>
    <m/>
    <m/>
    <n v="252052069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20520692013433"/>
    <x v="0"/>
    <x v="0"/>
    <s v="412"/>
    <n v="2013433"/>
    <x v="0"/>
  </r>
  <r>
    <x v="0"/>
    <n v="829"/>
    <n v="40911716"/>
    <s v="PREL"/>
    <n v="40911716"/>
    <n v="7876"/>
    <n v="56"/>
    <n v="2013434"/>
    <s v="T1"/>
    <n v="2013451"/>
    <m/>
    <m/>
    <n v="250376559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03765592013433"/>
    <x v="0"/>
    <x v="0"/>
    <s v="412"/>
    <n v="2013433"/>
    <x v="0"/>
  </r>
  <r>
    <x v="0"/>
    <n v="824"/>
    <n v="40911715"/>
    <s v="PREL"/>
    <n v="40911715"/>
    <n v="7876"/>
    <n v="56"/>
    <n v="2013434"/>
    <s v="T1"/>
    <n v="2013451"/>
    <m/>
    <m/>
    <n v="250376558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03765582013433"/>
    <x v="0"/>
    <x v="0"/>
    <s v="412"/>
    <n v="2013433"/>
    <x v="0"/>
  </r>
  <r>
    <x v="0"/>
    <n v="820"/>
    <n v="40911714"/>
    <s v="PREL"/>
    <n v="40911714"/>
    <n v="7876"/>
    <n v="56"/>
    <n v="2013434"/>
    <s v="T1"/>
    <n v="2013451"/>
    <m/>
    <m/>
    <n v="250376557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03765572013433"/>
    <x v="0"/>
    <x v="0"/>
    <s v="412"/>
    <n v="2013433"/>
    <x v="0"/>
  </r>
  <r>
    <x v="0"/>
    <n v="815"/>
    <n v="40911713"/>
    <s v="PREL"/>
    <n v="40911713"/>
    <n v="7876"/>
    <n v="56"/>
    <n v="2013434"/>
    <s v="T1"/>
    <n v="2013451"/>
    <m/>
    <m/>
    <n v="250376556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03765562013433"/>
    <x v="0"/>
    <x v="0"/>
    <s v="412"/>
    <n v="2013433"/>
    <x v="0"/>
  </r>
  <r>
    <x v="0"/>
    <n v="751"/>
    <n v="40911712"/>
    <s v="PREL"/>
    <n v="40911712"/>
    <n v="7876"/>
    <n v="56"/>
    <n v="2013434"/>
    <s v="T1"/>
    <n v="2013451"/>
    <m/>
    <m/>
    <n v="250376555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503765552013433"/>
    <x v="0"/>
    <x v="0"/>
    <s v="412"/>
    <n v="2013433"/>
    <x v="0"/>
  </r>
  <r>
    <x v="0"/>
    <n v="746"/>
    <n v="40909765"/>
    <s v="PREL"/>
    <n v="40909765"/>
    <n v="7876"/>
    <n v="56"/>
    <n v="2013434"/>
    <s v="T1"/>
    <n v="2013451"/>
    <m/>
    <m/>
    <n v="249631767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496317672013433"/>
    <x v="0"/>
    <x v="0"/>
    <s v="412"/>
    <n v="2013433"/>
    <x v="0"/>
  </r>
  <r>
    <x v="0"/>
    <n v="741"/>
    <n v="40909764"/>
    <s v="PREL"/>
    <n v="40909764"/>
    <n v="7876"/>
    <n v="56"/>
    <n v="2013434"/>
    <s v="T1"/>
    <n v="2013451"/>
    <m/>
    <m/>
    <n v="248795961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487959612013433"/>
    <x v="0"/>
    <x v="0"/>
    <s v="412"/>
    <n v="2013433"/>
    <x v="0"/>
  </r>
  <r>
    <x v="0"/>
    <n v="737"/>
    <n v="40909763"/>
    <s v="PREL"/>
    <n v="40909763"/>
    <n v="7876"/>
    <n v="56"/>
    <n v="2013434"/>
    <s v="T1"/>
    <n v="2013451"/>
    <m/>
    <m/>
    <n v="248795960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487959602013433"/>
    <x v="0"/>
    <x v="0"/>
    <s v="412"/>
    <n v="2013433"/>
    <x v="0"/>
  </r>
  <r>
    <x v="0"/>
    <n v="732"/>
    <n v="40909762"/>
    <s v="PREL"/>
    <n v="40909762"/>
    <n v="7876"/>
    <n v="56"/>
    <n v="2013434"/>
    <s v="T1"/>
    <n v="2013451"/>
    <m/>
    <m/>
    <n v="248455419"/>
    <m/>
    <m/>
    <n v="83032152"/>
    <m/>
    <n v="248455419"/>
    <s v="B8"/>
    <m/>
    <n v="11"/>
    <n v="170371"/>
    <n v="54"/>
    <n v="21943745"/>
    <n v="2013441"/>
    <n v="7876"/>
    <m/>
    <m/>
    <m/>
    <s v="FALLBACK"/>
    <m/>
    <s v="-"/>
    <s v="2484554192013433"/>
    <x v="0"/>
    <x v="0"/>
    <s v="412"/>
    <n v="2013433"/>
    <x v="0"/>
  </r>
  <r>
    <x v="0"/>
    <n v="1502"/>
    <n v="40912579"/>
    <s v="PREL"/>
    <n v="40912579"/>
    <n v="1024"/>
    <n v="65"/>
    <n v="2013435"/>
    <s v="A"/>
    <n v="2013451"/>
    <m/>
    <m/>
    <n v="241498234"/>
    <m/>
    <m/>
    <n v="83025121"/>
    <s v="B11R"/>
    <n v="303785"/>
    <n v="80"/>
    <n v="1300"/>
    <n v="11"/>
    <n v="163948"/>
    <n v="50003"/>
    <m/>
    <n v="2013442"/>
    <n v="1024"/>
    <m/>
    <s v="Y"/>
    <m/>
    <n v="99999998"/>
    <m/>
    <s v="-"/>
    <s v="2414982342013433"/>
    <x v="1"/>
    <x v="2"/>
    <s v="412"/>
    <n v="2013433"/>
    <x v="0"/>
  </r>
  <r>
    <x v="0"/>
    <n v="1054"/>
    <n v="40912578"/>
    <s v="PREL"/>
    <n v="40912578"/>
    <n v="1024"/>
    <n v="65"/>
    <n v="2013435"/>
    <s v="A"/>
    <n v="2013451"/>
    <m/>
    <m/>
    <n v="241498230"/>
    <m/>
    <m/>
    <n v="83025121"/>
    <s v="B11R"/>
    <n v="303784"/>
    <n v="80"/>
    <n v="1300"/>
    <n v="11"/>
    <n v="163948"/>
    <n v="50003"/>
    <m/>
    <n v="2013442"/>
    <n v="1024"/>
    <m/>
    <s v="Y"/>
    <m/>
    <n v="99999998"/>
    <m/>
    <s v="-"/>
    <s v="2414982302013433"/>
    <x v="1"/>
    <x v="2"/>
    <s v="412"/>
    <n v="2013433"/>
    <x v="0"/>
  </r>
  <r>
    <x v="0"/>
    <n v="958"/>
    <n v="40912577"/>
    <s v="PREL"/>
    <n v="40912577"/>
    <n v="1024"/>
    <n v="65"/>
    <n v="2013435"/>
    <s v="A"/>
    <n v="2013451"/>
    <m/>
    <m/>
    <n v="241498218"/>
    <m/>
    <m/>
    <n v="83025121"/>
    <s v="B11R"/>
    <n v="303783"/>
    <n v="80"/>
    <n v="1300"/>
    <n v="11"/>
    <n v="163948"/>
    <n v="50003"/>
    <m/>
    <n v="2013442"/>
    <n v="1024"/>
    <m/>
    <s v="Y"/>
    <m/>
    <n v="99999998"/>
    <m/>
    <s v="-"/>
    <s v="2414982182013433"/>
    <x v="1"/>
    <x v="2"/>
    <s v="412"/>
    <n v="2013433"/>
    <x v="0"/>
  </r>
  <r>
    <x v="0"/>
    <n v="622"/>
    <n v="40889581"/>
    <s v="PREL"/>
    <n v="40889581"/>
    <n v="1024"/>
    <n v="65"/>
    <n v="2013435"/>
    <s v="A"/>
    <n v="2013451"/>
    <m/>
    <m/>
    <n v="241498238"/>
    <m/>
    <m/>
    <n v="83025121"/>
    <s v="B11R"/>
    <n v="303786"/>
    <n v="80"/>
    <n v="1300"/>
    <n v="11"/>
    <n v="163948"/>
    <n v="50003"/>
    <m/>
    <n v="2013442"/>
    <n v="1024"/>
    <m/>
    <s v="Y"/>
    <m/>
    <n v="99999998"/>
    <m/>
    <s v="-"/>
    <s v="2414982382013433"/>
    <x v="1"/>
    <x v="2"/>
    <s v="412"/>
    <n v="2013433"/>
    <x v="0"/>
  </r>
  <r>
    <x v="0"/>
    <n v="617"/>
    <n v="40899567"/>
    <s v="PREL"/>
    <n v="40899567"/>
    <n v="1222"/>
    <n v="67"/>
    <n v="2013435"/>
    <n v="1"/>
    <n v="2013455"/>
    <m/>
    <m/>
    <n v="246127117"/>
    <m/>
    <m/>
    <n v="15185531"/>
    <m/>
    <n v="246127117"/>
    <n v="40"/>
    <m/>
    <n v="11"/>
    <n v="168189"/>
    <n v="60"/>
    <n v="15185531"/>
    <n v="2013443"/>
    <n v="1222"/>
    <m/>
    <m/>
    <m/>
    <s v="FALLBACK"/>
    <m/>
    <s v="-"/>
    <s v="2461271172013433"/>
    <x v="1"/>
    <x v="2"/>
    <s v="412"/>
    <n v="2013433"/>
    <x v="0"/>
  </r>
  <r>
    <x v="0"/>
    <n v="1255"/>
    <n v="40921553"/>
    <s v="PREL"/>
    <n v="40921553"/>
    <n v="8403"/>
    <n v="72"/>
    <n v="2013435"/>
    <n v="19"/>
    <n v="2013453"/>
    <m/>
    <m/>
    <n v="254136365"/>
    <m/>
    <m/>
    <n v="40000087"/>
    <m/>
    <n v="174909"/>
    <n v="30"/>
    <m/>
    <n v="11"/>
    <n v="171565"/>
    <n v="16"/>
    <m/>
    <n v="2013443"/>
    <n v="41378"/>
    <m/>
    <m/>
    <m/>
    <s v="FALLBACK"/>
    <m/>
    <s v="-"/>
    <s v="2541363652013433"/>
    <x v="0"/>
    <x v="0"/>
    <s v="412"/>
    <n v="2013433"/>
    <x v="0"/>
  </r>
  <r>
    <x v="0"/>
    <n v="755"/>
    <n v="40903919"/>
    <s v="PREL"/>
    <n v="40903919"/>
    <n v="8402"/>
    <n v="72"/>
    <n v="2013435"/>
    <n v="19"/>
    <n v="2013452"/>
    <m/>
    <m/>
    <n v="248179248"/>
    <m/>
    <m/>
    <n v="40000087"/>
    <m/>
    <n v="171966"/>
    <n v="30"/>
    <m/>
    <n v="11"/>
    <n v="169496"/>
    <n v="16"/>
    <m/>
    <n v="2013443"/>
    <n v="38312"/>
    <m/>
    <m/>
    <m/>
    <s v="FALLBACK"/>
    <m/>
    <s v="-"/>
    <s v="2481792482013433"/>
    <x v="0"/>
    <x v="0"/>
    <s v="412"/>
    <n v="2013433"/>
    <x v="0"/>
  </r>
  <r>
    <x v="0"/>
    <n v="2138"/>
    <m/>
    <s v="PROG"/>
    <n v="28454358"/>
    <n v="1024"/>
    <n v="65"/>
    <n v="2013441"/>
    <s v="PO"/>
    <n v="2013452"/>
    <m/>
    <m/>
    <m/>
    <m/>
    <m/>
    <n v="83025011"/>
    <m/>
    <m/>
    <n v="80"/>
    <m/>
    <n v="11"/>
    <n v="146210"/>
    <n v="50000"/>
    <m/>
    <n v="2013442"/>
    <n v="1024"/>
    <m/>
    <s v="Y"/>
    <m/>
    <n v="99999998"/>
    <m/>
    <s v="-"/>
    <s v="2013433"/>
    <x v="1"/>
    <x v="2"/>
    <s v="412"/>
    <n v="2013433"/>
    <x v="0"/>
  </r>
  <r>
    <x v="0"/>
    <n v="2126"/>
    <n v="40914837"/>
    <s v="PREL"/>
    <n v="40914837"/>
    <n v="4761"/>
    <n v="65"/>
    <n v="2013441"/>
    <s v="P"/>
    <n v="2013451"/>
    <m/>
    <m/>
    <n v="251879621"/>
    <m/>
    <m/>
    <n v="83025115"/>
    <s v="B11R"/>
    <n v="304752"/>
    <n v="11"/>
    <n v="1300"/>
    <n v="11"/>
    <n v="170186"/>
    <n v="48"/>
    <m/>
    <n v="2013443"/>
    <n v="1024"/>
    <m/>
    <m/>
    <m/>
    <s v="FALLBACK"/>
    <m/>
    <s v="-"/>
    <s v="2518796212013433"/>
    <x v="1"/>
    <x v="2"/>
    <s v="412"/>
    <n v="2013433"/>
    <x v="0"/>
  </r>
  <r>
    <x v="0"/>
    <n v="1617"/>
    <n v="40914836"/>
    <s v="PREL"/>
    <n v="40914836"/>
    <n v="4761"/>
    <n v="65"/>
    <n v="2013441"/>
    <s v="P"/>
    <n v="2013451"/>
    <m/>
    <m/>
    <n v="251879614"/>
    <m/>
    <m/>
    <n v="83025115"/>
    <s v="B11R"/>
    <n v="304751"/>
    <n v="11"/>
    <n v="1300"/>
    <n v="11"/>
    <n v="170186"/>
    <n v="48"/>
    <m/>
    <n v="2013443"/>
    <n v="1024"/>
    <m/>
    <m/>
    <m/>
    <s v="FALLBACK"/>
    <m/>
    <s v="-"/>
    <s v="2518796142013433"/>
    <x v="1"/>
    <x v="2"/>
    <s v="412"/>
    <n v="2013433"/>
    <x v="0"/>
  </r>
  <r>
    <x v="0"/>
    <n v="2011"/>
    <n v="40918617"/>
    <s v="FIRM"/>
    <n v="40918617"/>
    <n v="2701"/>
    <n v="67"/>
    <n v="2013441"/>
    <n v="10"/>
    <n v="2013451"/>
    <m/>
    <m/>
    <n v="253388135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52013433"/>
    <x v="1"/>
    <x v="1"/>
    <s v="412"/>
    <n v="2013433"/>
    <x v="0"/>
  </r>
  <r>
    <x v="0"/>
    <n v="2004"/>
    <n v="40918616"/>
    <s v="FIRM"/>
    <n v="40918616"/>
    <n v="2701"/>
    <n v="67"/>
    <n v="2013441"/>
    <n v="10"/>
    <n v="2013451"/>
    <m/>
    <m/>
    <n v="253388134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42013433"/>
    <x v="1"/>
    <x v="1"/>
    <s v="412"/>
    <n v="2013433"/>
    <x v="0"/>
  </r>
  <r>
    <x v="0"/>
    <n v="1540"/>
    <n v="40918615"/>
    <s v="FIRM"/>
    <n v="40918615"/>
    <n v="2701"/>
    <n v="67"/>
    <n v="2013441"/>
    <n v="10"/>
    <n v="2013451"/>
    <m/>
    <m/>
    <n v="253388133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32013433"/>
    <x v="0"/>
    <x v="0"/>
    <s v="412"/>
    <n v="2013433"/>
    <x v="0"/>
  </r>
  <r>
    <x v="0"/>
    <n v="1341"/>
    <n v="40918614"/>
    <s v="FIRM"/>
    <n v="40918614"/>
    <n v="2701"/>
    <n v="67"/>
    <n v="2013441"/>
    <n v="10"/>
    <n v="2013451"/>
    <m/>
    <m/>
    <n v="253388132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22013433"/>
    <x v="0"/>
    <x v="0"/>
    <s v="412"/>
    <n v="2013433"/>
    <x v="0"/>
  </r>
  <r>
    <x v="0"/>
    <n v="1026"/>
    <n v="40918613"/>
    <s v="FIRM"/>
    <n v="40918613"/>
    <n v="2701"/>
    <n v="67"/>
    <n v="2013441"/>
    <n v="10"/>
    <n v="2013451"/>
    <m/>
    <m/>
    <n v="253388131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12013433"/>
    <x v="0"/>
    <x v="0"/>
    <s v="412"/>
    <n v="2013433"/>
    <x v="0"/>
  </r>
  <r>
    <x v="0"/>
    <n v="857"/>
    <n v="40911499"/>
    <s v="FIRM"/>
    <n v="40911499"/>
    <n v="2701"/>
    <n v="67"/>
    <n v="2013441"/>
    <n v="10"/>
    <n v="2013451"/>
    <m/>
    <m/>
    <n v="250253076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02530762013433"/>
    <x v="0"/>
    <x v="0"/>
    <s v="412"/>
    <n v="2013433"/>
    <x v="0"/>
  </r>
  <r>
    <x v="0"/>
    <n v="853"/>
    <n v="40920527"/>
    <s v="FIRM"/>
    <n v="40920527"/>
    <n v="2701"/>
    <n v="69"/>
    <n v="2013441"/>
    <n v="10"/>
    <n v="2013451"/>
    <m/>
    <m/>
    <n v="253891660"/>
    <m/>
    <m/>
    <n v="15050661"/>
    <m/>
    <n v="244466461"/>
    <n v="51"/>
    <m/>
    <n v="11"/>
    <n v="165380"/>
    <n v="45"/>
    <n v="15050661"/>
    <n v="2013443"/>
    <n v="2701"/>
    <m/>
    <m/>
    <m/>
    <s v="FALLBACK"/>
    <m/>
    <s v="-"/>
    <s v="2538916602013433"/>
    <x v="0"/>
    <x v="0"/>
    <s v="412"/>
    <n v="2013433"/>
    <x v="0"/>
  </r>
  <r>
    <x v="0"/>
    <n v="1831"/>
    <n v="40921898"/>
    <s v="PREL"/>
    <n v="40921898"/>
    <n v="8403"/>
    <n v="72"/>
    <n v="2013441"/>
    <n v="19"/>
    <n v="2013455"/>
    <m/>
    <m/>
    <n v="254300359"/>
    <m/>
    <m/>
    <n v="40000088"/>
    <m/>
    <n v="175217"/>
    <n v="30"/>
    <m/>
    <n v="11"/>
    <n v="172087"/>
    <n v="31"/>
    <m/>
    <n v="2013451"/>
    <n v="41378"/>
    <m/>
    <m/>
    <m/>
    <s v="FALLBACK"/>
    <m/>
    <s v="-"/>
    <s v="2543003592013433"/>
    <x v="1"/>
    <x v="2"/>
    <s v="412"/>
    <n v="2013433"/>
    <x v="0"/>
  </r>
  <r>
    <x v="1"/>
    <n v="851"/>
    <n v="40894899"/>
    <s v="PREL"/>
    <n v="40894899"/>
    <n v="4645"/>
    <n v="49"/>
    <n v="2013434"/>
    <s v="PR"/>
    <n v="2013443"/>
    <m/>
    <m/>
    <n v="244044561"/>
    <m/>
    <m/>
    <n v="83030627"/>
    <m/>
    <n v="438199"/>
    <n v="2"/>
    <m/>
    <n v="11"/>
    <n v="168176"/>
    <n v="36"/>
    <m/>
    <n v="2013435"/>
    <n v="1001"/>
    <m/>
    <m/>
    <m/>
    <n v="21599676"/>
    <m/>
    <s v="-"/>
    <s v="2440445612013434"/>
    <x v="1"/>
    <x v="2"/>
    <s v="413"/>
    <n v="2013434"/>
    <x v="0"/>
  </r>
  <r>
    <x v="1"/>
    <n v="1251"/>
    <n v="40923417"/>
    <s v="PREL"/>
    <n v="40923417"/>
    <n v="31967"/>
    <n v="56"/>
    <n v="2013434"/>
    <s v="L2"/>
    <n v="2013441"/>
    <m/>
    <m/>
    <n v="255184860"/>
    <m/>
    <m/>
    <n v="83030350"/>
    <s v="J24TF"/>
    <n v="1856537"/>
    <n v="22"/>
    <m/>
    <n v="11"/>
    <n v="157242"/>
    <n v="36"/>
    <m/>
    <n v="2013435"/>
    <n v="31967"/>
    <m/>
    <m/>
    <m/>
    <n v="21599676"/>
    <m/>
    <s v="-"/>
    <s v="2551848602013434"/>
    <x v="0"/>
    <x v="0"/>
    <s v="413"/>
    <n v="2013434"/>
    <x v="0"/>
  </r>
  <r>
    <x v="1"/>
    <n v="1247"/>
    <n v="40923416"/>
    <s v="PREL"/>
    <n v="40923416"/>
    <n v="31967"/>
    <n v="56"/>
    <n v="2013434"/>
    <s v="L2"/>
    <n v="2013441"/>
    <m/>
    <m/>
    <n v="255184855"/>
    <m/>
    <m/>
    <n v="83030350"/>
    <s v="J24TF"/>
    <n v="1856536"/>
    <n v="22"/>
    <m/>
    <n v="11"/>
    <n v="157242"/>
    <n v="36"/>
    <m/>
    <n v="2013435"/>
    <n v="31967"/>
    <m/>
    <m/>
    <m/>
    <n v="21599676"/>
    <m/>
    <s v="-"/>
    <s v="2551848552013434"/>
    <x v="0"/>
    <x v="0"/>
    <s v="413"/>
    <n v="2013434"/>
    <x v="0"/>
  </r>
  <r>
    <x v="1"/>
    <n v="1243"/>
    <n v="40923415"/>
    <s v="PREL"/>
    <n v="40923415"/>
    <n v="31967"/>
    <n v="56"/>
    <n v="2013434"/>
    <s v="L2"/>
    <n v="2013441"/>
    <m/>
    <m/>
    <n v="255184850"/>
    <m/>
    <m/>
    <n v="83030352"/>
    <s v="J24TF"/>
    <n v="1856535"/>
    <n v="22"/>
    <m/>
    <n v="11"/>
    <n v="157226"/>
    <n v="36"/>
    <m/>
    <n v="2013435"/>
    <n v="31967"/>
    <m/>
    <m/>
    <m/>
    <n v="21599676"/>
    <m/>
    <s v="-"/>
    <s v="2551848502013434"/>
    <x v="0"/>
    <x v="0"/>
    <s v="413"/>
    <n v="2013434"/>
    <x v="0"/>
  </r>
  <r>
    <x v="1"/>
    <n v="1239"/>
    <n v="40923414"/>
    <s v="PREL"/>
    <n v="40923414"/>
    <n v="31967"/>
    <n v="56"/>
    <n v="2013434"/>
    <s v="L2"/>
    <n v="2013441"/>
    <m/>
    <m/>
    <n v="255184837"/>
    <m/>
    <m/>
    <n v="83030352"/>
    <s v="J24TF"/>
    <n v="1856532"/>
    <n v="22"/>
    <m/>
    <n v="11"/>
    <n v="157203"/>
    <n v="36"/>
    <m/>
    <n v="2013435"/>
    <n v="31967"/>
    <m/>
    <m/>
    <m/>
    <n v="21599676"/>
    <m/>
    <s v="-"/>
    <s v="2551848372013434"/>
    <x v="0"/>
    <x v="0"/>
    <s v="413"/>
    <n v="2013434"/>
    <x v="0"/>
  </r>
  <r>
    <x v="1"/>
    <n v="1235"/>
    <n v="40923412"/>
    <s v="PREL"/>
    <n v="40923412"/>
    <n v="31967"/>
    <n v="56"/>
    <n v="2013434"/>
    <s v="L2"/>
    <n v="2013441"/>
    <m/>
    <m/>
    <n v="255184734"/>
    <m/>
    <m/>
    <n v="83030352"/>
    <s v="J24TF"/>
    <n v="1856505"/>
    <n v="22"/>
    <m/>
    <n v="11"/>
    <n v="157226"/>
    <n v="36"/>
    <m/>
    <n v="2013435"/>
    <n v="31967"/>
    <m/>
    <m/>
    <m/>
    <n v="21599676"/>
    <m/>
    <s v="-"/>
    <s v="2551847342013434"/>
    <x v="0"/>
    <x v="0"/>
    <s v="413"/>
    <n v="2013434"/>
    <x v="0"/>
  </r>
  <r>
    <x v="1"/>
    <n v="1231"/>
    <n v="40923411"/>
    <s v="PREL"/>
    <n v="40923411"/>
    <n v="31967"/>
    <n v="56"/>
    <n v="2013434"/>
    <s v="L2"/>
    <n v="2013441"/>
    <m/>
    <m/>
    <n v="255184713"/>
    <m/>
    <m/>
    <n v="83030352"/>
    <s v="J24TF"/>
    <n v="1856496"/>
    <n v="22"/>
    <m/>
    <n v="11"/>
    <n v="157203"/>
    <n v="36"/>
    <m/>
    <n v="2013435"/>
    <n v="31967"/>
    <m/>
    <m/>
    <m/>
    <n v="21599676"/>
    <m/>
    <s v="-"/>
    <s v="2551847132013434"/>
    <x v="0"/>
    <x v="0"/>
    <s v="413"/>
    <n v="2013434"/>
    <x v="0"/>
  </r>
  <r>
    <x v="1"/>
    <n v="1227"/>
    <n v="40923405"/>
    <s v="PREL"/>
    <n v="40923405"/>
    <n v="31967"/>
    <n v="56"/>
    <n v="2013434"/>
    <s v="L2"/>
    <n v="2013441"/>
    <m/>
    <m/>
    <n v="255184231"/>
    <m/>
    <m/>
    <n v="83030350"/>
    <s v="J24TF"/>
    <n v="1856267"/>
    <n v="22"/>
    <m/>
    <n v="11"/>
    <n v="157242"/>
    <n v="36"/>
    <m/>
    <n v="2013435"/>
    <n v="31967"/>
    <m/>
    <m/>
    <m/>
    <n v="21599676"/>
    <m/>
    <s v="-"/>
    <s v="2551842312013434"/>
    <x v="0"/>
    <x v="0"/>
    <s v="413"/>
    <n v="2013434"/>
    <x v="0"/>
  </r>
  <r>
    <x v="1"/>
    <n v="1223"/>
    <n v="40923404"/>
    <s v="PREL"/>
    <n v="40923404"/>
    <n v="31967"/>
    <n v="56"/>
    <n v="2013434"/>
    <s v="L2"/>
    <n v="2013441"/>
    <m/>
    <m/>
    <n v="255184227"/>
    <m/>
    <m/>
    <n v="83030350"/>
    <s v="J24TF"/>
    <n v="1856266"/>
    <n v="22"/>
    <m/>
    <n v="11"/>
    <n v="157242"/>
    <n v="36"/>
    <m/>
    <n v="2013435"/>
    <n v="31967"/>
    <m/>
    <m/>
    <m/>
    <n v="21599676"/>
    <m/>
    <s v="-"/>
    <s v="2551842272013434"/>
    <x v="0"/>
    <x v="0"/>
    <s v="413"/>
    <n v="2013434"/>
    <x v="0"/>
  </r>
  <r>
    <x v="1"/>
    <n v="1219"/>
    <n v="40923403"/>
    <s v="PREL"/>
    <n v="40923403"/>
    <n v="31967"/>
    <n v="56"/>
    <n v="2013434"/>
    <s v="L2"/>
    <n v="2013441"/>
    <m/>
    <m/>
    <n v="255184221"/>
    <m/>
    <m/>
    <n v="83030350"/>
    <s v="J24TF"/>
    <n v="1856265"/>
    <n v="22"/>
    <m/>
    <n v="11"/>
    <n v="157242"/>
    <n v="36"/>
    <m/>
    <n v="2013435"/>
    <n v="31967"/>
    <m/>
    <m/>
    <m/>
    <n v="21599676"/>
    <m/>
    <s v="-"/>
    <s v="2551842212013434"/>
    <x v="0"/>
    <x v="0"/>
    <s v="413"/>
    <n v="2013434"/>
    <x v="0"/>
  </r>
  <r>
    <x v="1"/>
    <n v="1215"/>
    <n v="40923400"/>
    <s v="PREL"/>
    <n v="40923400"/>
    <n v="31967"/>
    <n v="56"/>
    <n v="2013434"/>
    <s v="L2"/>
    <n v="2013441"/>
    <m/>
    <m/>
    <n v="255184066"/>
    <m/>
    <m/>
    <n v="83030350"/>
    <s v="J24TF"/>
    <n v="1856106"/>
    <n v="22"/>
    <m/>
    <n v="11"/>
    <n v="157912"/>
    <n v="36"/>
    <m/>
    <n v="2013435"/>
    <n v="31967"/>
    <m/>
    <m/>
    <m/>
    <n v="21599676"/>
    <m/>
    <s v="-"/>
    <s v="2551840662013434"/>
    <x v="0"/>
    <x v="0"/>
    <s v="413"/>
    <n v="2013434"/>
    <x v="0"/>
  </r>
  <r>
    <x v="1"/>
    <n v="1211"/>
    <n v="40923396"/>
    <s v="PREL"/>
    <n v="40923396"/>
    <n v="31967"/>
    <n v="56"/>
    <n v="2013434"/>
    <s v="L2"/>
    <n v="2013441"/>
    <m/>
    <m/>
    <n v="255183150"/>
    <m/>
    <m/>
    <n v="83030350"/>
    <s v="J24TF"/>
    <n v="1855247"/>
    <n v="22"/>
    <m/>
    <n v="11"/>
    <n v="157196"/>
    <n v="36"/>
    <m/>
    <n v="2013435"/>
    <n v="31967"/>
    <m/>
    <m/>
    <m/>
    <n v="21599676"/>
    <m/>
    <s v="-"/>
    <s v="2551831502013434"/>
    <x v="0"/>
    <x v="0"/>
    <s v="413"/>
    <n v="2013434"/>
    <x v="0"/>
  </r>
  <r>
    <x v="1"/>
    <n v="1207"/>
    <n v="40923394"/>
    <s v="PREL"/>
    <n v="40923394"/>
    <n v="31967"/>
    <n v="56"/>
    <n v="2013434"/>
    <s v="L2"/>
    <n v="2013441"/>
    <m/>
    <m/>
    <n v="255183131"/>
    <m/>
    <m/>
    <n v="83030350"/>
    <s v="J24TF"/>
    <n v="1855246"/>
    <n v="22"/>
    <m/>
    <n v="11"/>
    <n v="157196"/>
    <n v="36"/>
    <m/>
    <n v="2013435"/>
    <n v="31967"/>
    <m/>
    <m/>
    <m/>
    <n v="21599676"/>
    <m/>
    <s v="-"/>
    <s v="2551831312013434"/>
    <x v="0"/>
    <x v="0"/>
    <s v="413"/>
    <n v="2013434"/>
    <x v="0"/>
  </r>
  <r>
    <x v="1"/>
    <n v="1202"/>
    <n v="40923391"/>
    <s v="PREL"/>
    <n v="40923391"/>
    <n v="31967"/>
    <n v="56"/>
    <n v="2013434"/>
    <s v="L2"/>
    <n v="2013441"/>
    <m/>
    <m/>
    <n v="255183119"/>
    <m/>
    <m/>
    <n v="83030350"/>
    <s v="J24TF"/>
    <n v="1855245"/>
    <n v="22"/>
    <m/>
    <n v="11"/>
    <n v="157196"/>
    <n v="36"/>
    <m/>
    <n v="2013435"/>
    <n v="31967"/>
    <m/>
    <m/>
    <m/>
    <n v="21599676"/>
    <m/>
    <s v="-"/>
    <s v="2551831192013434"/>
    <x v="0"/>
    <x v="0"/>
    <s v="413"/>
    <n v="2013434"/>
    <x v="0"/>
  </r>
  <r>
    <x v="1"/>
    <n v="1158"/>
    <n v="40923088"/>
    <s v="PREL"/>
    <n v="40923088"/>
    <n v="31967"/>
    <n v="56"/>
    <n v="2013434"/>
    <s v="L2"/>
    <n v="2013441"/>
    <m/>
    <m/>
    <n v="255020834"/>
    <m/>
    <m/>
    <n v="83030350"/>
    <s v="J24TF"/>
    <n v="1852100"/>
    <n v="22"/>
    <m/>
    <n v="11"/>
    <n v="157196"/>
    <n v="36"/>
    <m/>
    <n v="2013435"/>
    <n v="31967"/>
    <m/>
    <m/>
    <m/>
    <n v="21599676"/>
    <m/>
    <s v="-"/>
    <s v="2550208342013434"/>
    <x v="0"/>
    <x v="0"/>
    <s v="413"/>
    <n v="2013434"/>
    <x v="0"/>
  </r>
  <r>
    <x v="1"/>
    <n v="1154"/>
    <n v="40923070"/>
    <s v="PREL"/>
    <n v="40923070"/>
    <n v="31967"/>
    <n v="56"/>
    <n v="2013434"/>
    <s v="L2"/>
    <n v="2013441"/>
    <m/>
    <m/>
    <n v="255021283"/>
    <m/>
    <m/>
    <n v="83030342"/>
    <s v="J24RF"/>
    <n v="1855811"/>
    <n v="22"/>
    <m/>
    <n v="11"/>
    <n v="167584"/>
    <n v="36"/>
    <m/>
    <n v="2013435"/>
    <n v="31967"/>
    <m/>
    <m/>
    <m/>
    <n v="21599676"/>
    <m/>
    <s v="-"/>
    <s v="2550212832013434"/>
    <x v="1"/>
    <x v="3"/>
    <s v="413"/>
    <n v="2013434"/>
    <x v="0"/>
  </r>
  <r>
    <x v="1"/>
    <n v="1150"/>
    <n v="40923053"/>
    <s v="PREL"/>
    <n v="40923053"/>
    <n v="31967"/>
    <n v="56"/>
    <n v="2013434"/>
    <s v="L2"/>
    <n v="2013441"/>
    <m/>
    <m/>
    <n v="255021349"/>
    <m/>
    <m/>
    <n v="83030352"/>
    <s v="J24TF"/>
    <n v="1856039"/>
    <n v="22"/>
    <m/>
    <n v="11"/>
    <n v="157226"/>
    <n v="36"/>
    <m/>
    <n v="2013435"/>
    <n v="31967"/>
    <m/>
    <m/>
    <m/>
    <n v="21599676"/>
    <m/>
    <s v="-"/>
    <s v="2550213492013434"/>
    <x v="0"/>
    <x v="0"/>
    <s v="413"/>
    <n v="2013434"/>
    <x v="0"/>
  </r>
  <r>
    <x v="1"/>
    <n v="1146"/>
    <n v="40923051"/>
    <s v="PREL"/>
    <n v="40923051"/>
    <n v="31967"/>
    <n v="56"/>
    <n v="2013434"/>
    <s v="L2"/>
    <n v="2013441"/>
    <m/>
    <m/>
    <n v="255021325"/>
    <m/>
    <m/>
    <n v="83030350"/>
    <s v="J24TF"/>
    <n v="1856009"/>
    <n v="22"/>
    <m/>
    <n v="11"/>
    <n v="157242"/>
    <n v="36"/>
    <m/>
    <n v="2013435"/>
    <n v="31967"/>
    <m/>
    <m/>
    <m/>
    <n v="21599676"/>
    <m/>
    <s v="-"/>
    <s v="2550213252013434"/>
    <x v="0"/>
    <x v="0"/>
    <s v="413"/>
    <n v="2013434"/>
    <x v="0"/>
  </r>
  <r>
    <x v="1"/>
    <n v="1142"/>
    <n v="40922788"/>
    <s v="PREL"/>
    <n v="40922788"/>
    <n v="31967"/>
    <n v="56"/>
    <n v="2013434"/>
    <s v="L2"/>
    <n v="2013441"/>
    <m/>
    <m/>
    <n v="254865598"/>
    <m/>
    <m/>
    <n v="83030346"/>
    <s v="J24SF"/>
    <n v="1855995"/>
    <n v="22"/>
    <m/>
    <n v="11"/>
    <n v="172371"/>
    <n v="36"/>
    <m/>
    <n v="2013435"/>
    <n v="31967"/>
    <m/>
    <m/>
    <m/>
    <n v="21599676"/>
    <m/>
    <s v="-"/>
    <s v="2548655982013434"/>
    <x v="1"/>
    <x v="3"/>
    <s v="413"/>
    <n v="2013434"/>
    <x v="0"/>
  </r>
  <r>
    <x v="1"/>
    <n v="1134"/>
    <n v="40922466"/>
    <s v="PREL"/>
    <n v="40922466"/>
    <n v="31967"/>
    <n v="56"/>
    <n v="2013434"/>
    <s v="L2"/>
    <n v="2013441"/>
    <m/>
    <m/>
    <n v="254708763"/>
    <m/>
    <m/>
    <n v="83030350"/>
    <s v="J24TF"/>
    <n v="1855904"/>
    <n v="22"/>
    <m/>
    <n v="11"/>
    <n v="157196"/>
    <n v="36"/>
    <m/>
    <n v="2013435"/>
    <n v="31967"/>
    <m/>
    <m/>
    <m/>
    <n v="21599676"/>
    <m/>
    <s v="-"/>
    <s v="2547087632013434"/>
    <x v="0"/>
    <x v="0"/>
    <s v="413"/>
    <n v="2013434"/>
    <x v="0"/>
  </r>
  <r>
    <x v="1"/>
    <n v="1130"/>
    <n v="40922465"/>
    <s v="PREL"/>
    <n v="40922465"/>
    <n v="31967"/>
    <n v="56"/>
    <n v="2013434"/>
    <s v="L2"/>
    <n v="2013441"/>
    <m/>
    <m/>
    <n v="254708755"/>
    <m/>
    <m/>
    <n v="83030350"/>
    <s v="J24TF"/>
    <n v="1855906"/>
    <n v="22"/>
    <m/>
    <n v="11"/>
    <n v="157196"/>
    <n v="36"/>
    <m/>
    <n v="2013435"/>
    <n v="31967"/>
    <m/>
    <m/>
    <m/>
    <n v="21599676"/>
    <m/>
    <s v="-"/>
    <s v="2547087552013434"/>
    <x v="0"/>
    <x v="0"/>
    <s v="413"/>
    <n v="2013434"/>
    <x v="0"/>
  </r>
  <r>
    <x v="1"/>
    <n v="1036"/>
    <n v="40919824"/>
    <s v="PREL"/>
    <n v="40919824"/>
    <n v="31967"/>
    <n v="56"/>
    <n v="2013434"/>
    <s v="L2"/>
    <n v="2013441"/>
    <m/>
    <m/>
    <n v="253830804"/>
    <m/>
    <m/>
    <n v="83030342"/>
    <s v="J34SF"/>
    <n v="1855097"/>
    <n v="22"/>
    <m/>
    <n v="11"/>
    <n v="171630"/>
    <n v="36"/>
    <m/>
    <n v="2013435"/>
    <n v="31967"/>
    <m/>
    <m/>
    <m/>
    <n v="21599676"/>
    <m/>
    <s v="-"/>
    <s v="2538308042013434"/>
    <x v="1"/>
    <x v="3"/>
    <s v="413"/>
    <n v="2013434"/>
    <x v="0"/>
  </r>
  <r>
    <x v="1"/>
    <n v="1032"/>
    <n v="40919823"/>
    <s v="PREL"/>
    <n v="40919823"/>
    <n v="31967"/>
    <n v="56"/>
    <n v="2013434"/>
    <s v="L2"/>
    <n v="2013441"/>
    <m/>
    <m/>
    <n v="253830154"/>
    <m/>
    <m/>
    <n v="83030632"/>
    <s v="J34FC"/>
    <n v="1854531"/>
    <n v="22"/>
    <m/>
    <n v="11"/>
    <n v="171729"/>
    <n v="36"/>
    <m/>
    <n v="2013435"/>
    <n v="31967"/>
    <m/>
    <m/>
    <m/>
    <n v="21599672"/>
    <m/>
    <s v="-"/>
    <s v="2538301542013434"/>
    <x v="0"/>
    <x v="0"/>
    <s v="413"/>
    <n v="2013434"/>
    <x v="0"/>
  </r>
  <r>
    <x v="1"/>
    <n v="1028"/>
    <n v="40919815"/>
    <s v="PREL"/>
    <n v="40919815"/>
    <n v="31967"/>
    <n v="56"/>
    <n v="2013434"/>
    <s v="L2"/>
    <n v="2013441"/>
    <m/>
    <m/>
    <n v="253828628"/>
    <m/>
    <m/>
    <n v="83030352"/>
    <s v="J24JF"/>
    <n v="1853095"/>
    <n v="22"/>
    <m/>
    <n v="11"/>
    <n v="157202"/>
    <n v="36"/>
    <m/>
    <n v="2013435"/>
    <n v="31967"/>
    <m/>
    <m/>
    <m/>
    <n v="21599676"/>
    <m/>
    <s v="-"/>
    <s v="2538286282013434"/>
    <x v="0"/>
    <x v="0"/>
    <s v="413"/>
    <n v="2013434"/>
    <x v="0"/>
  </r>
  <r>
    <x v="1"/>
    <n v="1024"/>
    <n v="40919607"/>
    <s v="PREL"/>
    <n v="40919607"/>
    <n v="31967"/>
    <n v="56"/>
    <n v="2013434"/>
    <s v="L2"/>
    <n v="2013441"/>
    <m/>
    <m/>
    <n v="253593342"/>
    <m/>
    <m/>
    <n v="83030350"/>
    <s v="J24TF"/>
    <n v="1853326"/>
    <n v="22"/>
    <m/>
    <n v="11"/>
    <n v="171732"/>
    <n v="36"/>
    <m/>
    <n v="2013435"/>
    <n v="31967"/>
    <m/>
    <m/>
    <m/>
    <n v="21599676"/>
    <m/>
    <s v="-"/>
    <s v="2535933422013434"/>
    <x v="0"/>
    <x v="0"/>
    <s v="413"/>
    <n v="2013434"/>
    <x v="0"/>
  </r>
  <r>
    <x v="1"/>
    <n v="1020"/>
    <n v="40919597"/>
    <s v="PREL"/>
    <n v="40919597"/>
    <n v="31967"/>
    <n v="56"/>
    <n v="2013434"/>
    <s v="L2"/>
    <n v="2013441"/>
    <m/>
    <m/>
    <n v="253593106"/>
    <m/>
    <m/>
    <n v="83030352"/>
    <s v="J24JF"/>
    <n v="1852991"/>
    <n v="22"/>
    <m/>
    <n v="11"/>
    <n v="157202"/>
    <n v="36"/>
    <m/>
    <n v="2013435"/>
    <n v="31967"/>
    <m/>
    <m/>
    <m/>
    <n v="21599676"/>
    <m/>
    <s v="-"/>
    <s v="2535931062013434"/>
    <x v="0"/>
    <x v="0"/>
    <s v="413"/>
    <n v="2013434"/>
    <x v="0"/>
  </r>
  <r>
    <x v="1"/>
    <n v="1016"/>
    <n v="40919594"/>
    <s v="PREL"/>
    <n v="40919594"/>
    <n v="31967"/>
    <n v="56"/>
    <n v="2013434"/>
    <s v="L2"/>
    <n v="2013441"/>
    <m/>
    <m/>
    <n v="253593068"/>
    <m/>
    <m/>
    <n v="83030352"/>
    <s v="J24JF"/>
    <n v="1852990"/>
    <n v="22"/>
    <m/>
    <n v="11"/>
    <n v="157202"/>
    <n v="36"/>
    <m/>
    <n v="2013435"/>
    <n v="31967"/>
    <m/>
    <m/>
    <m/>
    <n v="21599676"/>
    <m/>
    <s v="-"/>
    <s v="2535930682013434"/>
    <x v="0"/>
    <x v="0"/>
    <s v="413"/>
    <n v="2013434"/>
    <x v="0"/>
  </r>
  <r>
    <x v="1"/>
    <n v="1012"/>
    <n v="40918159"/>
    <s v="PREL"/>
    <n v="40918159"/>
    <n v="31967"/>
    <n v="56"/>
    <n v="2013434"/>
    <s v="L2"/>
    <n v="2013441"/>
    <m/>
    <m/>
    <n v="253137856"/>
    <m/>
    <m/>
    <n v="83030350"/>
    <s v="J24TF"/>
    <n v="1854838"/>
    <n v="22"/>
    <m/>
    <n v="11"/>
    <n v="157196"/>
    <n v="36"/>
    <m/>
    <n v="2013435"/>
    <n v="31967"/>
    <m/>
    <m/>
    <m/>
    <n v="21599676"/>
    <m/>
    <s v="-"/>
    <s v="2531378562013434"/>
    <x v="0"/>
    <x v="0"/>
    <s v="413"/>
    <n v="2013434"/>
    <x v="0"/>
  </r>
  <r>
    <x v="1"/>
    <n v="1008"/>
    <n v="40918145"/>
    <s v="PREL"/>
    <n v="40918145"/>
    <n v="31967"/>
    <n v="56"/>
    <n v="2013434"/>
    <s v="L2"/>
    <n v="2013441"/>
    <m/>
    <m/>
    <n v="253137876"/>
    <m/>
    <m/>
    <n v="83030348"/>
    <s v="J34NF"/>
    <n v="1854239"/>
    <n v="22"/>
    <m/>
    <n v="11"/>
    <n v="157404"/>
    <n v="36"/>
    <m/>
    <n v="2013435"/>
    <n v="31967"/>
    <m/>
    <m/>
    <m/>
    <n v="21599676"/>
    <m/>
    <s v="-"/>
    <s v="2531378762013434"/>
    <x v="0"/>
    <x v="0"/>
    <s v="413"/>
    <n v="2013434"/>
    <x v="0"/>
  </r>
  <r>
    <x v="1"/>
    <n v="1004"/>
    <n v="40918127"/>
    <s v="PREL"/>
    <n v="40918127"/>
    <n v="31967"/>
    <n v="56"/>
    <n v="2013434"/>
    <s v="L2"/>
    <n v="2013441"/>
    <m/>
    <m/>
    <n v="253137139"/>
    <m/>
    <m/>
    <n v="83030350"/>
    <s v="J24SF"/>
    <n v="1846900"/>
    <n v="22"/>
    <m/>
    <n v="11"/>
    <n v="157237"/>
    <n v="36"/>
    <m/>
    <n v="2013435"/>
    <n v="31967"/>
    <m/>
    <m/>
    <m/>
    <n v="21599676"/>
    <m/>
    <s v="-"/>
    <s v="2531371392013434"/>
    <x v="0"/>
    <x v="0"/>
    <s v="413"/>
    <n v="2013434"/>
    <x v="0"/>
  </r>
  <r>
    <x v="1"/>
    <n v="1000"/>
    <n v="40918074"/>
    <s v="PREL"/>
    <n v="40918074"/>
    <n v="31967"/>
    <n v="56"/>
    <n v="2013434"/>
    <s v="L2"/>
    <n v="2013441"/>
    <m/>
    <m/>
    <n v="253137428"/>
    <m/>
    <m/>
    <n v="83030346"/>
    <s v="J24RF"/>
    <n v="1852866"/>
    <n v="22"/>
    <m/>
    <n v="11"/>
    <n v="160667"/>
    <n v="36"/>
    <m/>
    <n v="2013435"/>
    <n v="31967"/>
    <m/>
    <m/>
    <m/>
    <n v="21599676"/>
    <m/>
    <s v="-"/>
    <s v="2531374282013434"/>
    <x v="1"/>
    <x v="3"/>
    <s v="413"/>
    <n v="2013434"/>
    <x v="0"/>
  </r>
  <r>
    <x v="1"/>
    <n v="956"/>
    <n v="40916192"/>
    <s v="PREL"/>
    <n v="40916192"/>
    <n v="31967"/>
    <n v="56"/>
    <n v="2013434"/>
    <s v="L2"/>
    <n v="2013441"/>
    <m/>
    <m/>
    <n v="252615412"/>
    <m/>
    <m/>
    <n v="83030346"/>
    <s v="J24TF"/>
    <n v="1852152"/>
    <n v="22"/>
    <m/>
    <n v="11"/>
    <n v="157217"/>
    <n v="36"/>
    <m/>
    <n v="2013435"/>
    <n v="31967"/>
    <m/>
    <m/>
    <m/>
    <n v="21599676"/>
    <m/>
    <s v="-"/>
    <s v="2526154122013434"/>
    <x v="0"/>
    <x v="0"/>
    <s v="413"/>
    <n v="2013434"/>
    <x v="0"/>
  </r>
  <r>
    <x v="1"/>
    <n v="951"/>
    <n v="40916185"/>
    <s v="PREL"/>
    <n v="40916185"/>
    <n v="31967"/>
    <n v="56"/>
    <n v="2013434"/>
    <s v="L2"/>
    <n v="2013441"/>
    <m/>
    <m/>
    <n v="252615368"/>
    <m/>
    <m/>
    <n v="83030346"/>
    <s v="J24TF"/>
    <n v="1852149"/>
    <n v="22"/>
    <m/>
    <n v="11"/>
    <n v="157217"/>
    <n v="36"/>
    <m/>
    <n v="2013435"/>
    <n v="31967"/>
    <m/>
    <m/>
    <m/>
    <n v="21599676"/>
    <m/>
    <s v="-"/>
    <s v="2526153682013434"/>
    <x v="0"/>
    <x v="0"/>
    <s v="413"/>
    <n v="2013434"/>
    <x v="0"/>
  </r>
  <r>
    <x v="1"/>
    <n v="947"/>
    <n v="40916183"/>
    <s v="PREL"/>
    <n v="40916183"/>
    <n v="31967"/>
    <n v="56"/>
    <n v="2013434"/>
    <s v="L2"/>
    <n v="2013441"/>
    <m/>
    <m/>
    <n v="252615356"/>
    <m/>
    <m/>
    <n v="83030346"/>
    <s v="J24TF"/>
    <n v="1852148"/>
    <n v="22"/>
    <m/>
    <n v="11"/>
    <n v="157217"/>
    <n v="36"/>
    <m/>
    <n v="2013435"/>
    <n v="31967"/>
    <m/>
    <m/>
    <m/>
    <n v="21599676"/>
    <m/>
    <s v="-"/>
    <s v="2526153562013434"/>
    <x v="0"/>
    <x v="0"/>
    <s v="413"/>
    <n v="2013434"/>
    <x v="0"/>
  </r>
  <r>
    <x v="1"/>
    <n v="943"/>
    <n v="40916178"/>
    <s v="PREL"/>
    <n v="40916178"/>
    <n v="31967"/>
    <n v="56"/>
    <n v="2013434"/>
    <s v="L2"/>
    <n v="2013441"/>
    <m/>
    <m/>
    <n v="252615340"/>
    <m/>
    <m/>
    <n v="83030346"/>
    <s v="J24TF"/>
    <n v="1852147"/>
    <n v="22"/>
    <m/>
    <n v="11"/>
    <n v="157217"/>
    <n v="36"/>
    <m/>
    <n v="2013435"/>
    <n v="31967"/>
    <m/>
    <m/>
    <m/>
    <n v="21599676"/>
    <m/>
    <s v="-"/>
    <s v="2526153402013434"/>
    <x v="0"/>
    <x v="0"/>
    <s v="413"/>
    <n v="2013434"/>
    <x v="0"/>
  </r>
  <r>
    <x v="1"/>
    <n v="939"/>
    <n v="40916175"/>
    <s v="PREL"/>
    <n v="40916175"/>
    <n v="31967"/>
    <n v="56"/>
    <n v="2013434"/>
    <s v="L2"/>
    <n v="2013441"/>
    <m/>
    <m/>
    <n v="252615324"/>
    <m/>
    <m/>
    <n v="83030346"/>
    <s v="J24TF"/>
    <n v="1852145"/>
    <n v="22"/>
    <m/>
    <n v="11"/>
    <n v="157217"/>
    <n v="36"/>
    <m/>
    <n v="2013435"/>
    <n v="31967"/>
    <m/>
    <m/>
    <m/>
    <n v="21599676"/>
    <m/>
    <s v="-"/>
    <s v="2526153242013434"/>
    <x v="0"/>
    <x v="0"/>
    <s v="413"/>
    <n v="2013434"/>
    <x v="0"/>
  </r>
  <r>
    <x v="1"/>
    <n v="935"/>
    <n v="40916173"/>
    <s v="PREL"/>
    <n v="40916173"/>
    <n v="31967"/>
    <n v="56"/>
    <n v="2013434"/>
    <s v="L2"/>
    <n v="2013441"/>
    <m/>
    <m/>
    <n v="252615312"/>
    <m/>
    <m/>
    <n v="83030346"/>
    <s v="J24TF"/>
    <n v="1852146"/>
    <n v="22"/>
    <m/>
    <n v="11"/>
    <n v="157217"/>
    <n v="36"/>
    <m/>
    <n v="2013435"/>
    <n v="31967"/>
    <m/>
    <m/>
    <m/>
    <n v="21599676"/>
    <m/>
    <s v="-"/>
    <s v="2526153122013434"/>
    <x v="0"/>
    <x v="0"/>
    <s v="413"/>
    <n v="2013434"/>
    <x v="0"/>
  </r>
  <r>
    <x v="1"/>
    <n v="927"/>
    <n v="40901147"/>
    <s v="PREL"/>
    <n v="40901147"/>
    <n v="31967"/>
    <n v="56"/>
    <n v="2013434"/>
    <s v="L2"/>
    <n v="2013441"/>
    <m/>
    <m/>
    <n v="246893443"/>
    <m/>
    <m/>
    <n v="83030634"/>
    <s v="J34ZC"/>
    <n v="1848769"/>
    <n v="22"/>
    <m/>
    <n v="11"/>
    <n v="165183"/>
    <n v="36"/>
    <m/>
    <n v="2013435"/>
    <n v="31967"/>
    <m/>
    <m/>
    <m/>
    <n v="21599673"/>
    <m/>
    <s v="-"/>
    <s v="2468934432013434"/>
    <x v="0"/>
    <x v="0"/>
    <s v="413"/>
    <n v="2013434"/>
    <x v="0"/>
  </r>
  <r>
    <x v="1"/>
    <n v="923"/>
    <n v="40901132"/>
    <s v="PREL"/>
    <n v="40901132"/>
    <n v="31967"/>
    <n v="56"/>
    <n v="2013434"/>
    <s v="L2"/>
    <n v="2013441"/>
    <m/>
    <m/>
    <n v="246893589"/>
    <m/>
    <m/>
    <n v="83030634"/>
    <s v="J34ZC"/>
    <n v="1848766"/>
    <n v="22"/>
    <m/>
    <n v="11"/>
    <n v="165183"/>
    <n v="36"/>
    <m/>
    <n v="2013435"/>
    <n v="31967"/>
    <m/>
    <m/>
    <m/>
    <n v="21599673"/>
    <m/>
    <s v="-"/>
    <s v="2468935892013434"/>
    <x v="0"/>
    <x v="0"/>
    <s v="413"/>
    <n v="2013434"/>
    <x v="0"/>
  </r>
  <r>
    <x v="1"/>
    <n v="740"/>
    <n v="40883096"/>
    <s v="PREL"/>
    <n v="40883096"/>
    <n v="31967"/>
    <n v="56"/>
    <n v="2013434"/>
    <s v="L2"/>
    <n v="2013441"/>
    <m/>
    <m/>
    <n v="238245563"/>
    <m/>
    <m/>
    <n v="83030352"/>
    <s v="J34LF"/>
    <n v="1840100"/>
    <n v="22"/>
    <m/>
    <n v="11"/>
    <n v="157513"/>
    <n v="36"/>
    <m/>
    <n v="2013435"/>
    <n v="31967"/>
    <m/>
    <m/>
    <m/>
    <n v="21599676"/>
    <m/>
    <s v="-"/>
    <s v="2382455632013434"/>
    <x v="0"/>
    <x v="0"/>
    <s v="413"/>
    <n v="2013434"/>
    <x v="0"/>
  </r>
  <r>
    <x v="1"/>
    <n v="1032"/>
    <m/>
    <s v="PROG"/>
    <n v="28459557"/>
    <n v="1619"/>
    <n v="71"/>
    <n v="2013434"/>
    <s v="PO"/>
    <n v="2013455"/>
    <m/>
    <m/>
    <m/>
    <m/>
    <n v="157"/>
    <n v="8188295"/>
    <m/>
    <m/>
    <n v="30"/>
    <m/>
    <n v="9"/>
    <n v="126294"/>
    <n v="14"/>
    <m/>
    <n v="2013442"/>
    <n v="1619"/>
    <m/>
    <m/>
    <m/>
    <s v="FALLBACK"/>
    <m/>
    <s v="-"/>
    <s v="2013434"/>
    <x v="1"/>
    <x v="2"/>
    <s v="413"/>
    <n v="2013434"/>
    <x v="0"/>
  </r>
  <r>
    <x v="1"/>
    <n v="1032"/>
    <m/>
    <s v="PROG"/>
    <n v="28459556"/>
    <n v="1619"/>
    <n v="71"/>
    <n v="2013434"/>
    <s v="PO"/>
    <n v="2013455"/>
    <m/>
    <m/>
    <m/>
    <m/>
    <n v="157"/>
    <n v="8188265"/>
    <m/>
    <m/>
    <n v="30"/>
    <m/>
    <n v="9"/>
    <n v="126293"/>
    <n v="14"/>
    <m/>
    <n v="2013442"/>
    <n v="1619"/>
    <m/>
    <m/>
    <m/>
    <s v="FALLBACK"/>
    <m/>
    <s v="-"/>
    <s v="2013434"/>
    <x v="1"/>
    <x v="2"/>
    <s v="413"/>
    <n v="2013434"/>
    <x v="0"/>
  </r>
  <r>
    <x v="1"/>
    <n v="1032"/>
    <m/>
    <s v="PROG"/>
    <n v="28459492"/>
    <n v="1619"/>
    <n v="71"/>
    <n v="2013434"/>
    <s v="PO"/>
    <n v="2013455"/>
    <m/>
    <m/>
    <m/>
    <m/>
    <n v="157"/>
    <n v="8188293"/>
    <m/>
    <m/>
    <n v="30"/>
    <m/>
    <n v="9"/>
    <n v="126291"/>
    <n v="14"/>
    <m/>
    <n v="2013442"/>
    <n v="1619"/>
    <m/>
    <m/>
    <m/>
    <s v="FALLBACK"/>
    <m/>
    <s v="-"/>
    <s v="2013434"/>
    <x v="1"/>
    <x v="2"/>
    <s v="413"/>
    <n v="2013434"/>
    <x v="0"/>
  </r>
  <r>
    <x v="1"/>
    <n v="1032"/>
    <m/>
    <s v="PROG"/>
    <n v="28459491"/>
    <n v="1619"/>
    <n v="71"/>
    <n v="2013434"/>
    <s v="PO"/>
    <n v="2013455"/>
    <m/>
    <m/>
    <m/>
    <m/>
    <n v="157"/>
    <n v="8188293"/>
    <m/>
    <m/>
    <n v="30"/>
    <m/>
    <n v="9"/>
    <n v="126291"/>
    <n v="14"/>
    <m/>
    <n v="2013442"/>
    <n v="1619"/>
    <m/>
    <m/>
    <m/>
    <s v="FALLBACK"/>
    <m/>
    <s v="-"/>
    <s v="2013434"/>
    <x v="1"/>
    <x v="2"/>
    <s v="413"/>
    <n v="2013434"/>
    <x v="0"/>
  </r>
  <r>
    <x v="1"/>
    <n v="2144"/>
    <n v="40916471"/>
    <s v="PREL"/>
    <n v="40916471"/>
    <n v="1001"/>
    <n v="49"/>
    <n v="2013435"/>
    <s v="PR"/>
    <n v="2013451"/>
    <m/>
    <m/>
    <n v="252680316"/>
    <m/>
    <m/>
    <n v="83030906"/>
    <m/>
    <n v="464075"/>
    <n v="1"/>
    <m/>
    <n v="11"/>
    <n v="169544"/>
    <n v="36"/>
    <m/>
    <n v="2013441"/>
    <n v="1001"/>
    <m/>
    <m/>
    <m/>
    <n v="21599676"/>
    <m/>
    <s v="-"/>
    <s v="2526803162013434"/>
    <x v="1"/>
    <x v="2"/>
    <s v="413"/>
    <n v="2013434"/>
    <x v="0"/>
  </r>
  <r>
    <x v="1"/>
    <n v="2144"/>
    <n v="40901003"/>
    <s v="PREL"/>
    <n v="40901003"/>
    <n v="1001"/>
    <n v="49"/>
    <n v="2013435"/>
    <s v="PR"/>
    <n v="2013451"/>
    <m/>
    <m/>
    <n v="246811783"/>
    <m/>
    <m/>
    <n v="83030625"/>
    <m/>
    <n v="446488"/>
    <n v="1"/>
    <m/>
    <n v="11"/>
    <n v="169195"/>
    <n v="36"/>
    <m/>
    <n v="2013441"/>
    <n v="1001"/>
    <m/>
    <m/>
    <m/>
    <n v="21599676"/>
    <m/>
    <s v="-"/>
    <s v="2468117832013434"/>
    <x v="1"/>
    <x v="2"/>
    <s v="413"/>
    <n v="2013434"/>
    <x v="0"/>
  </r>
  <r>
    <x v="1"/>
    <n v="2144"/>
    <n v="40897929"/>
    <s v="PREL"/>
    <n v="40897929"/>
    <n v="1001"/>
    <n v="49"/>
    <n v="2013435"/>
    <s v="PR"/>
    <n v="2013451"/>
    <m/>
    <m/>
    <n v="245326289"/>
    <m/>
    <m/>
    <n v="83031814"/>
    <m/>
    <n v="441837"/>
    <n v="1"/>
    <m/>
    <n v="11"/>
    <n v="171789"/>
    <n v="50000"/>
    <m/>
    <n v="2013441"/>
    <n v="1001"/>
    <m/>
    <s v="Y"/>
    <m/>
    <s v="FALLBACK"/>
    <m/>
    <s v="-"/>
    <s v="2453262892013434"/>
    <x v="1"/>
    <x v="2"/>
    <s v="413"/>
    <n v="2013434"/>
    <x v="0"/>
  </r>
  <r>
    <x v="1"/>
    <n v="2144"/>
    <n v="40897928"/>
    <s v="PREL"/>
    <n v="40897928"/>
    <n v="1001"/>
    <n v="49"/>
    <n v="2013435"/>
    <s v="PR"/>
    <n v="2013451"/>
    <m/>
    <m/>
    <n v="245326274"/>
    <m/>
    <m/>
    <n v="83031814"/>
    <m/>
    <n v="441836"/>
    <n v="1"/>
    <m/>
    <n v="11"/>
    <n v="171789"/>
    <n v="50000"/>
    <m/>
    <n v="2013441"/>
    <n v="1001"/>
    <m/>
    <s v="Y"/>
    <m/>
    <s v="FALLBACK"/>
    <m/>
    <s v="-"/>
    <s v="2453262742013434"/>
    <x v="1"/>
    <x v="2"/>
    <s v="413"/>
    <n v="2013434"/>
    <x v="0"/>
  </r>
  <r>
    <x v="1"/>
    <n v="2144"/>
    <n v="40897927"/>
    <s v="PREL"/>
    <n v="40897927"/>
    <n v="1001"/>
    <n v="49"/>
    <n v="2013435"/>
    <s v="PR"/>
    <n v="2013451"/>
    <m/>
    <m/>
    <n v="245326254"/>
    <m/>
    <m/>
    <n v="83031814"/>
    <m/>
    <n v="441835"/>
    <n v="1"/>
    <m/>
    <n v="11"/>
    <n v="171789"/>
    <n v="50000"/>
    <m/>
    <n v="2013441"/>
    <n v="1001"/>
    <m/>
    <s v="Y"/>
    <m/>
    <s v="FALLBACK"/>
    <m/>
    <s v="-"/>
    <s v="2453262542013434"/>
    <x v="1"/>
    <x v="2"/>
    <s v="413"/>
    <n v="2013434"/>
    <x v="0"/>
  </r>
  <r>
    <x v="1"/>
    <n v="2144"/>
    <n v="40897926"/>
    <s v="PREL"/>
    <n v="40897926"/>
    <n v="1001"/>
    <n v="49"/>
    <n v="2013435"/>
    <s v="PR"/>
    <n v="2013451"/>
    <m/>
    <m/>
    <n v="245325989"/>
    <m/>
    <m/>
    <n v="83031814"/>
    <m/>
    <n v="442659"/>
    <n v="1"/>
    <m/>
    <n v="11"/>
    <n v="171793"/>
    <n v="50000"/>
    <m/>
    <n v="2013441"/>
    <n v="1001"/>
    <m/>
    <s v="Y"/>
    <m/>
    <s v="FALLBACK"/>
    <m/>
    <s v="-"/>
    <s v="2453259892013434"/>
    <x v="1"/>
    <x v="2"/>
    <s v="413"/>
    <n v="2013434"/>
    <x v="0"/>
  </r>
  <r>
    <x v="1"/>
    <n v="2144"/>
    <n v="40897924"/>
    <s v="PREL"/>
    <n v="40897924"/>
    <n v="1001"/>
    <n v="49"/>
    <n v="2013435"/>
    <s v="PR"/>
    <n v="2013451"/>
    <m/>
    <m/>
    <n v="245327088"/>
    <m/>
    <m/>
    <n v="83031816"/>
    <m/>
    <n v="441873"/>
    <n v="1"/>
    <m/>
    <n v="11"/>
    <n v="171888"/>
    <n v="50000"/>
    <m/>
    <n v="2013441"/>
    <n v="1001"/>
    <m/>
    <s v="Y"/>
    <m/>
    <s v="FALLBACK"/>
    <m/>
    <s v="-"/>
    <s v="2453270882013434"/>
    <x v="1"/>
    <x v="2"/>
    <s v="413"/>
    <n v="2013434"/>
    <x v="0"/>
  </r>
  <r>
    <x v="1"/>
    <n v="2144"/>
    <n v="40886912"/>
    <s v="PREL"/>
    <n v="40886912"/>
    <n v="31967"/>
    <n v="49"/>
    <n v="2013435"/>
    <s v="L2"/>
    <n v="2013442"/>
    <m/>
    <m/>
    <n v="240401986"/>
    <m/>
    <m/>
    <n v="83030350"/>
    <s v="J34LF"/>
    <n v="1841904"/>
    <n v="22"/>
    <m/>
    <n v="11"/>
    <n v="167704"/>
    <n v="36"/>
    <m/>
    <n v="2013441"/>
    <n v="31967"/>
    <m/>
    <m/>
    <m/>
    <n v="21599676"/>
    <m/>
    <s v="-"/>
    <s v="2404019862013434"/>
    <x v="1"/>
    <x v="1"/>
    <s v="413"/>
    <n v="2013434"/>
    <x v="0"/>
  </r>
  <r>
    <x v="1"/>
    <n v="1457"/>
    <m/>
    <s v="PREL"/>
    <n v="40925308"/>
    <n v="1001"/>
    <n v="49"/>
    <n v="2013435"/>
    <s v="PR"/>
    <n v="2013452"/>
    <m/>
    <m/>
    <n v="255412583"/>
    <m/>
    <m/>
    <n v="83031808"/>
    <m/>
    <n v="469302"/>
    <n v="1"/>
    <m/>
    <n v="11"/>
    <n v="172571"/>
    <n v="63"/>
    <m/>
    <n v="2013442"/>
    <n v="1001"/>
    <m/>
    <m/>
    <m/>
    <s v="FALLBACK"/>
    <m/>
    <s v="-"/>
    <s v="2554125832013434"/>
    <x v="1"/>
    <x v="2"/>
    <s v="413"/>
    <n v="2013434"/>
    <x v="0"/>
  </r>
  <r>
    <x v="1"/>
    <n v="1431"/>
    <m/>
    <s v="PREL"/>
    <n v="40912470"/>
    <n v="1001"/>
    <n v="49"/>
    <n v="2013435"/>
    <s v="PR"/>
    <n v="2013452"/>
    <m/>
    <m/>
    <n v="250731547"/>
    <m/>
    <m/>
    <n v="83031812"/>
    <m/>
    <n v="460028"/>
    <n v="1"/>
    <m/>
    <n v="11"/>
    <n v="172398"/>
    <n v="63"/>
    <m/>
    <n v="2013442"/>
    <n v="1001"/>
    <m/>
    <m/>
    <m/>
    <s v="FALLBACK"/>
    <m/>
    <s v="-"/>
    <s v="2507315472013434"/>
    <x v="1"/>
    <x v="2"/>
    <s v="413"/>
    <n v="2013434"/>
    <x v="0"/>
  </r>
  <r>
    <x v="1"/>
    <n v="1404"/>
    <m/>
    <s v="PREL"/>
    <n v="40912469"/>
    <n v="1001"/>
    <n v="49"/>
    <n v="2013435"/>
    <s v="PR"/>
    <n v="2013452"/>
    <m/>
    <m/>
    <n v="250731542"/>
    <m/>
    <m/>
    <n v="83031812"/>
    <m/>
    <n v="460027"/>
    <n v="1"/>
    <m/>
    <n v="11"/>
    <n v="172398"/>
    <n v="63"/>
    <m/>
    <n v="2013442"/>
    <n v="1001"/>
    <m/>
    <m/>
    <m/>
    <s v="FALLBACK"/>
    <m/>
    <s v="-"/>
    <s v="2507315422013434"/>
    <x v="1"/>
    <x v="2"/>
    <s v="413"/>
    <n v="2013434"/>
    <x v="0"/>
  </r>
  <r>
    <x v="1"/>
    <n v="1339"/>
    <m/>
    <s v="PREL"/>
    <n v="40922184"/>
    <n v="8376"/>
    <n v="49"/>
    <n v="2013435"/>
    <s v="PR"/>
    <n v="2013462"/>
    <m/>
    <m/>
    <n v="254377265"/>
    <m/>
    <m/>
    <n v="83030348"/>
    <m/>
    <n v="468790"/>
    <n v="48"/>
    <m/>
    <n v="11"/>
    <n v="161548"/>
    <n v="36"/>
    <m/>
    <n v="2013441"/>
    <n v="1001"/>
    <m/>
    <m/>
    <m/>
    <n v="21599676"/>
    <m/>
    <s v="-"/>
    <s v="2543772652013434"/>
    <x v="1"/>
    <x v="2"/>
    <s v="413"/>
    <n v="2013434"/>
    <x v="0"/>
  </r>
  <r>
    <x v="1"/>
    <n v="1323"/>
    <m/>
    <s v="PREL"/>
    <n v="40922180"/>
    <n v="8376"/>
    <n v="49"/>
    <n v="2013435"/>
    <s v="PR"/>
    <n v="2013462"/>
    <m/>
    <m/>
    <n v="254377199"/>
    <m/>
    <m/>
    <n v="83030344"/>
    <m/>
    <n v="468787"/>
    <n v="48"/>
    <m/>
    <n v="11"/>
    <n v="172068"/>
    <n v="36"/>
    <m/>
    <n v="2013441"/>
    <n v="1001"/>
    <m/>
    <m/>
    <m/>
    <n v="21599676"/>
    <m/>
    <s v="-"/>
    <s v="2543771992013434"/>
    <x v="1"/>
    <x v="2"/>
    <s v="413"/>
    <n v="2013434"/>
    <x v="0"/>
  </r>
  <r>
    <x v="1"/>
    <n v="1303"/>
    <m/>
    <s v="PREL"/>
    <n v="40922100"/>
    <n v="1001"/>
    <n v="49"/>
    <n v="2013435"/>
    <s v="PR"/>
    <n v="2013451"/>
    <m/>
    <m/>
    <n v="254377647"/>
    <m/>
    <m/>
    <n v="83030625"/>
    <m/>
    <n v="468363"/>
    <n v="1"/>
    <m/>
    <n v="11"/>
    <n v="172103"/>
    <n v="36"/>
    <m/>
    <n v="2013441"/>
    <n v="1001"/>
    <m/>
    <m/>
    <m/>
    <n v="21599676"/>
    <m/>
    <s v="-"/>
    <s v="2543776472013434"/>
    <x v="1"/>
    <x v="2"/>
    <s v="413"/>
    <n v="2013434"/>
    <x v="0"/>
  </r>
  <r>
    <x v="1"/>
    <n v="1255"/>
    <n v="40925030"/>
    <s v="PREL"/>
    <n v="40925030"/>
    <n v="31967"/>
    <n v="49"/>
    <n v="2013435"/>
    <s v="L2"/>
    <n v="2013442"/>
    <m/>
    <m/>
    <n v="255356576"/>
    <m/>
    <m/>
    <n v="83030344"/>
    <s v="J24NF"/>
    <n v="1855168"/>
    <n v="22"/>
    <m/>
    <n v="11"/>
    <n v="171950"/>
    <n v="36"/>
    <m/>
    <n v="2013441"/>
    <n v="31967"/>
    <m/>
    <m/>
    <m/>
    <n v="21599676"/>
    <m/>
    <s v="-"/>
    <s v="2553565762013434"/>
    <x v="1"/>
    <x v="1"/>
    <s v="413"/>
    <n v="2013434"/>
    <x v="0"/>
  </r>
  <r>
    <x v="1"/>
    <n v="1138"/>
    <n v="40922724"/>
    <s v="PREL"/>
    <n v="40922724"/>
    <n v="1001"/>
    <n v="49"/>
    <n v="2013435"/>
    <s v="PR"/>
    <n v="2013452"/>
    <m/>
    <m/>
    <n v="254743987"/>
    <m/>
    <m/>
    <n v="83032502"/>
    <m/>
    <n v="469719"/>
    <n v="1"/>
    <m/>
    <n v="11"/>
    <n v="172347"/>
    <n v="48"/>
    <m/>
    <n v="2013442"/>
    <n v="1001"/>
    <m/>
    <m/>
    <m/>
    <s v="FALLBACK"/>
    <m/>
    <s v="-"/>
    <s v="2547439872013434"/>
    <x v="1"/>
    <x v="2"/>
    <s v="413"/>
    <n v="2013434"/>
    <x v="0"/>
  </r>
  <r>
    <x v="1"/>
    <n v="1056"/>
    <n v="40922239"/>
    <s v="PREL"/>
    <n v="40922239"/>
    <n v="31967"/>
    <n v="49"/>
    <n v="2013435"/>
    <s v="L2"/>
    <n v="2013442"/>
    <m/>
    <m/>
    <n v="254495934"/>
    <m/>
    <m/>
    <n v="83030632"/>
    <s v="J34SC"/>
    <n v="1855772"/>
    <n v="22"/>
    <m/>
    <n v="11"/>
    <n v="170829"/>
    <n v="36"/>
    <m/>
    <n v="2013441"/>
    <n v="31967"/>
    <m/>
    <m/>
    <m/>
    <n v="21599672"/>
    <m/>
    <s v="-"/>
    <s v="2544959342013434"/>
    <x v="1"/>
    <x v="1"/>
    <s v="413"/>
    <n v="2013434"/>
    <x v="0"/>
  </r>
  <r>
    <x v="1"/>
    <n v="931"/>
    <n v="40906740"/>
    <s v="PREL"/>
    <n v="40906740"/>
    <n v="1001"/>
    <n v="49"/>
    <n v="2013435"/>
    <s v="PR"/>
    <n v="2013452"/>
    <m/>
    <m/>
    <n v="248893680"/>
    <m/>
    <m/>
    <n v="83032474"/>
    <m/>
    <n v="454405"/>
    <n v="1"/>
    <m/>
    <n v="11"/>
    <n v="170013"/>
    <n v="48"/>
    <m/>
    <n v="2013442"/>
    <n v="1001"/>
    <m/>
    <m/>
    <m/>
    <s v="FALLBACK"/>
    <m/>
    <s v="-"/>
    <s v="2488936802013434"/>
    <x v="1"/>
    <x v="2"/>
    <s v="413"/>
    <n v="2013434"/>
    <x v="0"/>
  </r>
  <r>
    <x v="1"/>
    <n v="919"/>
    <n v="40901004"/>
    <s v="PREL"/>
    <n v="40901004"/>
    <n v="1001"/>
    <n v="49"/>
    <n v="2013435"/>
    <s v="PR"/>
    <n v="2013451"/>
    <m/>
    <m/>
    <n v="246811834"/>
    <m/>
    <m/>
    <n v="83030625"/>
    <m/>
    <n v="446746"/>
    <n v="1"/>
    <m/>
    <n v="11"/>
    <n v="170299"/>
    <n v="37"/>
    <m/>
    <n v="2013441"/>
    <n v="1001"/>
    <m/>
    <m/>
    <m/>
    <n v="21599676"/>
    <m/>
    <s v="-"/>
    <s v="2468118342013434"/>
    <x v="1"/>
    <x v="2"/>
    <s v="413"/>
    <n v="2013434"/>
    <x v="0"/>
  </r>
  <r>
    <x v="1"/>
    <n v="915"/>
    <n v="40898380"/>
    <s v="PREL"/>
    <n v="40898380"/>
    <n v="1001"/>
    <n v="49"/>
    <n v="2013435"/>
    <s v="PR"/>
    <n v="2013452"/>
    <m/>
    <m/>
    <n v="245502808"/>
    <m/>
    <m/>
    <n v="83032490"/>
    <m/>
    <n v="442980"/>
    <n v="1"/>
    <m/>
    <n v="11"/>
    <n v="169655"/>
    <n v="48"/>
    <m/>
    <n v="2013442"/>
    <n v="1001"/>
    <m/>
    <m/>
    <m/>
    <s v="FALLBACK"/>
    <m/>
    <s v="-"/>
    <s v="2455028082013434"/>
    <x v="1"/>
    <x v="2"/>
    <s v="413"/>
    <n v="2013434"/>
    <x v="0"/>
  </r>
  <r>
    <x v="1"/>
    <n v="911"/>
    <n v="40898379"/>
    <s v="PREL"/>
    <n v="40898379"/>
    <n v="1001"/>
    <n v="49"/>
    <n v="2013435"/>
    <s v="PR"/>
    <n v="2013452"/>
    <m/>
    <m/>
    <n v="245502803"/>
    <m/>
    <m/>
    <n v="83032490"/>
    <m/>
    <n v="442979"/>
    <n v="1"/>
    <m/>
    <n v="11"/>
    <n v="169655"/>
    <n v="48"/>
    <m/>
    <n v="2013442"/>
    <n v="1001"/>
    <m/>
    <m/>
    <m/>
    <s v="FALLBACK"/>
    <m/>
    <s v="-"/>
    <s v="2455028032013434"/>
    <x v="1"/>
    <x v="2"/>
    <s v="413"/>
    <n v="2013434"/>
    <x v="0"/>
  </r>
  <r>
    <x v="1"/>
    <n v="907"/>
    <n v="40898378"/>
    <s v="PREL"/>
    <n v="40898378"/>
    <n v="1001"/>
    <n v="49"/>
    <n v="2013435"/>
    <s v="PR"/>
    <n v="2013452"/>
    <m/>
    <m/>
    <n v="245502758"/>
    <m/>
    <m/>
    <n v="83032486"/>
    <m/>
    <n v="443165"/>
    <n v="1"/>
    <m/>
    <n v="11"/>
    <n v="169654"/>
    <n v="48"/>
    <m/>
    <n v="2013442"/>
    <n v="1001"/>
    <m/>
    <m/>
    <m/>
    <s v="FALLBACK"/>
    <m/>
    <s v="-"/>
    <s v="2455027582013434"/>
    <x v="1"/>
    <x v="2"/>
    <s v="413"/>
    <n v="2013434"/>
    <x v="0"/>
  </r>
  <r>
    <x v="1"/>
    <n v="903"/>
    <n v="40897405"/>
    <s v="PREL"/>
    <n v="40897405"/>
    <n v="1001"/>
    <n v="49"/>
    <n v="2013435"/>
    <s v="PR"/>
    <n v="2013451"/>
    <m/>
    <m/>
    <n v="245154583"/>
    <m/>
    <m/>
    <n v="83031814"/>
    <m/>
    <n v="442416"/>
    <n v="1"/>
    <m/>
    <n v="11"/>
    <n v="169635"/>
    <n v="50000"/>
    <m/>
    <n v="2013441"/>
    <n v="1001"/>
    <m/>
    <s v="Y"/>
    <m/>
    <s v="FALLBACK"/>
    <m/>
    <s v="-"/>
    <s v="2451545832013434"/>
    <x v="1"/>
    <x v="2"/>
    <s v="413"/>
    <n v="2013434"/>
    <x v="0"/>
  </r>
  <r>
    <x v="1"/>
    <n v="859"/>
    <n v="40896799"/>
    <s v="PREL"/>
    <n v="40896799"/>
    <n v="4645"/>
    <n v="49"/>
    <n v="2013435"/>
    <s v="PR"/>
    <n v="2013444"/>
    <m/>
    <m/>
    <n v="244813378"/>
    <m/>
    <m/>
    <n v="83030627"/>
    <m/>
    <n v="440498"/>
    <n v="2"/>
    <m/>
    <n v="11"/>
    <n v="167166"/>
    <n v="36"/>
    <m/>
    <n v="2013441"/>
    <n v="1001"/>
    <m/>
    <m/>
    <m/>
    <n v="21599676"/>
    <m/>
    <s v="-"/>
    <s v="2448133782013434"/>
    <x v="1"/>
    <x v="2"/>
    <s v="413"/>
    <n v="2013434"/>
    <x v="0"/>
  </r>
  <r>
    <x v="1"/>
    <n v="855"/>
    <n v="40895517"/>
    <s v="PREL"/>
    <n v="40895517"/>
    <n v="1001"/>
    <n v="49"/>
    <n v="2013435"/>
    <s v="PR"/>
    <n v="2013451"/>
    <m/>
    <m/>
    <n v="244463980"/>
    <m/>
    <m/>
    <n v="83031812"/>
    <m/>
    <n v="439593"/>
    <n v="1"/>
    <m/>
    <n v="11"/>
    <n v="169601"/>
    <n v="50000"/>
    <m/>
    <n v="2013441"/>
    <n v="1001"/>
    <m/>
    <s v="Y"/>
    <m/>
    <s v="FALLBACK"/>
    <m/>
    <s v="-"/>
    <s v="2444639802013434"/>
    <x v="1"/>
    <x v="2"/>
    <s v="413"/>
    <n v="2013434"/>
    <x v="0"/>
  </r>
  <r>
    <x v="1"/>
    <n v="847"/>
    <n v="40890200"/>
    <s v="PREL"/>
    <n v="40890200"/>
    <n v="4645"/>
    <n v="49"/>
    <n v="2013435"/>
    <s v="PR"/>
    <n v="2013444"/>
    <m/>
    <m/>
    <n v="241671719"/>
    <m/>
    <m/>
    <n v="83030906"/>
    <m/>
    <n v="421959"/>
    <n v="2"/>
    <m/>
    <n v="11"/>
    <n v="168016"/>
    <n v="36"/>
    <m/>
    <n v="2013441"/>
    <n v="1001"/>
    <m/>
    <m/>
    <m/>
    <n v="21599676"/>
    <m/>
    <s v="-"/>
    <s v="2416717192013434"/>
    <x v="1"/>
    <x v="2"/>
    <s v="413"/>
    <n v="2013434"/>
    <x v="0"/>
  </r>
  <r>
    <x v="1"/>
    <n v="843"/>
    <n v="40890175"/>
    <s v="PREL"/>
    <n v="40890175"/>
    <n v="1001"/>
    <n v="49"/>
    <n v="2013435"/>
    <s v="PR"/>
    <n v="2013451"/>
    <m/>
    <m/>
    <n v="241671593"/>
    <m/>
    <m/>
    <n v="83030617"/>
    <m/>
    <n v="419065"/>
    <n v="1"/>
    <m/>
    <n v="11"/>
    <n v="168015"/>
    <n v="36"/>
    <m/>
    <n v="2013441"/>
    <n v="1001"/>
    <m/>
    <m/>
    <m/>
    <n v="21599676"/>
    <m/>
    <s v="-"/>
    <s v="2416715932013434"/>
    <x v="1"/>
    <x v="2"/>
    <s v="413"/>
    <n v="2013434"/>
    <x v="0"/>
  </r>
  <r>
    <x v="1"/>
    <n v="839"/>
    <n v="40890173"/>
    <s v="PREL"/>
    <n v="40890173"/>
    <n v="1001"/>
    <n v="49"/>
    <n v="2013435"/>
    <s v="PR"/>
    <n v="2013451"/>
    <m/>
    <m/>
    <n v="241671580"/>
    <m/>
    <m/>
    <n v="83030617"/>
    <m/>
    <n v="416872"/>
    <n v="1"/>
    <m/>
    <n v="11"/>
    <n v="168014"/>
    <n v="50000"/>
    <m/>
    <n v="2013441"/>
    <n v="1001"/>
    <m/>
    <s v="Y"/>
    <m/>
    <n v="21599676"/>
    <m/>
    <s v="-"/>
    <s v="2416715802013434"/>
    <x v="1"/>
    <x v="2"/>
    <s v="413"/>
    <n v="2013434"/>
    <x v="0"/>
  </r>
  <r>
    <x v="1"/>
    <n v="835"/>
    <n v="40890172"/>
    <s v="PREL"/>
    <n v="40890172"/>
    <n v="1001"/>
    <n v="49"/>
    <n v="2013435"/>
    <s v="PR"/>
    <n v="2013451"/>
    <m/>
    <m/>
    <n v="241671574"/>
    <m/>
    <m/>
    <n v="83030617"/>
    <m/>
    <n v="416873"/>
    <n v="1"/>
    <m/>
    <n v="11"/>
    <n v="168014"/>
    <n v="50000"/>
    <m/>
    <n v="2013441"/>
    <n v="1001"/>
    <m/>
    <s v="Y"/>
    <m/>
    <n v="21599676"/>
    <m/>
    <s v="-"/>
    <s v="2416715742013434"/>
    <x v="1"/>
    <x v="2"/>
    <s v="413"/>
    <n v="2013434"/>
    <x v="0"/>
  </r>
  <r>
    <x v="1"/>
    <n v="831"/>
    <n v="40890171"/>
    <s v="PREL"/>
    <n v="40890171"/>
    <n v="1001"/>
    <n v="49"/>
    <n v="2013435"/>
    <s v="PR"/>
    <n v="2013451"/>
    <m/>
    <m/>
    <n v="241671568"/>
    <m/>
    <m/>
    <n v="83030617"/>
    <m/>
    <n v="416871"/>
    <n v="1"/>
    <m/>
    <n v="11"/>
    <n v="168014"/>
    <n v="50000"/>
    <m/>
    <n v="2013441"/>
    <n v="1001"/>
    <m/>
    <s v="Y"/>
    <m/>
    <n v="21599676"/>
    <m/>
    <s v="-"/>
    <s v="2416715682013434"/>
    <x v="1"/>
    <x v="2"/>
    <s v="413"/>
    <n v="2013434"/>
    <x v="0"/>
  </r>
  <r>
    <x v="1"/>
    <n v="827"/>
    <n v="40888820"/>
    <s v="PREL"/>
    <n v="40888820"/>
    <n v="1001"/>
    <n v="49"/>
    <n v="2013435"/>
    <s v="PR"/>
    <n v="2013451"/>
    <m/>
    <m/>
    <n v="240948783"/>
    <m/>
    <m/>
    <n v="83030625"/>
    <m/>
    <n v="431066"/>
    <n v="1"/>
    <m/>
    <n v="11"/>
    <n v="168011"/>
    <n v="36"/>
    <m/>
    <n v="2013441"/>
    <n v="1001"/>
    <m/>
    <m/>
    <m/>
    <n v="21599676"/>
    <m/>
    <s v="-"/>
    <s v="2409487832013434"/>
    <x v="1"/>
    <x v="2"/>
    <s v="413"/>
    <n v="2013434"/>
    <x v="0"/>
  </r>
  <r>
    <x v="1"/>
    <n v="823"/>
    <n v="40888302"/>
    <s v="PREL"/>
    <n v="40888302"/>
    <n v="1001"/>
    <n v="49"/>
    <n v="2013435"/>
    <s v="PR"/>
    <n v="2013451"/>
    <m/>
    <m/>
    <n v="240776933"/>
    <m/>
    <m/>
    <n v="83030625"/>
    <m/>
    <n v="430210"/>
    <n v="1"/>
    <m/>
    <n v="11"/>
    <n v="168010"/>
    <n v="36"/>
    <m/>
    <n v="2013441"/>
    <n v="1001"/>
    <m/>
    <m/>
    <m/>
    <n v="21599676"/>
    <m/>
    <s v="-"/>
    <s v="2407769332013434"/>
    <x v="1"/>
    <x v="2"/>
    <s v="413"/>
    <n v="2013434"/>
    <x v="0"/>
  </r>
  <r>
    <x v="1"/>
    <n v="819"/>
    <n v="40886911"/>
    <s v="PREL"/>
    <n v="40886911"/>
    <n v="31967"/>
    <n v="49"/>
    <n v="2013435"/>
    <s v="L2"/>
    <n v="2013442"/>
    <m/>
    <m/>
    <n v="240401969"/>
    <m/>
    <m/>
    <n v="83030350"/>
    <s v="J34LF"/>
    <n v="1841902"/>
    <n v="22"/>
    <m/>
    <n v="11"/>
    <n v="167704"/>
    <n v="36"/>
    <m/>
    <n v="2013441"/>
    <n v="31967"/>
    <m/>
    <m/>
    <m/>
    <n v="21599676"/>
    <m/>
    <s v="-"/>
    <s v="2404019692013434"/>
    <x v="1"/>
    <x v="1"/>
    <s v="413"/>
    <n v="2013434"/>
    <x v="0"/>
  </r>
  <r>
    <x v="1"/>
    <n v="815"/>
    <n v="40885392"/>
    <s v="PREL"/>
    <n v="40885392"/>
    <n v="1001"/>
    <n v="49"/>
    <n v="2013435"/>
    <s v="PR"/>
    <n v="2013451"/>
    <m/>
    <m/>
    <n v="239617224"/>
    <m/>
    <m/>
    <n v="83030627"/>
    <m/>
    <n v="427900"/>
    <n v="1"/>
    <m/>
    <n v="11"/>
    <n v="165882"/>
    <n v="36"/>
    <m/>
    <n v="2013441"/>
    <n v="1001"/>
    <m/>
    <m/>
    <m/>
    <n v="21599676"/>
    <m/>
    <s v="-"/>
    <s v="2396172242013434"/>
    <x v="1"/>
    <x v="2"/>
    <s v="413"/>
    <n v="2013434"/>
    <x v="0"/>
  </r>
  <r>
    <x v="1"/>
    <n v="756"/>
    <n v="40885391"/>
    <s v="PREL"/>
    <n v="40885391"/>
    <n v="1001"/>
    <n v="49"/>
    <n v="2013435"/>
    <s v="PR"/>
    <n v="2013451"/>
    <m/>
    <m/>
    <n v="239617217"/>
    <m/>
    <m/>
    <n v="83030627"/>
    <m/>
    <n v="427899"/>
    <n v="1"/>
    <m/>
    <n v="11"/>
    <n v="165882"/>
    <n v="36"/>
    <m/>
    <n v="2013441"/>
    <n v="1001"/>
    <m/>
    <m/>
    <m/>
    <n v="21599676"/>
    <m/>
    <s v="-"/>
    <s v="2396172172013434"/>
    <x v="1"/>
    <x v="2"/>
    <s v="413"/>
    <n v="2013434"/>
    <x v="0"/>
  </r>
  <r>
    <x v="1"/>
    <n v="752"/>
    <n v="40885390"/>
    <s v="PREL"/>
    <n v="40885390"/>
    <n v="1001"/>
    <n v="49"/>
    <n v="2013435"/>
    <s v="PR"/>
    <n v="2013451"/>
    <m/>
    <m/>
    <n v="239617210"/>
    <m/>
    <m/>
    <n v="83030627"/>
    <m/>
    <n v="427898"/>
    <n v="1"/>
    <m/>
    <n v="11"/>
    <n v="165882"/>
    <n v="36"/>
    <m/>
    <n v="2013441"/>
    <n v="1001"/>
    <m/>
    <m/>
    <m/>
    <n v="21599676"/>
    <m/>
    <s v="-"/>
    <s v="2396172102013434"/>
    <x v="1"/>
    <x v="2"/>
    <s v="413"/>
    <n v="2013434"/>
    <x v="0"/>
  </r>
  <r>
    <x v="1"/>
    <n v="748"/>
    <n v="40885388"/>
    <s v="PREL"/>
    <n v="40885388"/>
    <n v="1001"/>
    <n v="49"/>
    <n v="2013435"/>
    <s v="PR"/>
    <n v="2013451"/>
    <m/>
    <m/>
    <n v="239617196"/>
    <m/>
    <m/>
    <n v="83030627"/>
    <m/>
    <n v="427896"/>
    <n v="1"/>
    <m/>
    <n v="11"/>
    <n v="165882"/>
    <n v="36"/>
    <m/>
    <n v="2013441"/>
    <n v="1001"/>
    <m/>
    <m/>
    <m/>
    <n v="21599676"/>
    <m/>
    <s v="-"/>
    <s v="2396171962013434"/>
    <x v="1"/>
    <x v="2"/>
    <s v="413"/>
    <n v="2013434"/>
    <x v="0"/>
  </r>
  <r>
    <x v="1"/>
    <n v="744"/>
    <n v="40885386"/>
    <s v="PREL"/>
    <n v="40885386"/>
    <n v="1001"/>
    <n v="49"/>
    <n v="2013435"/>
    <s v="PR"/>
    <n v="2013451"/>
    <m/>
    <m/>
    <n v="239617168"/>
    <m/>
    <m/>
    <n v="83030627"/>
    <m/>
    <n v="427894"/>
    <n v="1"/>
    <m/>
    <n v="11"/>
    <n v="165882"/>
    <n v="36"/>
    <m/>
    <n v="2013441"/>
    <n v="1001"/>
    <m/>
    <m/>
    <m/>
    <n v="21599676"/>
    <m/>
    <s v="-"/>
    <s v="2396171682013434"/>
    <x v="1"/>
    <x v="2"/>
    <s v="413"/>
    <n v="2013434"/>
    <x v="0"/>
  </r>
  <r>
    <x v="1"/>
    <n v="736"/>
    <n v="40878885"/>
    <s v="PREL"/>
    <n v="40878885"/>
    <n v="1001"/>
    <n v="49"/>
    <n v="2013435"/>
    <s v="PR"/>
    <n v="2013451"/>
    <m/>
    <m/>
    <n v="236440829"/>
    <m/>
    <m/>
    <n v="83030625"/>
    <m/>
    <n v="415668"/>
    <n v="1"/>
    <m/>
    <n v="11"/>
    <n v="168008"/>
    <n v="36"/>
    <m/>
    <n v="2013441"/>
    <n v="1001"/>
    <m/>
    <m/>
    <m/>
    <n v="21599676"/>
    <m/>
    <s v="-"/>
    <s v="2364408292013434"/>
    <x v="1"/>
    <x v="2"/>
    <s v="413"/>
    <n v="2013434"/>
    <x v="0"/>
  </r>
  <r>
    <x v="1"/>
    <n v="732"/>
    <n v="40878655"/>
    <s v="PREL"/>
    <n v="40878655"/>
    <n v="4645"/>
    <n v="49"/>
    <n v="2013435"/>
    <s v="PR"/>
    <n v="2013444"/>
    <m/>
    <m/>
    <n v="236084433"/>
    <m/>
    <m/>
    <n v="83030627"/>
    <m/>
    <n v="415058"/>
    <n v="2"/>
    <m/>
    <n v="11"/>
    <n v="165950"/>
    <n v="36"/>
    <m/>
    <n v="2013441"/>
    <n v="1001"/>
    <m/>
    <m/>
    <m/>
    <n v="21599676"/>
    <m/>
    <s v="-"/>
    <s v="2360844332013434"/>
    <x v="1"/>
    <x v="2"/>
    <s v="413"/>
    <n v="2013434"/>
    <x v="0"/>
  </r>
  <r>
    <x v="1"/>
    <n v="728"/>
    <n v="40878653"/>
    <s v="PREL"/>
    <n v="40878653"/>
    <n v="4645"/>
    <n v="49"/>
    <n v="2013435"/>
    <s v="PR"/>
    <n v="2013444"/>
    <m/>
    <m/>
    <n v="236084423"/>
    <m/>
    <m/>
    <n v="83030627"/>
    <m/>
    <n v="415065"/>
    <n v="2"/>
    <m/>
    <n v="11"/>
    <n v="165950"/>
    <n v="36"/>
    <m/>
    <n v="2013441"/>
    <n v="1001"/>
    <m/>
    <m/>
    <m/>
    <n v="21599676"/>
    <m/>
    <s v="-"/>
    <s v="2360844232013434"/>
    <x v="1"/>
    <x v="2"/>
    <s v="413"/>
    <n v="2013434"/>
    <x v="0"/>
  </r>
  <r>
    <x v="1"/>
    <n v="724"/>
    <n v="40878652"/>
    <s v="PREL"/>
    <n v="40878652"/>
    <n v="4645"/>
    <n v="49"/>
    <n v="2013435"/>
    <s v="PR"/>
    <n v="2013444"/>
    <m/>
    <m/>
    <n v="236084418"/>
    <m/>
    <m/>
    <n v="83030627"/>
    <m/>
    <n v="415056"/>
    <n v="2"/>
    <m/>
    <n v="11"/>
    <n v="165950"/>
    <n v="36"/>
    <m/>
    <n v="2013441"/>
    <n v="1001"/>
    <m/>
    <m/>
    <m/>
    <n v="21599676"/>
    <m/>
    <s v="-"/>
    <s v="2360844182013434"/>
    <x v="1"/>
    <x v="2"/>
    <s v="413"/>
    <n v="2013434"/>
    <x v="0"/>
  </r>
  <r>
    <x v="1"/>
    <n v="720"/>
    <n v="40878651"/>
    <s v="PREL"/>
    <n v="40878651"/>
    <n v="4645"/>
    <n v="49"/>
    <n v="2013435"/>
    <s v="PR"/>
    <n v="2013444"/>
    <m/>
    <m/>
    <n v="236084413"/>
    <m/>
    <m/>
    <n v="83030627"/>
    <m/>
    <n v="415055"/>
    <n v="2"/>
    <m/>
    <n v="11"/>
    <n v="165950"/>
    <n v="36"/>
    <m/>
    <n v="2013441"/>
    <n v="1001"/>
    <m/>
    <m/>
    <m/>
    <n v="21599676"/>
    <m/>
    <s v="-"/>
    <s v="2360844132013434"/>
    <x v="1"/>
    <x v="2"/>
    <s v="413"/>
    <n v="2013434"/>
    <x v="0"/>
  </r>
  <r>
    <x v="1"/>
    <n v="716"/>
    <n v="40878650"/>
    <s v="PREL"/>
    <n v="40878650"/>
    <n v="4645"/>
    <n v="49"/>
    <n v="2013435"/>
    <s v="PR"/>
    <n v="2013444"/>
    <m/>
    <m/>
    <n v="236084408"/>
    <m/>
    <m/>
    <n v="83030627"/>
    <m/>
    <n v="415050"/>
    <n v="2"/>
    <m/>
    <n v="11"/>
    <n v="165950"/>
    <n v="36"/>
    <m/>
    <n v="2013441"/>
    <n v="1001"/>
    <m/>
    <m/>
    <m/>
    <n v="21599676"/>
    <m/>
    <s v="-"/>
    <s v="2360844082013434"/>
    <x v="1"/>
    <x v="2"/>
    <s v="413"/>
    <n v="2013434"/>
    <x v="0"/>
  </r>
  <r>
    <x v="1"/>
    <n v="712"/>
    <n v="40878648"/>
    <s v="PREL"/>
    <n v="40878648"/>
    <n v="4645"/>
    <n v="49"/>
    <n v="2013435"/>
    <s v="PR"/>
    <n v="2013444"/>
    <m/>
    <m/>
    <n v="236084398"/>
    <m/>
    <m/>
    <n v="83030627"/>
    <m/>
    <n v="415054"/>
    <n v="2"/>
    <m/>
    <n v="11"/>
    <n v="165950"/>
    <n v="36"/>
    <m/>
    <n v="2013441"/>
    <n v="1001"/>
    <m/>
    <m/>
    <m/>
    <n v="21599676"/>
    <m/>
    <s v="-"/>
    <s v="2360843982013434"/>
    <x v="1"/>
    <x v="2"/>
    <s v="413"/>
    <n v="2013434"/>
    <x v="0"/>
  </r>
  <r>
    <x v="1"/>
    <n v="708"/>
    <n v="40878646"/>
    <s v="PREL"/>
    <n v="40878646"/>
    <n v="4645"/>
    <n v="49"/>
    <n v="2013435"/>
    <s v="PR"/>
    <n v="2013444"/>
    <m/>
    <m/>
    <n v="236084387"/>
    <m/>
    <m/>
    <n v="83030627"/>
    <m/>
    <n v="415053"/>
    <n v="2"/>
    <m/>
    <n v="11"/>
    <n v="165950"/>
    <n v="36"/>
    <m/>
    <n v="2013441"/>
    <n v="1001"/>
    <m/>
    <m/>
    <m/>
    <n v="21599676"/>
    <m/>
    <s v="-"/>
    <s v="2360843872013434"/>
    <x v="1"/>
    <x v="2"/>
    <s v="413"/>
    <n v="2013434"/>
    <x v="0"/>
  </r>
  <r>
    <x v="1"/>
    <n v="704"/>
    <n v="40878644"/>
    <s v="PREL"/>
    <n v="40878644"/>
    <n v="4645"/>
    <n v="49"/>
    <n v="2013435"/>
    <s v="PR"/>
    <n v="2013444"/>
    <m/>
    <m/>
    <n v="236084377"/>
    <m/>
    <m/>
    <n v="83030627"/>
    <m/>
    <n v="415052"/>
    <n v="2"/>
    <m/>
    <n v="11"/>
    <n v="165950"/>
    <n v="36"/>
    <m/>
    <n v="2013441"/>
    <n v="1001"/>
    <m/>
    <m/>
    <m/>
    <n v="21599676"/>
    <m/>
    <s v="-"/>
    <s v="2360843772013434"/>
    <x v="1"/>
    <x v="2"/>
    <s v="413"/>
    <n v="2013434"/>
    <x v="0"/>
  </r>
  <r>
    <x v="1"/>
    <n v="700"/>
    <n v="40878643"/>
    <s v="PREL"/>
    <n v="40878643"/>
    <n v="4645"/>
    <n v="49"/>
    <n v="2013435"/>
    <s v="PR"/>
    <n v="2013444"/>
    <m/>
    <m/>
    <n v="236084372"/>
    <m/>
    <m/>
    <n v="83030627"/>
    <m/>
    <n v="415059"/>
    <n v="2"/>
    <m/>
    <n v="11"/>
    <n v="165950"/>
    <n v="36"/>
    <m/>
    <n v="2013441"/>
    <n v="1001"/>
    <m/>
    <m/>
    <m/>
    <n v="21599676"/>
    <m/>
    <s v="-"/>
    <s v="2360843722013434"/>
    <x v="1"/>
    <x v="2"/>
    <s v="413"/>
    <n v="2013434"/>
    <x v="0"/>
  </r>
  <r>
    <x v="1"/>
    <n v="656"/>
    <n v="40878642"/>
    <s v="PREL"/>
    <n v="40878642"/>
    <n v="4645"/>
    <n v="49"/>
    <n v="2013435"/>
    <s v="PR"/>
    <n v="2013444"/>
    <m/>
    <m/>
    <n v="236084367"/>
    <m/>
    <m/>
    <n v="83030627"/>
    <m/>
    <n v="415051"/>
    <n v="2"/>
    <m/>
    <n v="11"/>
    <n v="165950"/>
    <n v="36"/>
    <m/>
    <n v="2013441"/>
    <n v="1001"/>
    <m/>
    <m/>
    <m/>
    <n v="21599676"/>
    <m/>
    <s v="-"/>
    <s v="2360843672013434"/>
    <x v="1"/>
    <x v="2"/>
    <s v="413"/>
    <n v="2013434"/>
    <x v="0"/>
  </r>
  <r>
    <x v="1"/>
    <n v="652"/>
    <n v="40878032"/>
    <s v="PREL"/>
    <n v="40878032"/>
    <n v="4645"/>
    <n v="49"/>
    <n v="2013435"/>
    <s v="PR"/>
    <n v="2013444"/>
    <m/>
    <m/>
    <n v="235924316"/>
    <m/>
    <m/>
    <n v="83030627"/>
    <m/>
    <n v="415438"/>
    <n v="2"/>
    <m/>
    <n v="11"/>
    <n v="159597"/>
    <n v="36"/>
    <m/>
    <n v="2013441"/>
    <n v="1001"/>
    <m/>
    <m/>
    <m/>
    <n v="21599676"/>
    <m/>
    <s v="-"/>
    <s v="2359243162013434"/>
    <x v="1"/>
    <x v="2"/>
    <s v="413"/>
    <n v="2013434"/>
    <x v="0"/>
  </r>
  <r>
    <x v="1"/>
    <n v="648"/>
    <n v="40878031"/>
    <s v="PREL"/>
    <n v="40878031"/>
    <n v="4645"/>
    <n v="49"/>
    <n v="2013435"/>
    <s v="PR"/>
    <n v="2013444"/>
    <m/>
    <m/>
    <n v="235924311"/>
    <m/>
    <m/>
    <n v="83030627"/>
    <m/>
    <n v="415044"/>
    <n v="2"/>
    <m/>
    <n v="11"/>
    <n v="165950"/>
    <n v="36"/>
    <m/>
    <n v="2013441"/>
    <n v="1001"/>
    <m/>
    <m/>
    <m/>
    <n v="21599676"/>
    <m/>
    <s v="-"/>
    <s v="2359243112013434"/>
    <x v="1"/>
    <x v="2"/>
    <s v="413"/>
    <n v="2013434"/>
    <x v="0"/>
  </r>
  <r>
    <x v="1"/>
    <n v="644"/>
    <n v="40878030"/>
    <s v="PREL"/>
    <n v="40878030"/>
    <n v="4645"/>
    <n v="49"/>
    <n v="2013435"/>
    <s v="PR"/>
    <n v="2013444"/>
    <m/>
    <m/>
    <n v="235924306"/>
    <m/>
    <m/>
    <n v="83030627"/>
    <m/>
    <n v="415043"/>
    <n v="2"/>
    <m/>
    <n v="11"/>
    <n v="165950"/>
    <n v="36"/>
    <m/>
    <n v="2013441"/>
    <n v="1001"/>
    <m/>
    <m/>
    <m/>
    <n v="21599676"/>
    <m/>
    <s v="-"/>
    <s v="2359243062013434"/>
    <x v="1"/>
    <x v="2"/>
    <s v="413"/>
    <n v="2013434"/>
    <x v="0"/>
  </r>
  <r>
    <x v="1"/>
    <n v="640"/>
    <n v="40878029"/>
    <s v="PREL"/>
    <n v="40878029"/>
    <n v="4645"/>
    <n v="49"/>
    <n v="2013435"/>
    <s v="PR"/>
    <n v="2013444"/>
    <m/>
    <m/>
    <n v="235924291"/>
    <m/>
    <m/>
    <n v="83030627"/>
    <m/>
    <n v="415049"/>
    <n v="2"/>
    <m/>
    <n v="11"/>
    <n v="165950"/>
    <n v="36"/>
    <m/>
    <n v="2013441"/>
    <n v="1001"/>
    <m/>
    <m/>
    <m/>
    <n v="21599676"/>
    <m/>
    <s v="-"/>
    <s v="2359242912013434"/>
    <x v="1"/>
    <x v="2"/>
    <s v="413"/>
    <n v="2013434"/>
    <x v="0"/>
  </r>
  <r>
    <x v="1"/>
    <n v="636"/>
    <n v="40878028"/>
    <s v="PREL"/>
    <n v="40878028"/>
    <n v="4645"/>
    <n v="49"/>
    <n v="2013435"/>
    <s v="PR"/>
    <n v="2013444"/>
    <m/>
    <m/>
    <n v="235924275"/>
    <m/>
    <m/>
    <n v="83030627"/>
    <m/>
    <n v="415048"/>
    <n v="2"/>
    <m/>
    <n v="11"/>
    <n v="165950"/>
    <n v="36"/>
    <m/>
    <n v="2013441"/>
    <n v="1001"/>
    <m/>
    <m/>
    <m/>
    <n v="21599676"/>
    <m/>
    <s v="-"/>
    <s v="2359242752013434"/>
    <x v="1"/>
    <x v="2"/>
    <s v="413"/>
    <n v="2013434"/>
    <x v="0"/>
  </r>
  <r>
    <x v="1"/>
    <n v="632"/>
    <n v="40878027"/>
    <s v="PREL"/>
    <n v="40878027"/>
    <n v="4645"/>
    <n v="49"/>
    <n v="2013435"/>
    <s v="PR"/>
    <n v="2013444"/>
    <m/>
    <m/>
    <n v="235924270"/>
    <m/>
    <m/>
    <n v="83030627"/>
    <m/>
    <n v="415047"/>
    <n v="2"/>
    <m/>
    <n v="11"/>
    <n v="165950"/>
    <n v="36"/>
    <m/>
    <n v="2013441"/>
    <n v="1001"/>
    <m/>
    <m/>
    <m/>
    <n v="21599676"/>
    <m/>
    <s v="-"/>
    <s v="2359242702013434"/>
    <x v="1"/>
    <x v="2"/>
    <s v="413"/>
    <n v="2013434"/>
    <x v="0"/>
  </r>
  <r>
    <x v="1"/>
    <n v="628"/>
    <n v="40878026"/>
    <s v="PREL"/>
    <n v="40878026"/>
    <n v="4645"/>
    <n v="49"/>
    <n v="2013435"/>
    <s v="PR"/>
    <n v="2013444"/>
    <m/>
    <m/>
    <n v="235924265"/>
    <m/>
    <m/>
    <n v="83030627"/>
    <m/>
    <n v="415046"/>
    <n v="2"/>
    <m/>
    <n v="11"/>
    <n v="165950"/>
    <n v="36"/>
    <m/>
    <n v="2013441"/>
    <n v="1001"/>
    <m/>
    <m/>
    <m/>
    <n v="21599676"/>
    <m/>
    <s v="-"/>
    <s v="2359242652013434"/>
    <x v="1"/>
    <x v="2"/>
    <s v="413"/>
    <n v="2013434"/>
    <x v="0"/>
  </r>
  <r>
    <x v="1"/>
    <n v="624"/>
    <n v="40878025"/>
    <s v="PREL"/>
    <n v="40878025"/>
    <n v="4645"/>
    <n v="49"/>
    <n v="2013435"/>
    <s v="PR"/>
    <n v="2013444"/>
    <m/>
    <m/>
    <n v="235924255"/>
    <m/>
    <m/>
    <n v="83030627"/>
    <m/>
    <n v="415045"/>
    <n v="2"/>
    <m/>
    <n v="11"/>
    <n v="165950"/>
    <n v="36"/>
    <m/>
    <n v="2013441"/>
    <n v="1001"/>
    <m/>
    <m/>
    <m/>
    <n v="21599676"/>
    <m/>
    <s v="-"/>
    <s v="2359242552013434"/>
    <x v="1"/>
    <x v="2"/>
    <s v="413"/>
    <n v="2013434"/>
    <x v="0"/>
  </r>
  <r>
    <x v="1"/>
    <n v="620"/>
    <n v="40878024"/>
    <s v="PREL"/>
    <n v="40878024"/>
    <n v="4645"/>
    <n v="49"/>
    <n v="2013435"/>
    <s v="PR"/>
    <n v="2013444"/>
    <m/>
    <m/>
    <n v="235924260"/>
    <m/>
    <m/>
    <n v="83030627"/>
    <m/>
    <n v="415039"/>
    <n v="2"/>
    <m/>
    <n v="11"/>
    <n v="165950"/>
    <n v="36"/>
    <m/>
    <n v="2013441"/>
    <n v="1001"/>
    <m/>
    <m/>
    <m/>
    <n v="21599676"/>
    <m/>
    <s v="-"/>
    <s v="2359242602013434"/>
    <x v="1"/>
    <x v="2"/>
    <s v="413"/>
    <n v="2013434"/>
    <x v="0"/>
  </r>
  <r>
    <x v="1"/>
    <n v="615"/>
    <n v="40877309"/>
    <s v="PREL"/>
    <n v="40877309"/>
    <n v="1001"/>
    <n v="49"/>
    <n v="2013435"/>
    <s v="PR"/>
    <n v="2013451"/>
    <m/>
    <m/>
    <n v="235429654"/>
    <m/>
    <m/>
    <n v="83030906"/>
    <m/>
    <n v="413657"/>
    <n v="1"/>
    <m/>
    <n v="11"/>
    <n v="168007"/>
    <n v="36"/>
    <m/>
    <n v="2013441"/>
    <n v="1001"/>
    <m/>
    <m/>
    <m/>
    <n v="21599676"/>
    <m/>
    <s v="-"/>
    <s v="2354296542013434"/>
    <x v="1"/>
    <x v="2"/>
    <s v="413"/>
    <n v="2013434"/>
    <x v="0"/>
  </r>
  <r>
    <x v="1"/>
    <n v="611"/>
    <n v="40874270"/>
    <s v="PREL"/>
    <n v="40874270"/>
    <n v="4645"/>
    <n v="49"/>
    <n v="2013435"/>
    <s v="PR"/>
    <n v="2013444"/>
    <m/>
    <m/>
    <n v="234177152"/>
    <m/>
    <m/>
    <n v="83030906"/>
    <m/>
    <n v="411331"/>
    <n v="2"/>
    <m/>
    <n v="11"/>
    <n v="159403"/>
    <n v="36"/>
    <m/>
    <n v="2013441"/>
    <n v="1001"/>
    <m/>
    <m/>
    <m/>
    <n v="21599676"/>
    <m/>
    <s v="-"/>
    <s v="2341771522013434"/>
    <x v="1"/>
    <x v="2"/>
    <s v="413"/>
    <n v="2013434"/>
    <x v="0"/>
  </r>
  <r>
    <x v="1"/>
    <n v="607"/>
    <n v="40874268"/>
    <s v="PREL"/>
    <n v="40874268"/>
    <n v="4645"/>
    <n v="49"/>
    <n v="2013435"/>
    <s v="PR"/>
    <n v="2013444"/>
    <m/>
    <m/>
    <n v="234177131"/>
    <m/>
    <m/>
    <n v="83030906"/>
    <m/>
    <n v="411322"/>
    <n v="2"/>
    <m/>
    <n v="11"/>
    <n v="159403"/>
    <n v="36"/>
    <m/>
    <n v="2013441"/>
    <n v="1001"/>
    <m/>
    <m/>
    <m/>
    <n v="21599676"/>
    <m/>
    <s v="-"/>
    <s v="2341771312013434"/>
    <x v="1"/>
    <x v="2"/>
    <s v="413"/>
    <n v="2013434"/>
    <x v="0"/>
  </r>
  <r>
    <x v="1"/>
    <n v="603"/>
    <n v="40846278"/>
    <s v="PREL"/>
    <n v="40846278"/>
    <n v="4645"/>
    <n v="49"/>
    <n v="2013435"/>
    <s v="PR"/>
    <n v="2013444"/>
    <m/>
    <m/>
    <n v="219781305"/>
    <m/>
    <m/>
    <n v="83030627"/>
    <m/>
    <n v="373191"/>
    <n v="2"/>
    <m/>
    <n v="11"/>
    <n v="159597"/>
    <n v="36"/>
    <m/>
    <n v="2013441"/>
    <n v="1001"/>
    <m/>
    <m/>
    <m/>
    <n v="21599676"/>
    <m/>
    <s v="-"/>
    <s v="2197813052013434"/>
    <x v="1"/>
    <x v="2"/>
    <s v="413"/>
    <n v="2013434"/>
    <x v="0"/>
  </r>
  <r>
    <x v="1"/>
    <n v="559"/>
    <n v="40846274"/>
    <s v="PREL"/>
    <n v="40846274"/>
    <n v="4645"/>
    <n v="49"/>
    <n v="2013435"/>
    <s v="PR"/>
    <n v="2013444"/>
    <m/>
    <m/>
    <n v="219781215"/>
    <m/>
    <m/>
    <n v="83030627"/>
    <m/>
    <n v="373193"/>
    <n v="2"/>
    <m/>
    <n v="11"/>
    <n v="159597"/>
    <n v="36"/>
    <m/>
    <n v="2013441"/>
    <n v="1001"/>
    <m/>
    <m/>
    <m/>
    <n v="21599676"/>
    <m/>
    <s v="-"/>
    <s v="2197812152013434"/>
    <x v="1"/>
    <x v="2"/>
    <s v="413"/>
    <n v="2013434"/>
    <x v="0"/>
  </r>
  <r>
    <x v="1"/>
    <n v="555"/>
    <n v="40846260"/>
    <s v="PREL"/>
    <n v="40846260"/>
    <n v="4645"/>
    <n v="49"/>
    <n v="2013435"/>
    <s v="PR"/>
    <n v="2013444"/>
    <m/>
    <m/>
    <n v="219781239"/>
    <m/>
    <m/>
    <n v="83030627"/>
    <m/>
    <n v="373195"/>
    <n v="2"/>
    <m/>
    <n v="11"/>
    <n v="159597"/>
    <n v="36"/>
    <m/>
    <n v="2013441"/>
    <n v="1001"/>
    <m/>
    <m/>
    <m/>
    <n v="21599676"/>
    <m/>
    <s v="-"/>
    <s v="2197812392013434"/>
    <x v="1"/>
    <x v="2"/>
    <s v="413"/>
    <n v="2013434"/>
    <x v="0"/>
  </r>
  <r>
    <x v="1"/>
    <n v="551"/>
    <n v="40846259"/>
    <s v="PREL"/>
    <n v="40846259"/>
    <n v="4645"/>
    <n v="49"/>
    <n v="2013435"/>
    <s v="PR"/>
    <n v="2013444"/>
    <m/>
    <m/>
    <n v="219781233"/>
    <m/>
    <m/>
    <n v="83030627"/>
    <m/>
    <n v="373194"/>
    <n v="2"/>
    <m/>
    <n v="11"/>
    <n v="159597"/>
    <n v="36"/>
    <m/>
    <n v="2013441"/>
    <n v="1001"/>
    <m/>
    <m/>
    <m/>
    <n v="21599676"/>
    <m/>
    <s v="-"/>
    <s v="2197812332013434"/>
    <x v="1"/>
    <x v="2"/>
    <s v="413"/>
    <n v="2013434"/>
    <x v="0"/>
  </r>
  <r>
    <x v="1"/>
    <n v="547"/>
    <n v="40846258"/>
    <s v="PREL"/>
    <n v="40846258"/>
    <n v="4645"/>
    <n v="49"/>
    <n v="2013435"/>
    <s v="PR"/>
    <n v="2013444"/>
    <m/>
    <m/>
    <n v="219781197"/>
    <m/>
    <m/>
    <n v="83030627"/>
    <m/>
    <n v="373192"/>
    <n v="2"/>
    <m/>
    <n v="11"/>
    <n v="159597"/>
    <n v="36"/>
    <m/>
    <n v="2013441"/>
    <n v="1001"/>
    <m/>
    <m/>
    <m/>
    <n v="21599676"/>
    <m/>
    <s v="-"/>
    <s v="2197811972013434"/>
    <x v="1"/>
    <x v="2"/>
    <s v="413"/>
    <n v="2013434"/>
    <x v="0"/>
  </r>
  <r>
    <x v="1"/>
    <n v="2139"/>
    <m/>
    <s v="PREL"/>
    <n v="40921409"/>
    <n v="31967"/>
    <n v="56"/>
    <n v="2013435"/>
    <s v="L2"/>
    <n v="2013442"/>
    <m/>
    <m/>
    <n v="254155818"/>
    <m/>
    <m/>
    <n v="83030350"/>
    <s v="J24TF"/>
    <n v="1852228"/>
    <n v="22"/>
    <m/>
    <n v="11"/>
    <n v="157242"/>
    <n v="36"/>
    <m/>
    <n v="2013441"/>
    <n v="31967"/>
    <m/>
    <m/>
    <m/>
    <n v="21599676"/>
    <m/>
    <s v="-"/>
    <s v="2541558182013434"/>
    <x v="0"/>
    <x v="0"/>
    <s v="413"/>
    <n v="2013434"/>
    <x v="0"/>
  </r>
  <r>
    <x v="1"/>
    <n v="2133"/>
    <m/>
    <s v="PREL"/>
    <n v="40921407"/>
    <n v="31967"/>
    <n v="56"/>
    <n v="2013435"/>
    <s v="L2"/>
    <n v="2013442"/>
    <m/>
    <m/>
    <n v="254157635"/>
    <m/>
    <m/>
    <n v="83030632"/>
    <s v="J34FC"/>
    <n v="1854408"/>
    <n v="22"/>
    <m/>
    <n v="11"/>
    <n v="171729"/>
    <n v="36"/>
    <m/>
    <n v="2013441"/>
    <n v="31967"/>
    <m/>
    <m/>
    <m/>
    <n v="21599672"/>
    <m/>
    <s v="-"/>
    <s v="2541576352013434"/>
    <x v="1"/>
    <x v="1"/>
    <s v="413"/>
    <n v="2013434"/>
    <x v="0"/>
  </r>
  <r>
    <x v="1"/>
    <n v="2122"/>
    <m/>
    <s v="PREL"/>
    <n v="40921073"/>
    <n v="31967"/>
    <n v="56"/>
    <n v="2013435"/>
    <s v="L2"/>
    <n v="2013442"/>
    <m/>
    <m/>
    <n v="253987404"/>
    <m/>
    <m/>
    <n v="83030348"/>
    <s v="J24BF"/>
    <n v="1855477"/>
    <n v="22"/>
    <m/>
    <n v="11"/>
    <n v="171953"/>
    <n v="36"/>
    <m/>
    <n v="2013441"/>
    <n v="31967"/>
    <m/>
    <m/>
    <m/>
    <n v="21599676"/>
    <m/>
    <s v="-"/>
    <s v="2539874042013434"/>
    <x v="1"/>
    <x v="1"/>
    <s v="413"/>
    <n v="2013434"/>
    <x v="0"/>
  </r>
  <r>
    <x v="1"/>
    <n v="2117"/>
    <m/>
    <s v="PREL"/>
    <n v="40921063"/>
    <n v="31967"/>
    <n v="56"/>
    <n v="2013435"/>
    <s v="L2"/>
    <n v="2013442"/>
    <m/>
    <m/>
    <n v="253984147"/>
    <m/>
    <m/>
    <n v="83030632"/>
    <s v="J34FC"/>
    <n v="1854404"/>
    <n v="22"/>
    <m/>
    <n v="11"/>
    <n v="171729"/>
    <n v="36"/>
    <m/>
    <n v="2013441"/>
    <n v="31967"/>
    <m/>
    <m/>
    <m/>
    <n v="21599672"/>
    <m/>
    <s v="-"/>
    <s v="2539841472013434"/>
    <x v="1"/>
    <x v="1"/>
    <s v="413"/>
    <n v="2013434"/>
    <x v="0"/>
  </r>
  <r>
    <x v="1"/>
    <n v="2101"/>
    <m/>
    <s v="PREL"/>
    <n v="40919817"/>
    <n v="31967"/>
    <n v="56"/>
    <n v="2013435"/>
    <s v="L2"/>
    <n v="2013442"/>
    <m/>
    <m/>
    <n v="253828684"/>
    <m/>
    <m/>
    <n v="83030352"/>
    <s v="J24JF"/>
    <n v="1853100"/>
    <n v="22"/>
    <m/>
    <n v="11"/>
    <n v="157202"/>
    <n v="36"/>
    <m/>
    <n v="2013441"/>
    <n v="31967"/>
    <m/>
    <m/>
    <m/>
    <n v="21599676"/>
    <m/>
    <s v="-"/>
    <s v="2538286842013434"/>
    <x v="1"/>
    <x v="1"/>
    <s v="413"/>
    <n v="2013434"/>
    <x v="0"/>
  </r>
  <r>
    <x v="1"/>
    <n v="2055"/>
    <m/>
    <s v="PREL"/>
    <n v="40919816"/>
    <n v="31967"/>
    <n v="56"/>
    <n v="2013435"/>
    <s v="L2"/>
    <n v="2013442"/>
    <m/>
    <m/>
    <n v="253828675"/>
    <m/>
    <m/>
    <n v="83030352"/>
    <s v="J24JF"/>
    <n v="1853099"/>
    <n v="22"/>
    <m/>
    <n v="11"/>
    <n v="157202"/>
    <n v="36"/>
    <m/>
    <n v="2013441"/>
    <n v="31967"/>
    <m/>
    <m/>
    <m/>
    <n v="21599676"/>
    <m/>
    <s v="-"/>
    <s v="2538286752013434"/>
    <x v="1"/>
    <x v="1"/>
    <s v="413"/>
    <n v="2013434"/>
    <x v="0"/>
  </r>
  <r>
    <x v="1"/>
    <n v="2050"/>
    <m/>
    <s v="PREL"/>
    <n v="40919606"/>
    <n v="31967"/>
    <n v="56"/>
    <n v="2013435"/>
    <s v="L2"/>
    <n v="2013442"/>
    <m/>
    <m/>
    <n v="253593333"/>
    <m/>
    <m/>
    <n v="83030350"/>
    <s v="J24TF"/>
    <n v="1853325"/>
    <n v="22"/>
    <m/>
    <n v="11"/>
    <n v="171732"/>
    <n v="36"/>
    <m/>
    <n v="2013441"/>
    <n v="31967"/>
    <m/>
    <m/>
    <m/>
    <n v="21599676"/>
    <m/>
    <s v="-"/>
    <s v="2535933332013434"/>
    <x v="1"/>
    <x v="1"/>
    <s v="413"/>
    <n v="2013434"/>
    <x v="0"/>
  </r>
  <r>
    <x v="1"/>
    <n v="2039"/>
    <m/>
    <s v="PREL"/>
    <n v="40919605"/>
    <n v="31967"/>
    <n v="56"/>
    <n v="2013435"/>
    <s v="L2"/>
    <n v="2013442"/>
    <m/>
    <m/>
    <n v="253593216"/>
    <m/>
    <m/>
    <n v="83030352"/>
    <s v="J24JF"/>
    <n v="1852997"/>
    <n v="22"/>
    <m/>
    <n v="11"/>
    <n v="157202"/>
    <n v="36"/>
    <m/>
    <n v="2013441"/>
    <n v="31967"/>
    <m/>
    <m/>
    <m/>
    <n v="21599676"/>
    <m/>
    <s v="-"/>
    <s v="2535932162013434"/>
    <x v="1"/>
    <x v="1"/>
    <s v="413"/>
    <n v="2013434"/>
    <x v="0"/>
  </r>
  <r>
    <x v="1"/>
    <n v="2034"/>
    <m/>
    <s v="PREL"/>
    <n v="40919604"/>
    <n v="31967"/>
    <n v="56"/>
    <n v="2013435"/>
    <s v="L2"/>
    <n v="2013442"/>
    <m/>
    <m/>
    <n v="253593207"/>
    <m/>
    <m/>
    <n v="83030352"/>
    <s v="J24JF"/>
    <n v="1852996"/>
    <n v="22"/>
    <m/>
    <n v="11"/>
    <n v="157202"/>
    <n v="36"/>
    <m/>
    <n v="2013441"/>
    <n v="31967"/>
    <m/>
    <m/>
    <m/>
    <n v="21599676"/>
    <m/>
    <s v="-"/>
    <s v="2535932072013434"/>
    <x v="0"/>
    <x v="0"/>
    <s v="413"/>
    <n v="2013434"/>
    <x v="0"/>
  </r>
  <r>
    <x v="1"/>
    <n v="2029"/>
    <m/>
    <s v="PREL"/>
    <n v="40919603"/>
    <n v="31967"/>
    <n v="56"/>
    <n v="2013435"/>
    <s v="L2"/>
    <n v="2013442"/>
    <m/>
    <m/>
    <n v="253593196"/>
    <m/>
    <m/>
    <n v="83030352"/>
    <s v="J24JF"/>
    <n v="1852995"/>
    <n v="22"/>
    <m/>
    <n v="11"/>
    <n v="157202"/>
    <n v="36"/>
    <m/>
    <n v="2013441"/>
    <n v="31967"/>
    <m/>
    <m/>
    <m/>
    <n v="21599676"/>
    <m/>
    <s v="-"/>
    <s v="2535931962013434"/>
    <x v="0"/>
    <x v="0"/>
    <s v="413"/>
    <n v="2013434"/>
    <x v="0"/>
  </r>
  <r>
    <x v="1"/>
    <n v="2012"/>
    <m/>
    <s v="PREL"/>
    <n v="40919595"/>
    <n v="31967"/>
    <n v="56"/>
    <n v="2013435"/>
    <s v="L2"/>
    <n v="2013442"/>
    <m/>
    <m/>
    <n v="253593079"/>
    <m/>
    <m/>
    <n v="83030352"/>
    <s v="J24JF"/>
    <n v="1852998"/>
    <n v="22"/>
    <m/>
    <n v="11"/>
    <n v="157202"/>
    <n v="36"/>
    <m/>
    <n v="2013441"/>
    <n v="31967"/>
    <m/>
    <m/>
    <m/>
    <n v="21599676"/>
    <m/>
    <s v="-"/>
    <s v="2535930792013434"/>
    <x v="1"/>
    <x v="1"/>
    <s v="413"/>
    <n v="2013434"/>
    <x v="0"/>
  </r>
  <r>
    <x v="1"/>
    <n v="2007"/>
    <m/>
    <s v="PREL"/>
    <n v="40918926"/>
    <n v="31967"/>
    <n v="56"/>
    <n v="2013435"/>
    <s v="L2"/>
    <n v="2013442"/>
    <m/>
    <m/>
    <n v="253404024"/>
    <m/>
    <m/>
    <n v="83030343"/>
    <s v="J34NF"/>
    <n v="1854919"/>
    <n v="22"/>
    <m/>
    <n v="11"/>
    <n v="171731"/>
    <n v="36"/>
    <m/>
    <n v="2013441"/>
    <n v="31967"/>
    <m/>
    <m/>
    <m/>
    <n v="21599676"/>
    <m/>
    <s v="-"/>
    <s v="2534040242013434"/>
    <x v="1"/>
    <x v="1"/>
    <s v="413"/>
    <n v="2013434"/>
    <x v="0"/>
  </r>
  <r>
    <x v="1"/>
    <n v="2002"/>
    <m/>
    <s v="PREL"/>
    <n v="40918057"/>
    <n v="31967"/>
    <n v="56"/>
    <n v="2013435"/>
    <s v="L2"/>
    <n v="2013442"/>
    <m/>
    <m/>
    <n v="253137339"/>
    <m/>
    <m/>
    <n v="83030346"/>
    <s v="J24TF"/>
    <n v="1852156"/>
    <n v="22"/>
    <m/>
    <n v="11"/>
    <n v="157217"/>
    <n v="36"/>
    <m/>
    <n v="2013441"/>
    <n v="31967"/>
    <m/>
    <m/>
    <m/>
    <n v="21599676"/>
    <m/>
    <s v="-"/>
    <s v="2531373392013434"/>
    <x v="1"/>
    <x v="1"/>
    <s v="413"/>
    <n v="2013434"/>
    <x v="0"/>
  </r>
  <r>
    <x v="1"/>
    <n v="1946"/>
    <m/>
    <s v="PREL"/>
    <n v="40916193"/>
    <n v="31967"/>
    <n v="56"/>
    <n v="2013435"/>
    <s v="L2"/>
    <n v="2013442"/>
    <m/>
    <m/>
    <n v="252615416"/>
    <m/>
    <m/>
    <n v="83030346"/>
    <s v="J24TF"/>
    <n v="1852153"/>
    <n v="22"/>
    <m/>
    <n v="11"/>
    <n v="157217"/>
    <n v="36"/>
    <m/>
    <n v="2013441"/>
    <n v="31967"/>
    <m/>
    <m/>
    <m/>
    <n v="21599676"/>
    <m/>
    <s v="-"/>
    <s v="2526154162013434"/>
    <x v="1"/>
    <x v="1"/>
    <s v="413"/>
    <n v="2013434"/>
    <x v="0"/>
  </r>
  <r>
    <x v="1"/>
    <n v="1940"/>
    <m/>
    <s v="PREL"/>
    <n v="40915805"/>
    <n v="31967"/>
    <n v="56"/>
    <n v="2013435"/>
    <s v="L2"/>
    <n v="2013442"/>
    <m/>
    <m/>
    <n v="252466504"/>
    <m/>
    <m/>
    <n v="83030350"/>
    <s v="J24RF"/>
    <n v="1853354"/>
    <n v="22"/>
    <m/>
    <n v="11"/>
    <n v="168603"/>
    <n v="36"/>
    <m/>
    <n v="2013441"/>
    <n v="31967"/>
    <m/>
    <m/>
    <m/>
    <n v="21599676"/>
    <m/>
    <s v="-"/>
    <s v="2524665042013434"/>
    <x v="1"/>
    <x v="1"/>
    <s v="413"/>
    <n v="2013434"/>
    <x v="0"/>
  </r>
  <r>
    <x v="1"/>
    <n v="1935"/>
    <m/>
    <s v="PREL"/>
    <n v="40915803"/>
    <n v="31967"/>
    <n v="56"/>
    <n v="2013435"/>
    <s v="L2"/>
    <n v="2013442"/>
    <m/>
    <m/>
    <n v="252466492"/>
    <m/>
    <m/>
    <n v="83030350"/>
    <s v="J24RF"/>
    <n v="1853350"/>
    <n v="22"/>
    <m/>
    <n v="11"/>
    <n v="168603"/>
    <n v="36"/>
    <m/>
    <n v="2013441"/>
    <n v="31967"/>
    <m/>
    <m/>
    <m/>
    <n v="21599676"/>
    <m/>
    <s v="-"/>
    <s v="2524664922013434"/>
    <x v="1"/>
    <x v="1"/>
    <s v="413"/>
    <n v="2013434"/>
    <x v="0"/>
  </r>
  <r>
    <x v="1"/>
    <n v="1854"/>
    <m/>
    <s v="PREL"/>
    <n v="40915802"/>
    <n v="31967"/>
    <n v="56"/>
    <n v="2013435"/>
    <s v="L2"/>
    <n v="2013442"/>
    <m/>
    <m/>
    <n v="252466461"/>
    <m/>
    <m/>
    <n v="83030350"/>
    <s v="J24RF"/>
    <n v="1853373"/>
    <n v="22"/>
    <m/>
    <n v="11"/>
    <n v="168603"/>
    <n v="36"/>
    <m/>
    <n v="2013441"/>
    <n v="31967"/>
    <m/>
    <m/>
    <m/>
    <n v="21599676"/>
    <m/>
    <s v="-"/>
    <s v="2524664612013434"/>
    <x v="1"/>
    <x v="1"/>
    <s v="413"/>
    <n v="2013434"/>
    <x v="0"/>
  </r>
  <r>
    <x v="1"/>
    <n v="1849"/>
    <m/>
    <s v="PREL"/>
    <n v="40915528"/>
    <n v="31967"/>
    <n v="56"/>
    <n v="2013435"/>
    <s v="L2"/>
    <n v="2013442"/>
    <m/>
    <m/>
    <n v="252317148"/>
    <m/>
    <m/>
    <n v="83030350"/>
    <s v="J24TF"/>
    <n v="1853497"/>
    <n v="22"/>
    <m/>
    <n v="11"/>
    <n v="157290"/>
    <n v="36"/>
    <m/>
    <n v="2013441"/>
    <n v="31967"/>
    <m/>
    <m/>
    <m/>
    <n v="21599676"/>
    <m/>
    <s v="-"/>
    <s v="2523171482013434"/>
    <x v="1"/>
    <x v="1"/>
    <s v="413"/>
    <n v="2013434"/>
    <x v="0"/>
  </r>
  <r>
    <x v="1"/>
    <n v="1843"/>
    <m/>
    <s v="PREL"/>
    <n v="40914268"/>
    <n v="31967"/>
    <n v="56"/>
    <n v="2013435"/>
    <s v="L2"/>
    <n v="2013442"/>
    <m/>
    <m/>
    <n v="251715203"/>
    <m/>
    <m/>
    <n v="83030634"/>
    <s v="J25TC"/>
    <n v="1852980"/>
    <n v="22"/>
    <m/>
    <n v="11"/>
    <n v="169779"/>
    <n v="36"/>
    <m/>
    <n v="2013441"/>
    <n v="31967"/>
    <m/>
    <m/>
    <m/>
    <n v="21599673"/>
    <m/>
    <s v="-"/>
    <s v="2517152032013434"/>
    <x v="1"/>
    <x v="1"/>
    <s v="413"/>
    <n v="2013434"/>
    <x v="0"/>
  </r>
  <r>
    <x v="1"/>
    <n v="1833"/>
    <m/>
    <s v="PREL"/>
    <n v="40914267"/>
    <n v="31967"/>
    <n v="56"/>
    <n v="2013435"/>
    <s v="L2"/>
    <n v="2013442"/>
    <m/>
    <m/>
    <n v="251715192"/>
    <m/>
    <m/>
    <n v="83030634"/>
    <s v="J25TC"/>
    <n v="1852979"/>
    <n v="22"/>
    <m/>
    <n v="11"/>
    <n v="169779"/>
    <n v="36"/>
    <m/>
    <n v="2013441"/>
    <n v="31967"/>
    <m/>
    <m/>
    <m/>
    <n v="21599673"/>
    <m/>
    <s v="-"/>
    <s v="2517151922013434"/>
    <x v="1"/>
    <x v="1"/>
    <s v="413"/>
    <n v="2013434"/>
    <x v="0"/>
  </r>
  <r>
    <x v="1"/>
    <n v="1827"/>
    <m/>
    <s v="PREL"/>
    <n v="40914266"/>
    <n v="31967"/>
    <n v="56"/>
    <n v="2013435"/>
    <s v="L2"/>
    <n v="2013442"/>
    <m/>
    <m/>
    <n v="251715184"/>
    <m/>
    <m/>
    <n v="83030634"/>
    <s v="J25TC"/>
    <n v="1852978"/>
    <n v="22"/>
    <m/>
    <n v="11"/>
    <n v="169779"/>
    <n v="36"/>
    <m/>
    <n v="2013441"/>
    <n v="31967"/>
    <m/>
    <m/>
    <m/>
    <n v="21599673"/>
    <m/>
    <s v="-"/>
    <s v="2517151842013434"/>
    <x v="1"/>
    <x v="1"/>
    <s v="413"/>
    <n v="2013434"/>
    <x v="0"/>
  </r>
  <r>
    <x v="1"/>
    <n v="1822"/>
    <m/>
    <s v="PREL"/>
    <n v="40914265"/>
    <n v="31967"/>
    <n v="56"/>
    <n v="2013435"/>
    <s v="L2"/>
    <n v="2013442"/>
    <m/>
    <m/>
    <n v="251715174"/>
    <m/>
    <m/>
    <n v="83030634"/>
    <s v="J25TC"/>
    <n v="1852977"/>
    <n v="22"/>
    <m/>
    <n v="11"/>
    <n v="169779"/>
    <n v="36"/>
    <m/>
    <n v="2013441"/>
    <n v="31967"/>
    <m/>
    <m/>
    <m/>
    <n v="21599673"/>
    <m/>
    <s v="-"/>
    <s v="2517151742013434"/>
    <x v="1"/>
    <x v="1"/>
    <s v="413"/>
    <n v="2013434"/>
    <x v="0"/>
  </r>
  <r>
    <x v="1"/>
    <n v="1806"/>
    <m/>
    <s v="PREL"/>
    <n v="40914264"/>
    <n v="31967"/>
    <n v="56"/>
    <n v="2013435"/>
    <s v="L2"/>
    <n v="2013442"/>
    <m/>
    <m/>
    <n v="251715165"/>
    <m/>
    <m/>
    <n v="83030634"/>
    <s v="J25TC"/>
    <n v="1852976"/>
    <n v="22"/>
    <m/>
    <n v="11"/>
    <n v="169779"/>
    <n v="36"/>
    <m/>
    <n v="2013441"/>
    <n v="31967"/>
    <m/>
    <m/>
    <m/>
    <n v="21599673"/>
    <m/>
    <s v="-"/>
    <s v="2517151652013434"/>
    <x v="1"/>
    <x v="1"/>
    <s v="413"/>
    <n v="2013434"/>
    <x v="0"/>
  </r>
  <r>
    <x v="1"/>
    <n v="1800"/>
    <m/>
    <s v="PREL"/>
    <n v="40914263"/>
    <n v="31967"/>
    <n v="56"/>
    <n v="2013435"/>
    <s v="L2"/>
    <n v="2013442"/>
    <m/>
    <m/>
    <n v="251715158"/>
    <m/>
    <m/>
    <n v="83030634"/>
    <s v="J25TC"/>
    <n v="1852975"/>
    <n v="22"/>
    <m/>
    <n v="11"/>
    <n v="169779"/>
    <n v="36"/>
    <m/>
    <n v="2013441"/>
    <n v="31967"/>
    <m/>
    <m/>
    <m/>
    <n v="21599673"/>
    <m/>
    <s v="-"/>
    <s v="2517151582013434"/>
    <x v="1"/>
    <x v="1"/>
    <s v="413"/>
    <n v="2013434"/>
    <x v="0"/>
  </r>
  <r>
    <x v="1"/>
    <n v="1755"/>
    <m/>
    <s v="PREL"/>
    <n v="40914260"/>
    <n v="31967"/>
    <n v="56"/>
    <n v="2013435"/>
    <s v="L2"/>
    <n v="2013442"/>
    <m/>
    <m/>
    <n v="251715142"/>
    <m/>
    <m/>
    <n v="83030634"/>
    <s v="J25TC"/>
    <n v="1852974"/>
    <n v="22"/>
    <m/>
    <n v="11"/>
    <n v="169779"/>
    <n v="36"/>
    <m/>
    <n v="2013441"/>
    <n v="31967"/>
    <m/>
    <m/>
    <m/>
    <n v="21599673"/>
    <m/>
    <s v="-"/>
    <s v="2517151422013434"/>
    <x v="1"/>
    <x v="1"/>
    <s v="413"/>
    <n v="2013434"/>
    <x v="0"/>
  </r>
  <r>
    <x v="1"/>
    <n v="1733"/>
    <m/>
    <s v="PREL"/>
    <n v="40911934"/>
    <n v="31967"/>
    <n v="56"/>
    <n v="2013435"/>
    <s v="L2"/>
    <n v="2013442"/>
    <m/>
    <m/>
    <n v="250513622"/>
    <m/>
    <m/>
    <n v="83030343"/>
    <s v="J24NF"/>
    <n v="1849661"/>
    <n v="22"/>
    <m/>
    <n v="11"/>
    <n v="168779"/>
    <n v="36"/>
    <m/>
    <n v="2013441"/>
    <n v="31967"/>
    <m/>
    <m/>
    <m/>
    <n v="21599676"/>
    <m/>
    <s v="-"/>
    <s v="2505136222013434"/>
    <x v="1"/>
    <x v="1"/>
    <s v="413"/>
    <n v="2013434"/>
    <x v="0"/>
  </r>
  <r>
    <x v="1"/>
    <n v="1728"/>
    <m/>
    <s v="PREL"/>
    <n v="40911653"/>
    <n v="31967"/>
    <n v="56"/>
    <n v="2013435"/>
    <s v="L2"/>
    <n v="2013442"/>
    <m/>
    <m/>
    <n v="250338395"/>
    <m/>
    <m/>
    <n v="83030633"/>
    <s v="J34NC"/>
    <n v="1849682"/>
    <n v="22"/>
    <m/>
    <n v="11"/>
    <n v="157220"/>
    <n v="36"/>
    <m/>
    <n v="2013441"/>
    <n v="31967"/>
    <m/>
    <m/>
    <m/>
    <n v="21599672"/>
    <m/>
    <s v="-"/>
    <s v="2503383952013434"/>
    <x v="1"/>
    <x v="1"/>
    <s v="413"/>
    <n v="2013434"/>
    <x v="0"/>
  </r>
  <r>
    <x v="1"/>
    <n v="1723"/>
    <m/>
    <s v="PREL"/>
    <n v="40907754"/>
    <n v="31967"/>
    <n v="56"/>
    <n v="2013435"/>
    <s v="L2"/>
    <n v="2013442"/>
    <m/>
    <m/>
    <n v="249335145"/>
    <m/>
    <m/>
    <n v="83030350"/>
    <s v="J24TF"/>
    <n v="1850432"/>
    <n v="22"/>
    <m/>
    <n v="11"/>
    <n v="157290"/>
    <n v="36"/>
    <m/>
    <n v="2013441"/>
    <n v="31967"/>
    <m/>
    <m/>
    <m/>
    <n v="21599676"/>
    <m/>
    <s v="-"/>
    <s v="2493351452013434"/>
    <x v="1"/>
    <x v="1"/>
    <s v="413"/>
    <n v="2013434"/>
    <x v="0"/>
  </r>
  <r>
    <x v="1"/>
    <n v="1706"/>
    <m/>
    <s v="PREL"/>
    <n v="40906978"/>
    <n v="31967"/>
    <n v="56"/>
    <n v="2013435"/>
    <s v="L2"/>
    <n v="2013442"/>
    <m/>
    <m/>
    <n v="249026760"/>
    <m/>
    <m/>
    <n v="83030344"/>
    <s v="J24AF"/>
    <n v="1850496"/>
    <n v="22"/>
    <m/>
    <n v="11"/>
    <n v="169931"/>
    <n v="36"/>
    <m/>
    <n v="2013441"/>
    <n v="31967"/>
    <m/>
    <m/>
    <m/>
    <n v="21599676"/>
    <m/>
    <s v="-"/>
    <s v="2490267602013434"/>
    <x v="1"/>
    <x v="1"/>
    <s v="413"/>
    <n v="2013434"/>
    <x v="0"/>
  </r>
  <r>
    <x v="1"/>
    <n v="1701"/>
    <m/>
    <s v="PREL"/>
    <n v="40906977"/>
    <n v="31967"/>
    <n v="56"/>
    <n v="2013435"/>
    <s v="L2"/>
    <n v="2013442"/>
    <m/>
    <m/>
    <n v="249026757"/>
    <m/>
    <m/>
    <n v="83030344"/>
    <s v="J24AF"/>
    <n v="1850495"/>
    <n v="22"/>
    <m/>
    <n v="11"/>
    <n v="169931"/>
    <n v="36"/>
    <m/>
    <n v="2013441"/>
    <n v="31967"/>
    <m/>
    <m/>
    <m/>
    <n v="21599676"/>
    <m/>
    <s v="-"/>
    <s v="2490267572013434"/>
    <x v="1"/>
    <x v="1"/>
    <s v="413"/>
    <n v="2013434"/>
    <x v="0"/>
  </r>
  <r>
    <x v="1"/>
    <n v="1650"/>
    <m/>
    <s v="PREL"/>
    <n v="40906784"/>
    <n v="31967"/>
    <n v="56"/>
    <n v="2013435"/>
    <s v="L2"/>
    <n v="2013442"/>
    <m/>
    <m/>
    <n v="248943519"/>
    <m/>
    <m/>
    <n v="83030350"/>
    <s v="J24TF"/>
    <n v="1850139"/>
    <n v="22"/>
    <m/>
    <n v="11"/>
    <n v="157237"/>
    <n v="36"/>
    <m/>
    <n v="2013441"/>
    <n v="31967"/>
    <m/>
    <m/>
    <m/>
    <n v="21599676"/>
    <m/>
    <s v="-"/>
    <s v="2489435192013434"/>
    <x v="1"/>
    <x v="1"/>
    <s v="413"/>
    <n v="2013434"/>
    <x v="0"/>
  </r>
  <r>
    <x v="1"/>
    <n v="1629"/>
    <m/>
    <s v="PREL"/>
    <n v="40906783"/>
    <n v="31967"/>
    <n v="56"/>
    <n v="2013435"/>
    <s v="L2"/>
    <n v="2013442"/>
    <m/>
    <m/>
    <n v="248943504"/>
    <m/>
    <m/>
    <n v="83030350"/>
    <s v="J24TF"/>
    <n v="1850138"/>
    <n v="22"/>
    <m/>
    <n v="11"/>
    <n v="157237"/>
    <n v="36"/>
    <m/>
    <n v="2013441"/>
    <n v="31967"/>
    <m/>
    <m/>
    <m/>
    <n v="21599676"/>
    <m/>
    <s v="-"/>
    <s v="2489435042013434"/>
    <x v="1"/>
    <x v="1"/>
    <s v="413"/>
    <n v="2013434"/>
    <x v="0"/>
  </r>
  <r>
    <x v="1"/>
    <n v="1613"/>
    <m/>
    <s v="PREL"/>
    <n v="40906777"/>
    <n v="31967"/>
    <n v="56"/>
    <n v="2013435"/>
    <s v="L2"/>
    <n v="2013442"/>
    <m/>
    <m/>
    <n v="248943500"/>
    <m/>
    <m/>
    <n v="83030350"/>
    <s v="J24TF"/>
    <n v="1850142"/>
    <n v="22"/>
    <m/>
    <n v="11"/>
    <n v="157237"/>
    <n v="36"/>
    <m/>
    <n v="2013441"/>
    <n v="31967"/>
    <m/>
    <m/>
    <m/>
    <n v="21599676"/>
    <m/>
    <s v="-"/>
    <s v="2489435002013434"/>
    <x v="1"/>
    <x v="1"/>
    <s v="413"/>
    <n v="2013434"/>
    <x v="0"/>
  </r>
  <r>
    <x v="1"/>
    <n v="1607"/>
    <m/>
    <s v="PREL"/>
    <n v="40906727"/>
    <n v="31967"/>
    <n v="56"/>
    <n v="2013435"/>
    <s v="L2"/>
    <n v="2013442"/>
    <m/>
    <m/>
    <n v="248866951"/>
    <m/>
    <m/>
    <n v="83030350"/>
    <s v="J24TF"/>
    <n v="1850137"/>
    <n v="22"/>
    <m/>
    <n v="11"/>
    <n v="157237"/>
    <n v="36"/>
    <m/>
    <n v="2013441"/>
    <n v="31967"/>
    <m/>
    <m/>
    <m/>
    <n v="21599676"/>
    <m/>
    <s v="-"/>
    <s v="2488669512013434"/>
    <x v="1"/>
    <x v="1"/>
    <s v="413"/>
    <n v="2013434"/>
    <x v="0"/>
  </r>
  <r>
    <x v="1"/>
    <n v="1557"/>
    <m/>
    <s v="PREL"/>
    <n v="40905947"/>
    <n v="31967"/>
    <n v="56"/>
    <n v="2013435"/>
    <s v="L2"/>
    <n v="2013442"/>
    <m/>
    <m/>
    <n v="248560337"/>
    <m/>
    <m/>
    <n v="83030344"/>
    <s v="J24AF"/>
    <n v="1850498"/>
    <n v="22"/>
    <m/>
    <n v="11"/>
    <n v="169931"/>
    <n v="36"/>
    <m/>
    <n v="2013441"/>
    <n v="31967"/>
    <m/>
    <m/>
    <m/>
    <n v="21599676"/>
    <m/>
    <s v="-"/>
    <s v="2485603372013434"/>
    <x v="1"/>
    <x v="1"/>
    <s v="413"/>
    <n v="2013434"/>
    <x v="0"/>
  </r>
  <r>
    <x v="1"/>
    <n v="1551"/>
    <m/>
    <s v="PREL"/>
    <n v="40905946"/>
    <n v="31967"/>
    <n v="56"/>
    <n v="2013435"/>
    <s v="L2"/>
    <n v="2013442"/>
    <m/>
    <m/>
    <n v="248560330"/>
    <m/>
    <m/>
    <n v="83030344"/>
    <s v="J24AF"/>
    <n v="1850497"/>
    <n v="22"/>
    <m/>
    <n v="11"/>
    <n v="169931"/>
    <n v="36"/>
    <m/>
    <n v="2013441"/>
    <n v="31967"/>
    <m/>
    <m/>
    <m/>
    <n v="21599676"/>
    <m/>
    <s v="-"/>
    <s v="2485603302013434"/>
    <x v="1"/>
    <x v="1"/>
    <s v="413"/>
    <n v="2013434"/>
    <x v="0"/>
  </r>
  <r>
    <x v="1"/>
    <n v="1535"/>
    <m/>
    <s v="PREL"/>
    <n v="40905487"/>
    <n v="31967"/>
    <n v="56"/>
    <n v="2013435"/>
    <s v="L2"/>
    <n v="2013442"/>
    <m/>
    <m/>
    <n v="248323391"/>
    <m/>
    <m/>
    <n v="83030342"/>
    <s v="J24AF"/>
    <n v="1850515"/>
    <n v="22"/>
    <m/>
    <n v="11"/>
    <n v="165905"/>
    <n v="36"/>
    <m/>
    <n v="2013441"/>
    <n v="31967"/>
    <m/>
    <m/>
    <m/>
    <n v="21599676"/>
    <m/>
    <s v="-"/>
    <s v="2483233912013434"/>
    <x v="1"/>
    <x v="1"/>
    <s v="413"/>
    <n v="2013434"/>
    <x v="0"/>
  </r>
  <r>
    <x v="1"/>
    <n v="1530"/>
    <m/>
    <s v="PREL"/>
    <n v="40901474"/>
    <n v="31967"/>
    <n v="56"/>
    <n v="2013435"/>
    <s v="L2"/>
    <n v="2013442"/>
    <m/>
    <m/>
    <n v="247187207"/>
    <m/>
    <m/>
    <n v="83030350"/>
    <s v="J24TF"/>
    <n v="1848502"/>
    <n v="22"/>
    <m/>
    <n v="11"/>
    <n v="157558"/>
    <n v="36"/>
    <m/>
    <n v="2013441"/>
    <n v="31967"/>
    <m/>
    <m/>
    <m/>
    <n v="21599676"/>
    <m/>
    <s v="-"/>
    <s v="2471872072013434"/>
    <x v="0"/>
    <x v="0"/>
    <s v="413"/>
    <n v="2013434"/>
    <x v="0"/>
  </r>
  <r>
    <x v="1"/>
    <n v="1524"/>
    <m/>
    <s v="PREL"/>
    <n v="40901146"/>
    <n v="31967"/>
    <n v="56"/>
    <n v="2013435"/>
    <s v="L2"/>
    <n v="2013442"/>
    <m/>
    <m/>
    <n v="246893440"/>
    <m/>
    <m/>
    <n v="83030634"/>
    <s v="J34ZC"/>
    <n v="1848768"/>
    <n v="22"/>
    <m/>
    <n v="11"/>
    <n v="165183"/>
    <n v="36"/>
    <m/>
    <n v="2013441"/>
    <n v="31967"/>
    <m/>
    <m/>
    <m/>
    <n v="21599673"/>
    <m/>
    <s v="-"/>
    <s v="2468934402013434"/>
    <x v="1"/>
    <x v="1"/>
    <s v="413"/>
    <n v="2013434"/>
    <x v="0"/>
  </r>
  <r>
    <x v="1"/>
    <n v="1514"/>
    <m/>
    <s v="PREL"/>
    <n v="40901133"/>
    <n v="31967"/>
    <n v="56"/>
    <n v="2013435"/>
    <s v="L2"/>
    <n v="2013442"/>
    <m/>
    <m/>
    <n v="246893592"/>
    <m/>
    <m/>
    <n v="83030634"/>
    <s v="J34ZC"/>
    <n v="1848767"/>
    <n v="22"/>
    <m/>
    <n v="11"/>
    <n v="165183"/>
    <n v="36"/>
    <m/>
    <n v="2013441"/>
    <n v="31967"/>
    <m/>
    <m/>
    <m/>
    <n v="21599673"/>
    <m/>
    <s v="-"/>
    <s v="2468935922013434"/>
    <x v="1"/>
    <x v="1"/>
    <s v="413"/>
    <n v="2013434"/>
    <x v="0"/>
  </r>
  <r>
    <x v="1"/>
    <n v="1508"/>
    <m/>
    <s v="PREL"/>
    <n v="40898180"/>
    <n v="31967"/>
    <n v="56"/>
    <n v="2013435"/>
    <s v="L2"/>
    <n v="2013442"/>
    <m/>
    <m/>
    <n v="245425990"/>
    <m/>
    <m/>
    <n v="83030344"/>
    <s v="J24SF"/>
    <n v="1846586"/>
    <n v="22"/>
    <m/>
    <n v="11"/>
    <n v="168660"/>
    <n v="36"/>
    <m/>
    <n v="2013441"/>
    <n v="31967"/>
    <m/>
    <m/>
    <m/>
    <n v="21599676"/>
    <m/>
    <s v="-"/>
    <s v="2454259902013434"/>
    <x v="1"/>
    <x v="1"/>
    <s v="413"/>
    <n v="2013434"/>
    <x v="0"/>
  </r>
  <r>
    <x v="1"/>
    <n v="1503"/>
    <m/>
    <s v="PREL"/>
    <n v="40898087"/>
    <n v="31967"/>
    <n v="56"/>
    <n v="2013435"/>
    <s v="L2"/>
    <n v="2013442"/>
    <m/>
    <m/>
    <n v="245425092"/>
    <m/>
    <m/>
    <n v="83030350"/>
    <s v="J24TF"/>
    <n v="1842593"/>
    <n v="22"/>
    <m/>
    <n v="11"/>
    <n v="157237"/>
    <n v="36"/>
    <m/>
    <n v="2013441"/>
    <n v="31967"/>
    <m/>
    <m/>
    <m/>
    <n v="21599676"/>
    <m/>
    <s v="-"/>
    <s v="2454250922013434"/>
    <x v="1"/>
    <x v="1"/>
    <s v="413"/>
    <n v="2013434"/>
    <x v="0"/>
  </r>
  <r>
    <x v="1"/>
    <n v="1447"/>
    <m/>
    <s v="PREL"/>
    <n v="40894343"/>
    <n v="31967"/>
    <n v="56"/>
    <n v="2013435"/>
    <s v="L2"/>
    <n v="2013442"/>
    <m/>
    <m/>
    <n v="243811002"/>
    <m/>
    <m/>
    <n v="83030350"/>
    <s v="J24TF"/>
    <n v="1844806"/>
    <n v="22"/>
    <m/>
    <n v="11"/>
    <n v="157242"/>
    <n v="36"/>
    <m/>
    <n v="2013441"/>
    <n v="31967"/>
    <m/>
    <m/>
    <m/>
    <n v="21599676"/>
    <m/>
    <s v="-"/>
    <s v="2438110022013434"/>
    <x v="1"/>
    <x v="1"/>
    <s v="413"/>
    <n v="2013434"/>
    <x v="0"/>
  </r>
  <r>
    <x v="1"/>
    <n v="1441"/>
    <m/>
    <s v="PREL"/>
    <n v="40892851"/>
    <n v="31967"/>
    <n v="56"/>
    <n v="2013435"/>
    <s v="L2"/>
    <n v="2013442"/>
    <m/>
    <m/>
    <n v="243050998"/>
    <m/>
    <m/>
    <n v="83030342"/>
    <s v="J24TF"/>
    <n v="1843852"/>
    <n v="22"/>
    <m/>
    <n v="11"/>
    <n v="160241"/>
    <n v="36"/>
    <m/>
    <n v="2013441"/>
    <n v="31967"/>
    <m/>
    <m/>
    <m/>
    <n v="21599676"/>
    <m/>
    <s v="-"/>
    <s v="2430509982013434"/>
    <x v="1"/>
    <x v="1"/>
    <s v="413"/>
    <n v="2013434"/>
    <x v="0"/>
  </r>
  <r>
    <x v="1"/>
    <n v="1436"/>
    <m/>
    <s v="PREL"/>
    <n v="40892850"/>
    <n v="31967"/>
    <n v="56"/>
    <n v="2013435"/>
    <s v="L2"/>
    <n v="2013442"/>
    <m/>
    <m/>
    <n v="243050994"/>
    <m/>
    <m/>
    <n v="83030342"/>
    <s v="J24TF"/>
    <n v="1843851"/>
    <n v="22"/>
    <m/>
    <n v="11"/>
    <n v="160241"/>
    <n v="36"/>
    <m/>
    <n v="2013441"/>
    <n v="31967"/>
    <m/>
    <m/>
    <m/>
    <n v="21599676"/>
    <m/>
    <s v="-"/>
    <s v="2430509942013434"/>
    <x v="0"/>
    <x v="0"/>
    <s v="413"/>
    <n v="2013434"/>
    <x v="0"/>
  </r>
  <r>
    <x v="1"/>
    <n v="1420"/>
    <m/>
    <s v="PREL"/>
    <n v="40891543"/>
    <n v="31967"/>
    <n v="56"/>
    <n v="2013435"/>
    <s v="L2"/>
    <n v="2013442"/>
    <m/>
    <m/>
    <n v="242256383"/>
    <m/>
    <m/>
    <n v="83030352"/>
    <s v="J24TF"/>
    <n v="1841933"/>
    <n v="22"/>
    <m/>
    <n v="11"/>
    <n v="167290"/>
    <n v="36"/>
    <m/>
    <n v="2013441"/>
    <n v="31967"/>
    <m/>
    <m/>
    <m/>
    <n v="21599676"/>
    <m/>
    <s v="-"/>
    <s v="2422563832013434"/>
    <x v="1"/>
    <x v="1"/>
    <s v="413"/>
    <n v="2013434"/>
    <x v="0"/>
  </r>
  <r>
    <x v="1"/>
    <n v="1414"/>
    <m/>
    <s v="PREL"/>
    <n v="40891542"/>
    <n v="31967"/>
    <n v="56"/>
    <n v="2013435"/>
    <s v="L2"/>
    <n v="2013442"/>
    <m/>
    <m/>
    <n v="242256379"/>
    <m/>
    <m/>
    <n v="83030352"/>
    <s v="J24TF"/>
    <n v="1841932"/>
    <n v="22"/>
    <m/>
    <n v="11"/>
    <n v="167290"/>
    <n v="36"/>
    <m/>
    <n v="2013441"/>
    <n v="31967"/>
    <m/>
    <m/>
    <m/>
    <n v="21599676"/>
    <m/>
    <s v="-"/>
    <s v="2422563792013434"/>
    <x v="1"/>
    <x v="1"/>
    <s v="413"/>
    <n v="2013434"/>
    <x v="0"/>
  </r>
  <r>
    <x v="1"/>
    <n v="1409"/>
    <m/>
    <s v="PREL"/>
    <n v="40889381"/>
    <n v="31967"/>
    <n v="56"/>
    <n v="2013435"/>
    <s v="L2"/>
    <n v="2013442"/>
    <m/>
    <m/>
    <n v="241472996"/>
    <m/>
    <m/>
    <n v="83030350"/>
    <s v="J24TF"/>
    <n v="1842644"/>
    <n v="22"/>
    <m/>
    <n v="11"/>
    <n v="157237"/>
    <n v="36"/>
    <m/>
    <n v="2013441"/>
    <n v="31967"/>
    <m/>
    <m/>
    <m/>
    <n v="21599676"/>
    <m/>
    <s v="-"/>
    <s v="2414729962013434"/>
    <x v="0"/>
    <x v="0"/>
    <s v="413"/>
    <n v="2013434"/>
    <x v="0"/>
  </r>
  <r>
    <x v="1"/>
    <n v="1353"/>
    <m/>
    <s v="PREL"/>
    <n v="40881303"/>
    <n v="31967"/>
    <n v="56"/>
    <n v="2013435"/>
    <s v="L2"/>
    <n v="2013442"/>
    <m/>
    <m/>
    <n v="237480420"/>
    <m/>
    <m/>
    <n v="83030350"/>
    <s v="J24TF"/>
    <n v="1838994"/>
    <n v="22"/>
    <m/>
    <n v="11"/>
    <n v="157196"/>
    <n v="36"/>
    <m/>
    <n v="2013441"/>
    <n v="31967"/>
    <m/>
    <m/>
    <m/>
    <n v="21599676"/>
    <m/>
    <s v="-"/>
    <s v="2374804202013434"/>
    <x v="1"/>
    <x v="1"/>
    <s v="413"/>
    <n v="2013434"/>
    <x v="0"/>
  </r>
  <r>
    <x v="1"/>
    <n v="1348"/>
    <m/>
    <s v="PREL"/>
    <n v="40881301"/>
    <n v="31967"/>
    <n v="56"/>
    <n v="2013435"/>
    <s v="L2"/>
    <n v="2013442"/>
    <m/>
    <m/>
    <n v="237480429"/>
    <m/>
    <m/>
    <n v="83030350"/>
    <s v="J24TF"/>
    <n v="1838995"/>
    <n v="22"/>
    <m/>
    <n v="11"/>
    <n v="157196"/>
    <n v="36"/>
    <m/>
    <n v="2013441"/>
    <n v="31967"/>
    <m/>
    <m/>
    <m/>
    <n v="21599676"/>
    <m/>
    <s v="-"/>
    <s v="2374804292013434"/>
    <x v="1"/>
    <x v="1"/>
    <s v="413"/>
    <n v="2013434"/>
    <x v="0"/>
  </r>
  <r>
    <x v="1"/>
    <n v="1343"/>
    <m/>
    <s v="PREL"/>
    <n v="40876633"/>
    <n v="31967"/>
    <n v="56"/>
    <n v="2013435"/>
    <s v="L2"/>
    <n v="2013442"/>
    <m/>
    <m/>
    <n v="235152538"/>
    <m/>
    <m/>
    <n v="83030352"/>
    <s v="J24RF"/>
    <n v="1836572"/>
    <n v="22"/>
    <m/>
    <n v="11"/>
    <n v="167773"/>
    <n v="36"/>
    <m/>
    <n v="2013441"/>
    <n v="31967"/>
    <m/>
    <m/>
    <m/>
    <n v="21599676"/>
    <m/>
    <s v="-"/>
    <s v="2351525382013434"/>
    <x v="1"/>
    <x v="1"/>
    <s v="413"/>
    <n v="2013434"/>
    <x v="0"/>
  </r>
  <r>
    <x v="1"/>
    <n v="1335"/>
    <m/>
    <s v="FIRM"/>
    <n v="40925283"/>
    <n v="31971"/>
    <n v="56"/>
    <n v="2013435"/>
    <n v="1"/>
    <n v="2013443"/>
    <m/>
    <m/>
    <n v="255411941"/>
    <m/>
    <m/>
    <n v="83030633"/>
    <m/>
    <n v="255411941"/>
    <n v="22"/>
    <m/>
    <n v="11"/>
    <n v="171327"/>
    <n v="43"/>
    <n v="22222225"/>
    <n v="2013442"/>
    <n v="31971"/>
    <m/>
    <m/>
    <m/>
    <n v="21599672"/>
    <m/>
    <s v="-"/>
    <s v="2554119412013434"/>
    <x v="0"/>
    <x v="0"/>
    <s v="413"/>
    <n v="2013434"/>
    <x v="0"/>
  </r>
  <r>
    <x v="1"/>
    <n v="1331"/>
    <m/>
    <s v="PREL"/>
    <n v="40925072"/>
    <n v="31967"/>
    <n v="56"/>
    <n v="2013435"/>
    <s v="L2"/>
    <n v="2013442"/>
    <m/>
    <m/>
    <n v="255358265"/>
    <m/>
    <m/>
    <n v="83030348"/>
    <s v="J24AF"/>
    <n v="1856560"/>
    <n v="22"/>
    <m/>
    <n v="11"/>
    <n v="168992"/>
    <n v="50000"/>
    <m/>
    <n v="2013441"/>
    <n v="31967"/>
    <m/>
    <s v="Y"/>
    <m/>
    <n v="21599676"/>
    <m/>
    <s v="-"/>
    <s v="2553582652013434"/>
    <x v="1"/>
    <x v="1"/>
    <s v="413"/>
    <n v="2013434"/>
    <x v="0"/>
  </r>
  <r>
    <x v="1"/>
    <n v="1327"/>
    <m/>
    <s v="PREL"/>
    <n v="40925071"/>
    <n v="31967"/>
    <n v="56"/>
    <n v="2013435"/>
    <s v="L2"/>
    <n v="2013442"/>
    <m/>
    <m/>
    <n v="255358236"/>
    <m/>
    <m/>
    <n v="83030350"/>
    <s v="J24TF"/>
    <n v="1856575"/>
    <n v="22"/>
    <m/>
    <n v="11"/>
    <n v="157242"/>
    <n v="50000"/>
    <m/>
    <n v="2013441"/>
    <n v="31967"/>
    <m/>
    <s v="Y"/>
    <m/>
    <n v="21599676"/>
    <m/>
    <s v="-"/>
    <s v="2553582362013434"/>
    <x v="1"/>
    <x v="1"/>
    <s v="413"/>
    <n v="2013434"/>
    <x v="0"/>
  </r>
  <r>
    <x v="1"/>
    <n v="1315"/>
    <m/>
    <s v="PREL"/>
    <n v="40925070"/>
    <n v="31967"/>
    <n v="56"/>
    <n v="2013435"/>
    <s v="L2"/>
    <n v="2013442"/>
    <m/>
    <m/>
    <n v="255358218"/>
    <m/>
    <m/>
    <n v="83030350"/>
    <s v="J24TF"/>
    <n v="1856574"/>
    <n v="22"/>
    <m/>
    <n v="11"/>
    <n v="157242"/>
    <n v="50000"/>
    <m/>
    <n v="2013441"/>
    <n v="31967"/>
    <m/>
    <s v="Y"/>
    <m/>
    <n v="21599676"/>
    <m/>
    <s v="-"/>
    <s v="2553582182013434"/>
    <x v="1"/>
    <x v="1"/>
    <s v="413"/>
    <n v="2013434"/>
    <x v="0"/>
  </r>
  <r>
    <x v="1"/>
    <n v="1311"/>
    <m/>
    <s v="PREL"/>
    <n v="40921058"/>
    <n v="31967"/>
    <n v="56"/>
    <n v="2013435"/>
    <s v="L2"/>
    <n v="2013442"/>
    <m/>
    <m/>
    <n v="253984049"/>
    <m/>
    <m/>
    <n v="83030632"/>
    <s v="J34FC"/>
    <n v="1854399"/>
    <n v="22"/>
    <m/>
    <n v="11"/>
    <n v="171729"/>
    <n v="50000"/>
    <m/>
    <n v="2013441"/>
    <n v="31967"/>
    <m/>
    <s v="Y"/>
    <m/>
    <n v="21599672"/>
    <m/>
    <s v="-"/>
    <s v="2539840492013434"/>
    <x v="1"/>
    <x v="3"/>
    <s v="413"/>
    <n v="2013434"/>
    <x v="0"/>
  </r>
  <r>
    <x v="1"/>
    <n v="1307"/>
    <m/>
    <s v="PREL"/>
    <n v="40919608"/>
    <n v="31967"/>
    <n v="56"/>
    <n v="2013435"/>
    <s v="L2"/>
    <n v="2013442"/>
    <m/>
    <m/>
    <n v="253595340"/>
    <m/>
    <m/>
    <n v="83030632"/>
    <s v="J34FC"/>
    <n v="1854528"/>
    <n v="22"/>
    <m/>
    <n v="11"/>
    <n v="171729"/>
    <n v="50000"/>
    <m/>
    <n v="2013441"/>
    <n v="31967"/>
    <m/>
    <s v="Y"/>
    <m/>
    <n v="21599672"/>
    <m/>
    <s v="-"/>
    <s v="2535953402013434"/>
    <x v="1"/>
    <x v="1"/>
    <s v="413"/>
    <n v="2013434"/>
    <x v="0"/>
  </r>
  <r>
    <x v="1"/>
    <n v="1052"/>
    <n v="40918157"/>
    <s v="PREL"/>
    <n v="40918157"/>
    <n v="31967"/>
    <n v="56"/>
    <n v="2013435"/>
    <s v="L2"/>
    <n v="2013442"/>
    <m/>
    <m/>
    <n v="253137480"/>
    <m/>
    <m/>
    <n v="83030633"/>
    <s v="J34ZC"/>
    <n v="1853188"/>
    <n v="22"/>
    <m/>
    <n v="11"/>
    <n v="157590"/>
    <n v="50000"/>
    <m/>
    <n v="2013441"/>
    <n v="31967"/>
    <m/>
    <s v="Y"/>
    <m/>
    <n v="21599672"/>
    <m/>
    <s v="-"/>
    <s v="2531374802013434"/>
    <x v="1"/>
    <x v="1"/>
    <s v="413"/>
    <n v="2013434"/>
    <x v="0"/>
  </r>
  <r>
    <x v="1"/>
    <n v="1048"/>
    <n v="40916190"/>
    <s v="PREL"/>
    <n v="40916190"/>
    <n v="31967"/>
    <n v="56"/>
    <n v="2013435"/>
    <s v="L2"/>
    <n v="2013442"/>
    <m/>
    <m/>
    <n v="252615400"/>
    <m/>
    <m/>
    <n v="83030346"/>
    <s v="J24TF"/>
    <n v="1852151"/>
    <n v="22"/>
    <m/>
    <n v="11"/>
    <n v="157217"/>
    <n v="50000"/>
    <m/>
    <n v="2013441"/>
    <n v="31967"/>
    <m/>
    <s v="Y"/>
    <m/>
    <n v="21599676"/>
    <m/>
    <s v="-"/>
    <s v="2526154002013434"/>
    <x v="1"/>
    <x v="1"/>
    <s v="413"/>
    <n v="2013434"/>
    <x v="0"/>
  </r>
  <r>
    <x v="1"/>
    <n v="1044"/>
    <n v="40916168"/>
    <s v="PREL"/>
    <n v="40916168"/>
    <n v="31967"/>
    <n v="56"/>
    <n v="2013435"/>
    <s v="L2"/>
    <n v="2013442"/>
    <m/>
    <m/>
    <n v="252615296"/>
    <m/>
    <m/>
    <n v="83030346"/>
    <s v="J24TF"/>
    <n v="1852155"/>
    <n v="22"/>
    <m/>
    <n v="11"/>
    <n v="157217"/>
    <n v="50000"/>
    <m/>
    <n v="2013441"/>
    <n v="31967"/>
    <m/>
    <s v="Y"/>
    <m/>
    <n v="21599676"/>
    <m/>
    <s v="-"/>
    <s v="2526152962013434"/>
    <x v="1"/>
    <x v="1"/>
    <s v="413"/>
    <n v="2013434"/>
    <x v="0"/>
  </r>
  <r>
    <x v="1"/>
    <n v="1040"/>
    <n v="40916165"/>
    <s v="PREL"/>
    <n v="40916165"/>
    <n v="31967"/>
    <n v="56"/>
    <n v="2013435"/>
    <s v="L2"/>
    <n v="2013442"/>
    <m/>
    <m/>
    <n v="252615280"/>
    <m/>
    <m/>
    <n v="83030346"/>
    <s v="J24TF"/>
    <n v="1852154"/>
    <n v="22"/>
    <m/>
    <n v="11"/>
    <n v="157217"/>
    <n v="50000"/>
    <m/>
    <n v="2013441"/>
    <n v="31967"/>
    <m/>
    <s v="Y"/>
    <m/>
    <n v="21599676"/>
    <m/>
    <s v="-"/>
    <s v="2526152802013434"/>
    <x v="1"/>
    <x v="1"/>
    <s v="413"/>
    <n v="2013434"/>
    <x v="0"/>
  </r>
  <r>
    <x v="1"/>
    <n v="2144"/>
    <m/>
    <s v="PREL"/>
    <n v="40925561"/>
    <n v="8402"/>
    <n v="70"/>
    <n v="2013435"/>
    <n v="20"/>
    <n v="2013452"/>
    <m/>
    <m/>
    <n v="255504099"/>
    <m/>
    <m/>
    <n v="8188263"/>
    <m/>
    <n v="175124"/>
    <n v="30"/>
    <m/>
    <n v="9"/>
    <n v="125886"/>
    <n v="17"/>
    <m/>
    <n v="2013443"/>
    <n v="38312"/>
    <m/>
    <m/>
    <m/>
    <s v="FALLBACK"/>
    <m/>
    <s v="-"/>
    <s v="2555040992013434"/>
    <x v="1"/>
    <x v="3"/>
    <s v="413"/>
    <n v="2013434"/>
    <x v="0"/>
  </r>
  <r>
    <x v="1"/>
    <n v="1951"/>
    <m/>
    <s v="PREL"/>
    <n v="40925560"/>
    <n v="8402"/>
    <n v="70"/>
    <n v="2013435"/>
    <n v="20"/>
    <n v="2013452"/>
    <m/>
    <m/>
    <n v="255504098"/>
    <m/>
    <m/>
    <n v="8188263"/>
    <m/>
    <n v="175124"/>
    <n v="30"/>
    <m/>
    <n v="9"/>
    <n v="125886"/>
    <n v="17"/>
    <m/>
    <n v="2013443"/>
    <n v="38312"/>
    <m/>
    <m/>
    <m/>
    <s v="FALLBACK"/>
    <m/>
    <s v="-"/>
    <s v="2555040982013434"/>
    <x v="0"/>
    <x v="0"/>
    <s v="413"/>
    <n v="2013434"/>
    <x v="0"/>
  </r>
  <r>
    <x v="1"/>
    <n v="1618"/>
    <m/>
    <s v="PREL"/>
    <n v="40925559"/>
    <n v="8402"/>
    <n v="70"/>
    <n v="2013435"/>
    <n v="20"/>
    <n v="2013452"/>
    <m/>
    <m/>
    <n v="255504097"/>
    <m/>
    <m/>
    <n v="8188263"/>
    <m/>
    <n v="175124"/>
    <n v="30"/>
    <m/>
    <n v="9"/>
    <n v="125886"/>
    <n v="17"/>
    <m/>
    <n v="2013443"/>
    <n v="38312"/>
    <m/>
    <m/>
    <m/>
    <s v="FALLBACK"/>
    <m/>
    <s v="-"/>
    <s v="2555040972013434"/>
    <x v="0"/>
    <x v="0"/>
    <s v="413"/>
    <n v="2013434"/>
    <x v="0"/>
  </r>
  <r>
    <x v="1"/>
    <n v="1425"/>
    <m/>
    <s v="PREL"/>
    <n v="40925558"/>
    <n v="8402"/>
    <n v="70"/>
    <n v="2013435"/>
    <n v="20"/>
    <n v="2013452"/>
    <m/>
    <m/>
    <n v="255504096"/>
    <m/>
    <m/>
    <n v="8188263"/>
    <m/>
    <n v="175124"/>
    <n v="30"/>
    <m/>
    <n v="9"/>
    <n v="125886"/>
    <n v="17"/>
    <m/>
    <n v="2013443"/>
    <n v="38312"/>
    <m/>
    <m/>
    <m/>
    <s v="FALLBACK"/>
    <m/>
    <s v="-"/>
    <s v="2555040962013434"/>
    <x v="1"/>
    <x v="3"/>
    <s v="413"/>
    <n v="2013434"/>
    <x v="0"/>
  </r>
  <r>
    <x v="1"/>
    <n v="2018"/>
    <m/>
    <s v="PREL"/>
    <n v="40925972"/>
    <n v="8403"/>
    <n v="72"/>
    <n v="2013435"/>
    <n v="19"/>
    <n v="2013454"/>
    <m/>
    <m/>
    <n v="255693684"/>
    <m/>
    <m/>
    <n v="40000088"/>
    <m/>
    <n v="175978"/>
    <n v="30"/>
    <m/>
    <n v="11"/>
    <n v="170006"/>
    <n v="31"/>
    <m/>
    <n v="2013444"/>
    <n v="41378"/>
    <m/>
    <m/>
    <m/>
    <s v="FALLBACK"/>
    <m/>
    <s v="-"/>
    <s v="2556936842013434"/>
    <x v="1"/>
    <x v="2"/>
    <s v="413"/>
    <n v="2013434"/>
    <x v="0"/>
  </r>
  <r>
    <x v="1"/>
    <n v="1452"/>
    <m/>
    <s v="PREL"/>
    <n v="40925971"/>
    <n v="8403"/>
    <n v="72"/>
    <n v="2013435"/>
    <n v="19"/>
    <n v="2013454"/>
    <m/>
    <m/>
    <n v="255693682"/>
    <m/>
    <m/>
    <n v="40000088"/>
    <m/>
    <n v="175977"/>
    <n v="30"/>
    <m/>
    <n v="11"/>
    <n v="170006"/>
    <n v="31"/>
    <m/>
    <n v="2013444"/>
    <n v="41378"/>
    <m/>
    <m/>
    <m/>
    <s v="FALLBACK"/>
    <m/>
    <s v="-"/>
    <s v="2556936822013434"/>
    <x v="1"/>
    <x v="3"/>
    <s v="413"/>
    <n v="2013434"/>
    <x v="0"/>
  </r>
  <r>
    <x v="1"/>
    <n v="1624"/>
    <m/>
    <s v="PREL"/>
    <n v="40907739"/>
    <n v="31967"/>
    <n v="49"/>
    <n v="2013441"/>
    <s v="L2"/>
    <n v="2013443"/>
    <m/>
    <m/>
    <n v="249334452"/>
    <m/>
    <m/>
    <n v="83030342"/>
    <s v="J24SF"/>
    <n v="1847659"/>
    <n v="22"/>
    <m/>
    <n v="11"/>
    <n v="170165"/>
    <n v="36"/>
    <m/>
    <n v="2013442"/>
    <n v="31967"/>
    <m/>
    <m/>
    <m/>
    <n v="21599676"/>
    <m/>
    <s v="-"/>
    <s v="2493344522013434"/>
    <x v="1"/>
    <x v="1"/>
    <s v="413"/>
    <n v="2013434"/>
    <x v="0"/>
  </r>
  <r>
    <x v="1"/>
    <n v="1602"/>
    <m/>
    <s v="PREL"/>
    <n v="40903861"/>
    <n v="31967"/>
    <n v="49"/>
    <n v="2013441"/>
    <s v="L2"/>
    <n v="2013443"/>
    <m/>
    <m/>
    <n v="248212115"/>
    <m/>
    <m/>
    <n v="83030634"/>
    <s v="J34LC"/>
    <n v="1850307"/>
    <n v="22"/>
    <m/>
    <n v="11"/>
    <n v="169855"/>
    <n v="36"/>
    <m/>
    <n v="2013442"/>
    <n v="31967"/>
    <m/>
    <m/>
    <m/>
    <n v="21599673"/>
    <m/>
    <s v="-"/>
    <s v="2482121152013434"/>
    <x v="1"/>
    <x v="2"/>
    <s v="413"/>
    <n v="2013434"/>
    <x v="0"/>
  </r>
  <r>
    <x v="1"/>
    <n v="1546"/>
    <m/>
    <s v="PREL"/>
    <n v="40903859"/>
    <n v="31967"/>
    <n v="49"/>
    <n v="2013441"/>
    <s v="L2"/>
    <n v="2013443"/>
    <m/>
    <m/>
    <n v="248212061"/>
    <m/>
    <m/>
    <n v="83030634"/>
    <s v="J34LC"/>
    <n v="1850304"/>
    <n v="22"/>
    <m/>
    <n v="11"/>
    <n v="169855"/>
    <n v="36"/>
    <m/>
    <n v="2013442"/>
    <n v="31967"/>
    <m/>
    <m/>
    <m/>
    <n v="21599673"/>
    <m/>
    <s v="-"/>
    <s v="2482120612013434"/>
    <x v="1"/>
    <x v="1"/>
    <s v="413"/>
    <n v="2013434"/>
    <x v="0"/>
  </r>
  <r>
    <x v="1"/>
    <n v="1519"/>
    <m/>
    <s v="PREL"/>
    <n v="40903857"/>
    <n v="31967"/>
    <n v="49"/>
    <n v="2013441"/>
    <s v="L2"/>
    <n v="2013443"/>
    <m/>
    <m/>
    <n v="248212040"/>
    <m/>
    <m/>
    <n v="83030634"/>
    <s v="J34LC"/>
    <n v="1850303"/>
    <n v="22"/>
    <m/>
    <n v="11"/>
    <n v="169855"/>
    <n v="36"/>
    <m/>
    <n v="2013442"/>
    <n v="31967"/>
    <m/>
    <m/>
    <m/>
    <n v="21599673"/>
    <m/>
    <s v="-"/>
    <s v="2482120402013434"/>
    <x v="1"/>
    <x v="2"/>
    <s v="413"/>
    <n v="2013434"/>
    <x v="0"/>
  </r>
  <r>
    <x v="1"/>
    <n v="1811"/>
    <m/>
    <s v="PROG"/>
    <n v="28459957"/>
    <n v="1024"/>
    <n v="65"/>
    <n v="2013441"/>
    <s v="PO"/>
    <n v="2013452"/>
    <m/>
    <m/>
    <m/>
    <m/>
    <m/>
    <n v="83025011"/>
    <m/>
    <m/>
    <n v="80"/>
    <m/>
    <n v="11"/>
    <n v="146210"/>
    <n v="50000"/>
    <m/>
    <n v="2013442"/>
    <n v="1024"/>
    <m/>
    <s v="Y"/>
    <m/>
    <n v="99999998"/>
    <m/>
    <s v="-"/>
    <s v="2013434"/>
    <x v="1"/>
    <x v="2"/>
    <s v="413"/>
    <n v="2013434"/>
    <x v="0"/>
  </r>
  <r>
    <x v="1"/>
    <n v="1712"/>
    <m/>
    <s v="PROG"/>
    <n v="28459956"/>
    <n v="1024"/>
    <n v="65"/>
    <n v="2013441"/>
    <s v="PO"/>
    <n v="2013452"/>
    <m/>
    <m/>
    <m/>
    <m/>
    <m/>
    <n v="83025011"/>
    <m/>
    <m/>
    <n v="80"/>
    <m/>
    <n v="11"/>
    <n v="146210"/>
    <n v="50000"/>
    <m/>
    <n v="2013442"/>
    <n v="1024"/>
    <m/>
    <s v="Y"/>
    <m/>
    <n v="99999998"/>
    <m/>
    <s v="-"/>
    <s v="2013434"/>
    <x v="1"/>
    <x v="2"/>
    <s v="413"/>
    <n v="2013434"/>
    <x v="0"/>
  </r>
  <r>
    <x v="1"/>
    <n v="1319"/>
    <m/>
    <s v="PROG"/>
    <n v="28459955"/>
    <n v="1024"/>
    <n v="65"/>
    <n v="2013441"/>
    <s v="PO"/>
    <n v="2013452"/>
    <m/>
    <m/>
    <m/>
    <m/>
    <m/>
    <n v="83025011"/>
    <m/>
    <m/>
    <n v="80"/>
    <m/>
    <n v="11"/>
    <n v="146210"/>
    <n v="50000"/>
    <m/>
    <n v="2013442"/>
    <n v="1024"/>
    <m/>
    <s v="Y"/>
    <m/>
    <n v="99999998"/>
    <m/>
    <s v="-"/>
    <s v="2013434"/>
    <x v="1"/>
    <x v="2"/>
    <s v="413"/>
    <n v="2013434"/>
    <x v="0"/>
  </r>
  <r>
    <x v="1"/>
    <n v="2106"/>
    <m/>
    <s v="FIRM"/>
    <n v="40918622"/>
    <n v="2701"/>
    <n v="67"/>
    <n v="2013441"/>
    <n v="10"/>
    <n v="2013451"/>
    <m/>
    <m/>
    <n v="253388140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402013434"/>
    <x v="0"/>
    <x v="0"/>
    <s v="413"/>
    <n v="2013434"/>
    <x v="0"/>
  </r>
  <r>
    <x v="1"/>
    <n v="1744"/>
    <m/>
    <s v="FIRM"/>
    <n v="40918621"/>
    <n v="2701"/>
    <n v="67"/>
    <n v="2013441"/>
    <n v="10"/>
    <n v="2013451"/>
    <m/>
    <m/>
    <n v="253388139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92013434"/>
    <x v="0"/>
    <x v="0"/>
    <s v="413"/>
    <n v="2013434"/>
    <x v="0"/>
  </r>
  <r>
    <x v="1"/>
    <n v="1540"/>
    <m/>
    <s v="FIRM"/>
    <n v="40918620"/>
    <n v="2701"/>
    <n v="67"/>
    <n v="2013441"/>
    <n v="10"/>
    <n v="2013451"/>
    <m/>
    <m/>
    <n v="253388138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82013434"/>
    <x v="1"/>
    <x v="3"/>
    <s v="413"/>
    <n v="2013434"/>
    <x v="0"/>
  </r>
  <r>
    <x v="1"/>
    <n v="1259"/>
    <m/>
    <s v="FIRM"/>
    <n v="40918619"/>
    <n v="2701"/>
    <n v="67"/>
    <n v="2013441"/>
    <n v="10"/>
    <n v="2013451"/>
    <m/>
    <m/>
    <n v="253388137"/>
    <m/>
    <m/>
    <n v="15050662"/>
    <m/>
    <n v="250253076"/>
    <n v="51"/>
    <m/>
    <n v="11"/>
    <n v="133119"/>
    <n v="45"/>
    <n v="15050662"/>
    <n v="2013443"/>
    <n v="2701"/>
    <m/>
    <m/>
    <m/>
    <s v="FALLBACK"/>
    <m/>
    <s v="-"/>
    <s v="2533881372013434"/>
    <x v="1"/>
    <x v="2"/>
    <s v="413"/>
    <n v="2013434"/>
    <x v="0"/>
  </r>
  <r>
    <x v="1"/>
    <n v="1358"/>
    <m/>
    <s v="FIRM"/>
    <n v="40916716"/>
    <n v="4761"/>
    <n v="66"/>
    <n v="2013442"/>
    <s v="P"/>
    <n v="2013452"/>
    <m/>
    <n v="165694"/>
    <n v="252834454"/>
    <n v="50"/>
    <m/>
    <n v="83028118"/>
    <s v="B9R"/>
    <n v="306193"/>
    <n v="11"/>
    <n v="1300"/>
    <n v="9"/>
    <n v="171474"/>
    <n v="50000"/>
    <m/>
    <n v="2013443"/>
    <n v="1024"/>
    <m/>
    <s v="Y"/>
    <m/>
    <n v="21619025"/>
    <m/>
    <s v="-"/>
    <s v="2528344542013434"/>
    <x v="1"/>
    <x v="1"/>
    <s v="413"/>
    <n v="2013434"/>
    <x v="0"/>
  </r>
  <r>
    <x v="2"/>
    <n v="2144"/>
    <n v="40923071"/>
    <s v="PREL"/>
    <n v="40923071"/>
    <n v="31967"/>
    <n v="56"/>
    <n v="2013435"/>
    <s v="L2"/>
    <n v="2013442"/>
    <m/>
    <m/>
    <n v="255021361"/>
    <m/>
    <m/>
    <n v="83030350"/>
    <s v="J24TF"/>
    <n v="1856041"/>
    <n v="22"/>
    <m/>
    <n v="11"/>
    <n v="157242"/>
    <n v="36"/>
    <m/>
    <n v="2013441"/>
    <n v="31967"/>
    <m/>
    <m/>
    <m/>
    <n v="21599676"/>
    <m/>
    <s v="-"/>
    <s v="2550213612013435"/>
    <x v="0"/>
    <x v="0"/>
    <s v="414"/>
    <n v="2013435"/>
    <x v="0"/>
  </r>
  <r>
    <x v="2"/>
    <n v="2144"/>
    <n v="40922790"/>
    <s v="PREL"/>
    <n v="40922790"/>
    <n v="31967"/>
    <n v="56"/>
    <n v="2013435"/>
    <s v="L2"/>
    <n v="2013442"/>
    <m/>
    <m/>
    <n v="254865640"/>
    <m/>
    <m/>
    <n v="83030344"/>
    <s v="J24RF"/>
    <n v="1855998"/>
    <n v="22"/>
    <m/>
    <n v="11"/>
    <n v="165544"/>
    <n v="36"/>
    <m/>
    <n v="2013441"/>
    <n v="31967"/>
    <m/>
    <m/>
    <m/>
    <n v="21599676"/>
    <m/>
    <s v="-"/>
    <s v="2548656402013435"/>
    <x v="0"/>
    <x v="0"/>
    <s v="413"/>
    <n v="2013435"/>
    <x v="0"/>
  </r>
  <r>
    <x v="2"/>
    <n v="2144"/>
    <n v="40922789"/>
    <s v="PREL"/>
    <n v="40922789"/>
    <n v="31967"/>
    <n v="56"/>
    <n v="2013435"/>
    <s v="L2"/>
    <n v="2013442"/>
    <m/>
    <m/>
    <n v="254865623"/>
    <m/>
    <m/>
    <n v="83030346"/>
    <s v="J24SF"/>
    <n v="1855993"/>
    <n v="22"/>
    <m/>
    <n v="11"/>
    <n v="172371"/>
    <n v="36"/>
    <m/>
    <n v="2013441"/>
    <n v="31967"/>
    <m/>
    <m/>
    <m/>
    <n v="21599676"/>
    <m/>
    <s v="-"/>
    <s v="2548656232013435"/>
    <x v="0"/>
    <x v="0"/>
    <s v="413"/>
    <n v="2013435"/>
    <x v="0"/>
  </r>
  <r>
    <x v="2"/>
    <n v="2144"/>
    <n v="40922787"/>
    <s v="PREL"/>
    <n v="40922787"/>
    <n v="31967"/>
    <n v="56"/>
    <n v="2013435"/>
    <s v="L2"/>
    <n v="2013442"/>
    <m/>
    <m/>
    <n v="254865594"/>
    <m/>
    <m/>
    <n v="83030346"/>
    <s v="J24SF"/>
    <n v="1855987"/>
    <n v="22"/>
    <m/>
    <n v="11"/>
    <n v="172371"/>
    <n v="36"/>
    <m/>
    <n v="2013441"/>
    <n v="31967"/>
    <m/>
    <m/>
    <m/>
    <n v="21599676"/>
    <m/>
    <s v="-"/>
    <s v="2548655942013435"/>
    <x v="0"/>
    <x v="0"/>
    <s v="413"/>
    <n v="2013435"/>
    <x v="0"/>
  </r>
  <r>
    <x v="2"/>
    <n v="2144"/>
    <n v="40922453"/>
    <s v="PREL"/>
    <n v="40922453"/>
    <n v="31967"/>
    <n v="56"/>
    <n v="2013435"/>
    <s v="L2"/>
    <n v="2013442"/>
    <m/>
    <m/>
    <n v="254708791"/>
    <m/>
    <m/>
    <n v="83030350"/>
    <s v="J24BF"/>
    <n v="1855918"/>
    <n v="22"/>
    <m/>
    <n v="11"/>
    <n v="162613"/>
    <n v="36"/>
    <m/>
    <n v="2013441"/>
    <n v="31967"/>
    <m/>
    <m/>
    <m/>
    <n v="21599676"/>
    <m/>
    <s v="-"/>
    <s v="2547087912013435"/>
    <x v="0"/>
    <x v="0"/>
    <s v="413"/>
    <n v="2013435"/>
    <x v="0"/>
  </r>
  <r>
    <x v="2"/>
    <n v="2144"/>
    <n v="40922449"/>
    <s v="PREL"/>
    <n v="40922449"/>
    <n v="31967"/>
    <n v="56"/>
    <n v="2013435"/>
    <s v="L2"/>
    <n v="2013442"/>
    <m/>
    <m/>
    <n v="254708325"/>
    <m/>
    <m/>
    <n v="83030348"/>
    <s v="J24NF"/>
    <n v="1852534"/>
    <n v="22"/>
    <m/>
    <n v="11"/>
    <n v="171414"/>
    <n v="36"/>
    <m/>
    <n v="2013441"/>
    <n v="31967"/>
    <m/>
    <m/>
    <m/>
    <n v="21599676"/>
    <m/>
    <s v="-"/>
    <s v="2547083252013435"/>
    <x v="0"/>
    <x v="0"/>
    <s v="413"/>
    <n v="2013435"/>
    <x v="0"/>
  </r>
  <r>
    <x v="2"/>
    <n v="2144"/>
    <n v="40922238"/>
    <s v="PREL"/>
    <n v="40922238"/>
    <n v="31967"/>
    <n v="56"/>
    <n v="2013435"/>
    <s v="L2"/>
    <n v="2013442"/>
    <m/>
    <m/>
    <n v="254495556"/>
    <m/>
    <m/>
    <n v="83030348"/>
    <s v="J24LF"/>
    <n v="1855601"/>
    <n v="22"/>
    <m/>
    <n v="11"/>
    <n v="162832"/>
    <n v="36"/>
    <m/>
    <n v="2013441"/>
    <n v="31967"/>
    <m/>
    <m/>
    <m/>
    <n v="21599676"/>
    <m/>
    <s v="-"/>
    <s v="2544955562013435"/>
    <x v="0"/>
    <x v="0"/>
    <s v="413"/>
    <n v="2013435"/>
    <x v="0"/>
  </r>
  <r>
    <x v="2"/>
    <n v="2144"/>
    <n v="40921409"/>
    <s v="PREL"/>
    <n v="40921409"/>
    <n v="31967"/>
    <n v="56"/>
    <n v="2013435"/>
    <s v="L2"/>
    <n v="2013442"/>
    <m/>
    <m/>
    <n v="254155818"/>
    <m/>
    <m/>
    <n v="83030350"/>
    <s v="J24TF"/>
    <n v="1852228"/>
    <n v="22"/>
    <m/>
    <n v="11"/>
    <n v="157242"/>
    <n v="36"/>
    <m/>
    <n v="2013441"/>
    <n v="31967"/>
    <m/>
    <m/>
    <m/>
    <n v="21599676"/>
    <m/>
    <s v="-"/>
    <s v="2541558182013435"/>
    <x v="1"/>
    <x v="3"/>
    <s v="413"/>
    <n v="2013435"/>
    <x v="0"/>
  </r>
  <r>
    <x v="2"/>
    <n v="2144"/>
    <n v="40921407"/>
    <s v="PREL"/>
    <n v="40921407"/>
    <n v="31967"/>
    <n v="56"/>
    <n v="2013435"/>
    <s v="L2"/>
    <n v="2013442"/>
    <m/>
    <m/>
    <n v="254157635"/>
    <m/>
    <m/>
    <n v="83030632"/>
    <s v="J34FC"/>
    <n v="1854408"/>
    <n v="22"/>
    <m/>
    <n v="11"/>
    <n v="171729"/>
    <n v="36"/>
    <m/>
    <n v="2013441"/>
    <n v="31967"/>
    <m/>
    <m/>
    <m/>
    <n v="21599672"/>
    <m/>
    <s v="-"/>
    <s v="2541576352013435"/>
    <x v="0"/>
    <x v="0"/>
    <s v="413"/>
    <n v="2013435"/>
    <x v="0"/>
  </r>
  <r>
    <x v="2"/>
    <n v="2144"/>
    <n v="40921081"/>
    <s v="PREL"/>
    <n v="40921081"/>
    <n v="31967"/>
    <n v="56"/>
    <n v="2013435"/>
    <s v="L2"/>
    <n v="2013442"/>
    <m/>
    <m/>
    <n v="253984881"/>
    <m/>
    <m/>
    <n v="83030632"/>
    <s v="J34FC"/>
    <n v="1854539"/>
    <n v="22"/>
    <m/>
    <n v="11"/>
    <n v="171729"/>
    <n v="36"/>
    <m/>
    <n v="2013441"/>
    <n v="31967"/>
    <m/>
    <m/>
    <m/>
    <n v="21599672"/>
    <m/>
    <s v="-"/>
    <s v="2539848812013435"/>
    <x v="0"/>
    <x v="0"/>
    <s v="413"/>
    <n v="2013435"/>
    <x v="0"/>
  </r>
  <r>
    <x v="2"/>
    <n v="2144"/>
    <n v="40921080"/>
    <s v="PREL"/>
    <n v="40921080"/>
    <n v="31967"/>
    <n v="56"/>
    <n v="2013435"/>
    <s v="L2"/>
    <n v="2013442"/>
    <m/>
    <m/>
    <n v="253984876"/>
    <m/>
    <m/>
    <n v="83030632"/>
    <s v="J34FC"/>
    <n v="1854538"/>
    <n v="22"/>
    <m/>
    <n v="11"/>
    <n v="171729"/>
    <n v="36"/>
    <m/>
    <n v="2013441"/>
    <n v="31967"/>
    <m/>
    <m/>
    <m/>
    <n v="21599672"/>
    <m/>
    <s v="-"/>
    <s v="2539848762013435"/>
    <x v="0"/>
    <x v="0"/>
    <s v="413"/>
    <n v="2013435"/>
    <x v="0"/>
  </r>
  <r>
    <x v="2"/>
    <n v="2144"/>
    <n v="40921073"/>
    <s v="PREL"/>
    <n v="40921073"/>
    <n v="31967"/>
    <n v="56"/>
    <n v="2013435"/>
    <s v="L2"/>
    <n v="2013442"/>
    <m/>
    <m/>
    <n v="253987404"/>
    <m/>
    <m/>
    <n v="83030348"/>
    <s v="J24BF"/>
    <n v="1855477"/>
    <n v="22"/>
    <m/>
    <n v="11"/>
    <n v="171953"/>
    <n v="36"/>
    <m/>
    <n v="2013441"/>
    <n v="31967"/>
    <m/>
    <m/>
    <m/>
    <n v="21599676"/>
    <m/>
    <s v="-"/>
    <s v="2539874042013435"/>
    <x v="0"/>
    <x v="0"/>
    <s v="413"/>
    <n v="2013435"/>
    <x v="0"/>
  </r>
  <r>
    <x v="2"/>
    <n v="2144"/>
    <n v="40921063"/>
    <s v="PREL"/>
    <n v="40921063"/>
    <n v="31967"/>
    <n v="56"/>
    <n v="2013435"/>
    <s v="L2"/>
    <n v="2013442"/>
    <m/>
    <m/>
    <n v="253984147"/>
    <m/>
    <m/>
    <n v="83030632"/>
    <s v="J34FC"/>
    <d v="6977-03-07T00:00:00"/>
    <n v="22"/>
    <m/>
    <n v="11"/>
    <n v="171729"/>
    <n v="36"/>
    <m/>
    <n v="2013441"/>
    <n v="31967"/>
    <m/>
    <m/>
    <m/>
    <n v="21599672"/>
    <m/>
    <s v="-"/>
    <s v="2539841472013435"/>
    <x v="0"/>
    <x v="0"/>
    <s v="413"/>
    <n v="2013435"/>
    <x v="0"/>
  </r>
  <r>
    <x v="2"/>
    <n v="2144"/>
    <n v="40921058"/>
    <s v="PREL"/>
    <n v="40921058"/>
    <n v="31967"/>
    <n v="56"/>
    <n v="2013435"/>
    <s v="L2"/>
    <n v="2013442"/>
    <m/>
    <m/>
    <n v="253984049"/>
    <m/>
    <m/>
    <n v="83030632"/>
    <s v="J34FC"/>
    <n v="1854399"/>
    <n v="22"/>
    <m/>
    <n v="11"/>
    <n v="171729"/>
    <n v="36"/>
    <m/>
    <n v="2013441"/>
    <n v="31967"/>
    <m/>
    <m/>
    <m/>
    <n v="21599672"/>
    <m/>
    <s v="-"/>
    <s v="2539840492013435"/>
    <x v="1"/>
    <x v="3"/>
    <s v="413"/>
    <n v="2013435"/>
    <x v="0"/>
  </r>
  <r>
    <x v="2"/>
    <n v="2144"/>
    <n v="40919817"/>
    <s v="PREL"/>
    <n v="40919817"/>
    <n v="31967"/>
    <n v="56"/>
    <n v="2013435"/>
    <s v="L2"/>
    <n v="2013442"/>
    <m/>
    <m/>
    <n v="253828684"/>
    <m/>
    <m/>
    <n v="83030352"/>
    <s v="J24JF"/>
    <n v="1853100"/>
    <n v="22"/>
    <m/>
    <n v="11"/>
    <n v="157202"/>
    <n v="36"/>
    <m/>
    <n v="2013441"/>
    <n v="31967"/>
    <m/>
    <m/>
    <m/>
    <n v="21599676"/>
    <m/>
    <s v="-"/>
    <s v="2538286842013435"/>
    <x v="0"/>
    <x v="0"/>
    <s v="413"/>
    <n v="2013435"/>
    <x v="0"/>
  </r>
  <r>
    <x v="2"/>
    <n v="2144"/>
    <n v="40919816"/>
    <s v="PREL"/>
    <n v="40919816"/>
    <n v="31967"/>
    <n v="56"/>
    <n v="2013435"/>
    <s v="L2"/>
    <n v="2013442"/>
    <m/>
    <m/>
    <n v="253828675"/>
    <m/>
    <m/>
    <n v="83030352"/>
    <s v="J24JF"/>
    <n v="1853099"/>
    <n v="22"/>
    <m/>
    <n v="11"/>
    <n v="157202"/>
    <n v="36"/>
    <m/>
    <n v="2013441"/>
    <n v="31967"/>
    <m/>
    <m/>
    <m/>
    <n v="21599676"/>
    <m/>
    <s v="-"/>
    <s v="2538286752013435"/>
    <x v="0"/>
    <x v="0"/>
    <s v="413"/>
    <n v="2013435"/>
    <x v="0"/>
  </r>
  <r>
    <x v="2"/>
    <n v="2144"/>
    <n v="40919608"/>
    <s v="PREL"/>
    <n v="40919608"/>
    <n v="31967"/>
    <n v="56"/>
    <n v="2013435"/>
    <s v="L2"/>
    <n v="2013442"/>
    <m/>
    <m/>
    <n v="253595340"/>
    <m/>
    <m/>
    <n v="83030632"/>
    <s v="J34FC"/>
    <n v="1854528"/>
    <n v="22"/>
    <m/>
    <n v="11"/>
    <n v="171729"/>
    <n v="36"/>
    <m/>
    <n v="2013441"/>
    <n v="31967"/>
    <m/>
    <m/>
    <m/>
    <n v="21599672"/>
    <m/>
    <s v="-"/>
    <s v="2535953402013435"/>
    <x v="0"/>
    <x v="0"/>
    <s v="413"/>
    <n v="2013435"/>
    <x v="0"/>
  </r>
  <r>
    <x v="2"/>
    <n v="2144"/>
    <n v="40919606"/>
    <s v="PREL"/>
    <n v="40919606"/>
    <n v="31967"/>
    <n v="56"/>
    <n v="2013435"/>
    <s v="L2"/>
    <n v="2013442"/>
    <m/>
    <m/>
    <n v="253593333"/>
    <m/>
    <m/>
    <n v="83030350"/>
    <s v="J24TF"/>
    <n v="1853325"/>
    <n v="22"/>
    <m/>
    <n v="11"/>
    <n v="171732"/>
    <n v="36"/>
    <m/>
    <n v="2013441"/>
    <n v="31967"/>
    <m/>
    <m/>
    <m/>
    <n v="21599676"/>
    <m/>
    <s v="-"/>
    <s v="2535933332013435"/>
    <x v="0"/>
    <x v="0"/>
    <s v="413"/>
    <n v="2013435"/>
    <x v="0"/>
  </r>
  <r>
    <x v="2"/>
    <n v="2144"/>
    <n v="40919605"/>
    <s v="PREL"/>
    <n v="40919605"/>
    <n v="31967"/>
    <n v="56"/>
    <n v="2013435"/>
    <s v="L2"/>
    <n v="2013442"/>
    <m/>
    <m/>
    <n v="253593216"/>
    <m/>
    <m/>
    <n v="83030352"/>
    <s v="J24JF"/>
    <n v="1852997"/>
    <n v="22"/>
    <m/>
    <n v="11"/>
    <n v="157202"/>
    <n v="36"/>
    <m/>
    <n v="2013441"/>
    <n v="31967"/>
    <m/>
    <m/>
    <m/>
    <n v="21599676"/>
    <m/>
    <s v="-"/>
    <s v="2535932162013435"/>
    <x v="0"/>
    <x v="0"/>
    <s v="413"/>
    <n v="2013435"/>
    <x v="0"/>
  </r>
  <r>
    <x v="2"/>
    <n v="2144"/>
    <n v="40919604"/>
    <s v="PREL"/>
    <n v="40919604"/>
    <n v="31967"/>
    <n v="56"/>
    <n v="2013435"/>
    <s v="L2"/>
    <n v="2013442"/>
    <m/>
    <m/>
    <n v="253593207"/>
    <m/>
    <m/>
    <n v="83030352"/>
    <s v="J24JF"/>
    <n v="1852996"/>
    <n v="22"/>
    <m/>
    <n v="11"/>
    <n v="157202"/>
    <n v="36"/>
    <m/>
    <n v="2013441"/>
    <n v="31967"/>
    <m/>
    <m/>
    <m/>
    <n v="21599676"/>
    <m/>
    <s v="-"/>
    <s v="2535932072013435"/>
    <x v="1"/>
    <x v="3"/>
    <s v="413"/>
    <n v="2013435"/>
    <x v="0"/>
  </r>
  <r>
    <x v="2"/>
    <n v="2144"/>
    <n v="40919603"/>
    <s v="PREL"/>
    <n v="40919603"/>
    <n v="31967"/>
    <n v="56"/>
    <n v="2013435"/>
    <s v="L2"/>
    <n v="2013442"/>
    <m/>
    <m/>
    <n v="253593196"/>
    <m/>
    <m/>
    <n v="83030352"/>
    <s v="J24JF"/>
    <n v="1852995"/>
    <n v="22"/>
    <m/>
    <n v="11"/>
    <n v="157202"/>
    <n v="36"/>
    <m/>
    <n v="2013441"/>
    <n v="31967"/>
    <m/>
    <m/>
    <m/>
    <n v="21599676"/>
    <m/>
    <s v="-"/>
    <s v="2535931962013435"/>
    <x v="1"/>
    <x v="3"/>
    <s v="413"/>
    <n v="2013435"/>
    <x v="0"/>
  </r>
  <r>
    <x v="2"/>
    <n v="2144"/>
    <n v="40919595"/>
    <s v="PREL"/>
    <n v="40919595"/>
    <n v="31967"/>
    <n v="56"/>
    <n v="2013435"/>
    <s v="L2"/>
    <n v="2013442"/>
    <m/>
    <m/>
    <n v="253593079"/>
    <m/>
    <m/>
    <n v="83030352"/>
    <s v="J24JF"/>
    <n v="1852998"/>
    <n v="22"/>
    <m/>
    <n v="11"/>
    <n v="157202"/>
    <n v="36"/>
    <m/>
    <n v="2013441"/>
    <n v="31967"/>
    <m/>
    <m/>
    <m/>
    <n v="21599676"/>
    <m/>
    <s v="-"/>
    <s v="2535930792013435"/>
    <x v="0"/>
    <x v="0"/>
    <s v="413"/>
    <n v="2013435"/>
    <x v="0"/>
  </r>
  <r>
    <x v="2"/>
    <n v="2144"/>
    <n v="40918926"/>
    <s v="PREL"/>
    <n v="40918926"/>
    <n v="31967"/>
    <n v="56"/>
    <n v="2013435"/>
    <s v="L2"/>
    <n v="2013442"/>
    <m/>
    <m/>
    <n v="253404024"/>
    <m/>
    <m/>
    <n v="83030343"/>
    <s v="J34NF"/>
    <n v="1854919"/>
    <n v="22"/>
    <m/>
    <n v="11"/>
    <n v="171731"/>
    <n v="36"/>
    <m/>
    <n v="2013441"/>
    <n v="31967"/>
    <m/>
    <m/>
    <m/>
    <n v="21599676"/>
    <m/>
    <s v="-"/>
    <s v="2534040242013435"/>
    <x v="0"/>
    <x v="0"/>
    <s v="413"/>
    <n v="2013435"/>
    <x v="0"/>
  </r>
  <r>
    <x v="2"/>
    <n v="2144"/>
    <n v="40918157"/>
    <s v="PREL"/>
    <n v="40918157"/>
    <n v="31967"/>
    <n v="56"/>
    <n v="2013435"/>
    <s v="L2"/>
    <n v="2013442"/>
    <m/>
    <m/>
    <n v="253137480"/>
    <m/>
    <m/>
    <n v="83030633"/>
    <s v="J34ZC"/>
    <n v="1853188"/>
    <n v="22"/>
    <m/>
    <n v="11"/>
    <n v="157590"/>
    <n v="36"/>
    <m/>
    <n v="2013441"/>
    <n v="31967"/>
    <m/>
    <m/>
    <m/>
    <n v="21599672"/>
    <m/>
    <s v="-"/>
    <s v="2531374802013435"/>
    <x v="0"/>
    <x v="0"/>
    <s v="413"/>
    <n v="2013435"/>
    <x v="0"/>
  </r>
  <r>
    <x v="2"/>
    <n v="2144"/>
    <n v="40918057"/>
    <s v="PREL"/>
    <n v="40918057"/>
    <n v="31967"/>
    <n v="56"/>
    <n v="2013435"/>
    <s v="L2"/>
    <n v="2013442"/>
    <m/>
    <m/>
    <n v="253137339"/>
    <m/>
    <m/>
    <n v="83030346"/>
    <s v="J24TF"/>
    <n v="1852156"/>
    <n v="22"/>
    <m/>
    <n v="11"/>
    <n v="157217"/>
    <n v="36"/>
    <m/>
    <n v="2013441"/>
    <n v="31967"/>
    <m/>
    <m/>
    <m/>
    <n v="21599676"/>
    <m/>
    <s v="-"/>
    <s v="2531373392013435"/>
    <x v="0"/>
    <x v="0"/>
    <s v="413"/>
    <n v="2013435"/>
    <x v="0"/>
  </r>
  <r>
    <x v="2"/>
    <n v="2144"/>
    <n v="40916193"/>
    <s v="PREL"/>
    <n v="40916193"/>
    <n v="31967"/>
    <n v="56"/>
    <n v="2013435"/>
    <s v="L2"/>
    <n v="2013442"/>
    <m/>
    <m/>
    <n v="252615416"/>
    <m/>
    <m/>
    <n v="83030346"/>
    <s v="J24TF"/>
    <n v="1852153"/>
    <n v="22"/>
    <m/>
    <n v="11"/>
    <n v="157217"/>
    <n v="36"/>
    <m/>
    <n v="2013441"/>
    <n v="31967"/>
    <m/>
    <m/>
    <m/>
    <n v="21599676"/>
    <m/>
    <s v="-"/>
    <s v="2526154162013435"/>
    <x v="0"/>
    <x v="0"/>
    <s v="413"/>
    <n v="2013435"/>
    <x v="0"/>
  </r>
  <r>
    <x v="2"/>
    <n v="2144"/>
    <n v="40916190"/>
    <s v="PREL"/>
    <n v="40916190"/>
    <n v="31967"/>
    <n v="56"/>
    <n v="2013435"/>
    <s v="L2"/>
    <n v="2013442"/>
    <m/>
    <m/>
    <n v="252615400"/>
    <m/>
    <m/>
    <n v="83030346"/>
    <s v="J24TF"/>
    <n v="1852151"/>
    <n v="22"/>
    <m/>
    <n v="11"/>
    <n v="157217"/>
    <n v="36"/>
    <m/>
    <n v="2013441"/>
    <n v="31967"/>
    <m/>
    <m/>
    <m/>
    <n v="21599676"/>
    <m/>
    <s v="-"/>
    <s v="2526154002013435"/>
    <x v="0"/>
    <x v="0"/>
    <s v="413"/>
    <n v="2013435"/>
    <x v="0"/>
  </r>
  <r>
    <x v="2"/>
    <n v="2144"/>
    <n v="40916168"/>
    <s v="PREL"/>
    <n v="40916168"/>
    <n v="31967"/>
    <n v="56"/>
    <n v="2013435"/>
    <s v="L2"/>
    <n v="2013442"/>
    <m/>
    <m/>
    <n v="252615296"/>
    <m/>
    <m/>
    <n v="83030346"/>
    <s v="J24TF"/>
    <n v="1852155"/>
    <n v="22"/>
    <m/>
    <n v="11"/>
    <n v="157217"/>
    <n v="36"/>
    <m/>
    <n v="2013441"/>
    <n v="31967"/>
    <m/>
    <m/>
    <m/>
    <n v="21599676"/>
    <m/>
    <s v="-"/>
    <s v="2526152962013435"/>
    <x v="0"/>
    <x v="0"/>
    <s v="413"/>
    <n v="2013435"/>
    <x v="0"/>
  </r>
  <r>
    <x v="2"/>
    <n v="2144"/>
    <n v="40916165"/>
    <s v="PREL"/>
    <n v="40916165"/>
    <n v="31967"/>
    <n v="56"/>
    <n v="2013435"/>
    <s v="L2"/>
    <n v="2013442"/>
    <m/>
    <m/>
    <n v="252615280"/>
    <m/>
    <m/>
    <n v="83030346"/>
    <s v="J24TF"/>
    <n v="1852154"/>
    <n v="22"/>
    <m/>
    <n v="11"/>
    <n v="157217"/>
    <n v="36"/>
    <m/>
    <n v="2013441"/>
    <n v="31967"/>
    <m/>
    <m/>
    <m/>
    <n v="21599676"/>
    <m/>
    <s v="-"/>
    <s v="2526152802013435"/>
    <x v="0"/>
    <x v="0"/>
    <s v="413"/>
    <n v="2013435"/>
    <x v="0"/>
  </r>
  <r>
    <x v="2"/>
    <n v="2144"/>
    <n v="40915805"/>
    <s v="PREL"/>
    <n v="40915805"/>
    <n v="31967"/>
    <n v="56"/>
    <n v="2013435"/>
    <s v="L2"/>
    <n v="2013442"/>
    <m/>
    <m/>
    <n v="252466504"/>
    <m/>
    <m/>
    <n v="83030350"/>
    <s v="J24RF"/>
    <n v="1853354"/>
    <n v="22"/>
    <m/>
    <n v="11"/>
    <n v="168603"/>
    <n v="36"/>
    <m/>
    <n v="2013441"/>
    <n v="31967"/>
    <m/>
    <m/>
    <m/>
    <n v="21599676"/>
    <m/>
    <s v="-"/>
    <s v="2524665042013435"/>
    <x v="0"/>
    <x v="0"/>
    <s v="413"/>
    <n v="2013435"/>
    <x v="0"/>
  </r>
  <r>
    <x v="2"/>
    <n v="2144"/>
    <n v="40915803"/>
    <s v="PREL"/>
    <n v="40915803"/>
    <n v="31967"/>
    <n v="56"/>
    <n v="2013435"/>
    <s v="L2"/>
    <n v="2013442"/>
    <m/>
    <m/>
    <n v="252466492"/>
    <m/>
    <m/>
    <n v="83030350"/>
    <s v="J24RF"/>
    <n v="1853350"/>
    <n v="22"/>
    <m/>
    <n v="11"/>
    <n v="168603"/>
    <n v="36"/>
    <m/>
    <n v="2013441"/>
    <n v="31967"/>
    <m/>
    <m/>
    <m/>
    <n v="21599676"/>
    <m/>
    <s v="-"/>
    <s v="2524664922013435"/>
    <x v="0"/>
    <x v="0"/>
    <s v="413"/>
    <n v="2013435"/>
    <x v="0"/>
  </r>
  <r>
    <x v="2"/>
    <n v="2144"/>
    <n v="40915802"/>
    <s v="PREL"/>
    <n v="40915802"/>
    <n v="31967"/>
    <n v="56"/>
    <n v="2013435"/>
    <s v="L2"/>
    <n v="2013442"/>
    <m/>
    <m/>
    <n v="252466461"/>
    <m/>
    <m/>
    <n v="83030350"/>
    <s v="J24RF"/>
    <n v="1853373"/>
    <n v="22"/>
    <m/>
    <n v="11"/>
    <n v="168603"/>
    <n v="36"/>
    <m/>
    <n v="2013441"/>
    <n v="31967"/>
    <m/>
    <m/>
    <m/>
    <n v="21599676"/>
    <m/>
    <s v="-"/>
    <s v="2524664612013435"/>
    <x v="0"/>
    <x v="0"/>
    <s v="413"/>
    <n v="2013435"/>
    <x v="0"/>
  </r>
  <r>
    <x v="2"/>
    <n v="2144"/>
    <n v="40915528"/>
    <s v="PREL"/>
    <n v="40915528"/>
    <n v="31967"/>
    <n v="56"/>
    <n v="2013435"/>
    <s v="L2"/>
    <n v="2013442"/>
    <m/>
    <m/>
    <n v="252317148"/>
    <m/>
    <m/>
    <n v="83030350"/>
    <s v="J24TF"/>
    <n v="1853497"/>
    <n v="22"/>
    <m/>
    <n v="11"/>
    <n v="157290"/>
    <n v="36"/>
    <m/>
    <n v="2013441"/>
    <n v="31967"/>
    <m/>
    <m/>
    <m/>
    <n v="21599676"/>
    <m/>
    <s v="-"/>
    <s v="2523171482013435"/>
    <x v="0"/>
    <x v="0"/>
    <s v="413"/>
    <n v="2013435"/>
    <x v="0"/>
  </r>
  <r>
    <x v="2"/>
    <n v="2144"/>
    <n v="40914268"/>
    <s v="PREL"/>
    <n v="40914268"/>
    <n v="31967"/>
    <n v="56"/>
    <n v="2013435"/>
    <s v="L2"/>
    <n v="2013442"/>
    <m/>
    <m/>
    <n v="251715203"/>
    <m/>
    <m/>
    <n v="83030634"/>
    <s v="J25TC"/>
    <n v="1852980"/>
    <n v="22"/>
    <m/>
    <n v="11"/>
    <n v="169779"/>
    <n v="36"/>
    <m/>
    <n v="2013441"/>
    <n v="31967"/>
    <m/>
    <m/>
    <m/>
    <n v="21599673"/>
    <m/>
    <s v="-"/>
    <s v="2517152032013435"/>
    <x v="0"/>
    <x v="0"/>
    <s v="413"/>
    <n v="2013435"/>
    <x v="0"/>
  </r>
  <r>
    <x v="2"/>
    <n v="2144"/>
    <n v="40914267"/>
    <s v="PREL"/>
    <n v="40914267"/>
    <n v="31967"/>
    <n v="56"/>
    <n v="2013435"/>
    <s v="L2"/>
    <n v="2013442"/>
    <m/>
    <m/>
    <n v="251715192"/>
    <m/>
    <m/>
    <n v="83030634"/>
    <s v="J25TC"/>
    <n v="1852979"/>
    <n v="22"/>
    <m/>
    <n v="11"/>
    <n v="169779"/>
    <n v="36"/>
    <m/>
    <n v="2013441"/>
    <n v="31967"/>
    <m/>
    <m/>
    <m/>
    <n v="21599673"/>
    <m/>
    <s v="-"/>
    <s v="2517151922013435"/>
    <x v="0"/>
    <x v="0"/>
    <s v="413"/>
    <n v="2013435"/>
    <x v="0"/>
  </r>
  <r>
    <x v="2"/>
    <n v="2144"/>
    <n v="40914266"/>
    <s v="PREL"/>
    <n v="40914266"/>
    <n v="31967"/>
    <n v="56"/>
    <n v="2013435"/>
    <s v="L2"/>
    <n v="2013442"/>
    <m/>
    <m/>
    <n v="251715184"/>
    <m/>
    <m/>
    <n v="83030634"/>
    <s v="J25TC"/>
    <d v="6973-04-11T00:00:00"/>
    <n v="22"/>
    <m/>
    <n v="11"/>
    <n v="169779"/>
    <n v="36"/>
    <m/>
    <n v="2013441"/>
    <n v="31967"/>
    <m/>
    <m/>
    <m/>
    <n v="21599673"/>
    <m/>
    <s v="-"/>
    <s v="2517151842013435"/>
    <x v="0"/>
    <x v="0"/>
    <s v="413"/>
    <n v="2013435"/>
    <x v="0"/>
  </r>
  <r>
    <x v="2"/>
    <n v="2144"/>
    <n v="40914265"/>
    <s v="PREL"/>
    <n v="40914265"/>
    <n v="31967"/>
    <n v="56"/>
    <n v="2013435"/>
    <s v="L2"/>
    <n v="2013442"/>
    <m/>
    <m/>
    <n v="251715174"/>
    <m/>
    <m/>
    <n v="83030634"/>
    <s v="J25TC"/>
    <n v="1852977"/>
    <n v="22"/>
    <m/>
    <n v="11"/>
    <n v="169779"/>
    <n v="36"/>
    <m/>
    <n v="2013441"/>
    <n v="31967"/>
    <m/>
    <m/>
    <m/>
    <n v="21599673"/>
    <m/>
    <s v="-"/>
    <s v="2517151742013435"/>
    <x v="0"/>
    <x v="0"/>
    <s v="413"/>
    <n v="2013435"/>
    <x v="0"/>
  </r>
  <r>
    <x v="2"/>
    <n v="2144"/>
    <n v="40914264"/>
    <s v="PREL"/>
    <n v="40914264"/>
    <n v="31967"/>
    <n v="56"/>
    <n v="2013435"/>
    <s v="L2"/>
    <n v="2013442"/>
    <m/>
    <m/>
    <n v="251715165"/>
    <m/>
    <m/>
    <n v="83030634"/>
    <s v="J25TC"/>
    <n v="1852976"/>
    <n v="22"/>
    <m/>
    <n v="11"/>
    <n v="169779"/>
    <n v="36"/>
    <m/>
    <n v="2013441"/>
    <n v="31967"/>
    <m/>
    <m/>
    <m/>
    <n v="21599673"/>
    <m/>
    <s v="-"/>
    <s v="2517151652013435"/>
    <x v="0"/>
    <x v="0"/>
    <s v="413"/>
    <n v="2013435"/>
    <x v="0"/>
  </r>
  <r>
    <x v="2"/>
    <n v="2144"/>
    <n v="40914263"/>
    <s v="PREL"/>
    <n v="40914263"/>
    <n v="31967"/>
    <n v="56"/>
    <n v="2013435"/>
    <s v="L2"/>
    <n v="2013442"/>
    <m/>
    <m/>
    <n v="251715158"/>
    <m/>
    <m/>
    <n v="83030634"/>
    <s v="J25TC"/>
    <n v="1852975"/>
    <n v="22"/>
    <m/>
    <n v="11"/>
    <n v="169779"/>
    <n v="36"/>
    <m/>
    <n v="2013441"/>
    <n v="31967"/>
    <m/>
    <m/>
    <m/>
    <n v="21599673"/>
    <m/>
    <s v="-"/>
    <s v="2517151582013435"/>
    <x v="0"/>
    <x v="0"/>
    <s v="413"/>
    <n v="2013435"/>
    <x v="0"/>
  </r>
  <r>
    <x v="2"/>
    <n v="2144"/>
    <n v="40914260"/>
    <s v="PREL"/>
    <n v="40914260"/>
    <n v="31967"/>
    <n v="56"/>
    <n v="2013435"/>
    <s v="L2"/>
    <n v="2013442"/>
    <m/>
    <m/>
    <n v="251715142"/>
    <m/>
    <m/>
    <n v="83030634"/>
    <s v="J25TC"/>
    <d v="6973-04-07T00:00:00"/>
    <n v="22"/>
    <m/>
    <n v="11"/>
    <n v="169779"/>
    <n v="36"/>
    <m/>
    <n v="2013441"/>
    <n v="31967"/>
    <m/>
    <m/>
    <m/>
    <n v="21599673"/>
    <m/>
    <s v="-"/>
    <s v="2517151422013435"/>
    <x v="0"/>
    <x v="0"/>
    <s v="413"/>
    <n v="2013435"/>
    <x v="0"/>
  </r>
  <r>
    <x v="2"/>
    <n v="2144"/>
    <n v="40911934"/>
    <s v="PREL"/>
    <n v="40911934"/>
    <n v="31967"/>
    <n v="56"/>
    <n v="2013435"/>
    <s v="L2"/>
    <n v="2013442"/>
    <m/>
    <m/>
    <n v="250513622"/>
    <m/>
    <m/>
    <n v="83030343"/>
    <s v="J24NF"/>
    <d v="6964-03-12T00:00:00"/>
    <n v="22"/>
    <m/>
    <n v="11"/>
    <n v="168779"/>
    <n v="36"/>
    <m/>
    <n v="2013441"/>
    <n v="31967"/>
    <m/>
    <m/>
    <m/>
    <n v="21599676"/>
    <m/>
    <s v="-"/>
    <s v="2505136222013435"/>
    <x v="0"/>
    <x v="0"/>
    <s v="413"/>
    <n v="2013435"/>
    <x v="0"/>
  </r>
  <r>
    <x v="2"/>
    <n v="2144"/>
    <n v="40907754"/>
    <s v="PREL"/>
    <n v="40907754"/>
    <n v="31967"/>
    <n v="56"/>
    <n v="2013435"/>
    <s v="L2"/>
    <n v="2013442"/>
    <m/>
    <m/>
    <n v="249335145"/>
    <m/>
    <m/>
    <n v="83030350"/>
    <s v="J24TF"/>
    <d v="6966-04-22T00:00:00"/>
    <n v="22"/>
    <m/>
    <n v="11"/>
    <n v="157290"/>
    <n v="36"/>
    <m/>
    <n v="2013441"/>
    <n v="31967"/>
    <m/>
    <m/>
    <m/>
    <n v="21599676"/>
    <m/>
    <s v="-"/>
    <s v="2493351452013435"/>
    <x v="0"/>
    <x v="0"/>
    <s v="413"/>
    <n v="2013435"/>
    <x v="0"/>
  </r>
  <r>
    <x v="2"/>
    <n v="2144"/>
    <n v="40906978"/>
    <s v="PREL"/>
    <n v="40906978"/>
    <n v="31967"/>
    <n v="56"/>
    <n v="2013435"/>
    <s v="L2"/>
    <n v="2013442"/>
    <m/>
    <m/>
    <n v="249026760"/>
    <m/>
    <m/>
    <n v="83030344"/>
    <s v="J24AF"/>
    <n v="1850496"/>
    <n v="22"/>
    <m/>
    <n v="11"/>
    <n v="169931"/>
    <n v="36"/>
    <m/>
    <n v="2013441"/>
    <n v="31967"/>
    <m/>
    <m/>
    <m/>
    <n v="21599676"/>
    <m/>
    <s v="-"/>
    <s v="2490267602013435"/>
    <x v="0"/>
    <x v="0"/>
    <s v="413"/>
    <n v="2013435"/>
    <x v="0"/>
  </r>
  <r>
    <x v="2"/>
    <n v="2144"/>
    <n v="40906977"/>
    <s v="PREL"/>
    <n v="40906977"/>
    <n v="31967"/>
    <n v="56"/>
    <n v="2013435"/>
    <s v="L2"/>
    <n v="2013442"/>
    <m/>
    <m/>
    <n v="249026757"/>
    <m/>
    <m/>
    <n v="83030344"/>
    <s v="J24AF"/>
    <n v="1850495"/>
    <n v="22"/>
    <m/>
    <n v="11"/>
    <n v="169931"/>
    <n v="36"/>
    <m/>
    <n v="2013441"/>
    <n v="31967"/>
    <m/>
    <m/>
    <m/>
    <n v="21599676"/>
    <m/>
    <s v="-"/>
    <s v="2490267572013435"/>
    <x v="0"/>
    <x v="0"/>
    <s v="413"/>
    <n v="2013435"/>
    <x v="0"/>
  </r>
  <r>
    <x v="2"/>
    <n v="2144"/>
    <n v="40906784"/>
    <s v="PREL"/>
    <n v="40906784"/>
    <n v="31967"/>
    <n v="56"/>
    <n v="2013435"/>
    <s v="L2"/>
    <n v="2013442"/>
    <m/>
    <m/>
    <n v="248943519"/>
    <m/>
    <m/>
    <n v="83030350"/>
    <s v="J24TF"/>
    <n v="1850139"/>
    <n v="22"/>
    <m/>
    <n v="11"/>
    <n v="157237"/>
    <n v="36"/>
    <m/>
    <n v="2013441"/>
    <n v="31967"/>
    <m/>
    <m/>
    <m/>
    <n v="21599676"/>
    <m/>
    <s v="-"/>
    <s v="2489435192013435"/>
    <x v="0"/>
    <x v="0"/>
    <s v="413"/>
    <n v="2013435"/>
    <x v="0"/>
  </r>
  <r>
    <x v="2"/>
    <n v="2144"/>
    <n v="40906783"/>
    <s v="PREL"/>
    <n v="40906783"/>
    <n v="31967"/>
    <n v="56"/>
    <n v="2013435"/>
    <s v="L2"/>
    <n v="2013442"/>
    <m/>
    <m/>
    <n v="248943504"/>
    <m/>
    <m/>
    <n v="83030350"/>
    <s v="J24TF"/>
    <n v="1850138"/>
    <n v="22"/>
    <m/>
    <n v="11"/>
    <n v="157237"/>
    <n v="36"/>
    <m/>
    <n v="2013441"/>
    <n v="31967"/>
    <m/>
    <m/>
    <m/>
    <n v="21599676"/>
    <m/>
    <s v="-"/>
    <s v="2489435042013435"/>
    <x v="0"/>
    <x v="0"/>
    <s v="413"/>
    <n v="2013435"/>
    <x v="0"/>
  </r>
  <r>
    <x v="2"/>
    <n v="2144"/>
    <n v="40906777"/>
    <s v="PREL"/>
    <n v="40906777"/>
    <n v="31967"/>
    <n v="56"/>
    <n v="2013435"/>
    <s v="L2"/>
    <n v="2013442"/>
    <m/>
    <m/>
    <n v="248943500"/>
    <m/>
    <m/>
    <n v="83030350"/>
    <s v="J24TF"/>
    <n v="1850142"/>
    <n v="22"/>
    <m/>
    <n v="11"/>
    <n v="157237"/>
    <n v="36"/>
    <m/>
    <n v="2013441"/>
    <n v="31967"/>
    <m/>
    <m/>
    <m/>
    <n v="21599676"/>
    <m/>
    <s v="-"/>
    <s v="2489435002013435"/>
    <x v="0"/>
    <x v="0"/>
    <s v="413"/>
    <n v="2013435"/>
    <x v="0"/>
  </r>
  <r>
    <x v="2"/>
    <n v="2144"/>
    <n v="40906727"/>
    <s v="PREL"/>
    <n v="40906727"/>
    <n v="31967"/>
    <n v="56"/>
    <n v="2013435"/>
    <s v="L2"/>
    <n v="2013442"/>
    <m/>
    <m/>
    <n v="248866951"/>
    <m/>
    <m/>
    <n v="83030350"/>
    <s v="J24TF"/>
    <n v="1850137"/>
    <n v="22"/>
    <m/>
    <n v="11"/>
    <n v="157237"/>
    <n v="36"/>
    <m/>
    <n v="2013441"/>
    <n v="31967"/>
    <m/>
    <m/>
    <m/>
    <n v="21599676"/>
    <m/>
    <s v="-"/>
    <s v="2488669512013435"/>
    <x v="0"/>
    <x v="0"/>
    <s v="413"/>
    <n v="2013435"/>
    <x v="0"/>
  </r>
  <r>
    <x v="2"/>
    <n v="2144"/>
    <n v="40905947"/>
    <s v="PREL"/>
    <n v="40905947"/>
    <n v="31967"/>
    <n v="56"/>
    <n v="2013435"/>
    <s v="L2"/>
    <n v="2013442"/>
    <m/>
    <m/>
    <n v="248560337"/>
    <m/>
    <m/>
    <n v="83030344"/>
    <s v="J24AF"/>
    <n v="1850498"/>
    <n v="22"/>
    <m/>
    <n v="11"/>
    <n v="169931"/>
    <n v="36"/>
    <m/>
    <n v="2013441"/>
    <n v="31967"/>
    <m/>
    <m/>
    <m/>
    <n v="21599676"/>
    <m/>
    <s v="-"/>
    <s v="2485603372013435"/>
    <x v="0"/>
    <x v="0"/>
    <s v="413"/>
    <n v="2013435"/>
    <x v="0"/>
  </r>
  <r>
    <x v="2"/>
    <n v="2144"/>
    <n v="40905946"/>
    <s v="PREL"/>
    <n v="40905946"/>
    <n v="31967"/>
    <n v="56"/>
    <n v="2013435"/>
    <s v="L2"/>
    <n v="2013442"/>
    <m/>
    <m/>
    <n v="248560330"/>
    <m/>
    <m/>
    <n v="83030344"/>
    <s v="J24AF"/>
    <n v="1850497"/>
    <n v="22"/>
    <m/>
    <n v="11"/>
    <n v="169931"/>
    <n v="36"/>
    <m/>
    <n v="2013441"/>
    <n v="31967"/>
    <m/>
    <m/>
    <m/>
    <n v="21599676"/>
    <m/>
    <s v="-"/>
    <s v="2485603302013435"/>
    <x v="0"/>
    <x v="0"/>
    <s v="413"/>
    <n v="2013435"/>
    <x v="0"/>
  </r>
  <r>
    <x v="2"/>
    <n v="2144"/>
    <n v="40905487"/>
    <s v="PREL"/>
    <n v="40905487"/>
    <n v="31967"/>
    <n v="56"/>
    <n v="2013435"/>
    <s v="L2"/>
    <n v="2013442"/>
    <m/>
    <m/>
    <n v="248323391"/>
    <m/>
    <m/>
    <n v="83030342"/>
    <s v="J24AF"/>
    <n v="1850515"/>
    <n v="22"/>
    <m/>
    <n v="11"/>
    <n v="165905"/>
    <n v="36"/>
    <m/>
    <n v="2013441"/>
    <n v="31967"/>
    <m/>
    <m/>
    <m/>
    <n v="21599676"/>
    <m/>
    <s v="-"/>
    <s v="2483233912013435"/>
    <x v="0"/>
    <x v="0"/>
    <s v="413"/>
    <n v="2013435"/>
    <x v="0"/>
  </r>
  <r>
    <x v="2"/>
    <n v="2144"/>
    <n v="40901474"/>
    <s v="PREL"/>
    <n v="40901474"/>
    <n v="31967"/>
    <n v="56"/>
    <n v="2013435"/>
    <s v="L2"/>
    <n v="2013442"/>
    <m/>
    <m/>
    <n v="247187207"/>
    <m/>
    <m/>
    <n v="83030350"/>
    <s v="J24TF"/>
    <n v="1848502"/>
    <n v="22"/>
    <m/>
    <n v="11"/>
    <n v="157558"/>
    <n v="36"/>
    <m/>
    <n v="2013441"/>
    <n v="31967"/>
    <m/>
    <m/>
    <m/>
    <n v="21599676"/>
    <m/>
    <s v="-"/>
    <s v="2471872072013435"/>
    <x v="1"/>
    <x v="3"/>
    <s v="413"/>
    <n v="2013435"/>
    <x v="0"/>
  </r>
  <r>
    <x v="2"/>
    <n v="2144"/>
    <n v="40901146"/>
    <s v="PREL"/>
    <n v="40901146"/>
    <n v="31967"/>
    <n v="56"/>
    <n v="2013435"/>
    <s v="L2"/>
    <n v="2013442"/>
    <m/>
    <m/>
    <n v="246893440"/>
    <m/>
    <m/>
    <n v="83030634"/>
    <s v="J34ZC"/>
    <n v="1848768"/>
    <n v="22"/>
    <m/>
    <n v="11"/>
    <n v="165183"/>
    <n v="36"/>
    <m/>
    <n v="2013441"/>
    <n v="31967"/>
    <m/>
    <m/>
    <m/>
    <n v="21599673"/>
    <m/>
    <s v="-"/>
    <s v="2468934402013435"/>
    <x v="0"/>
    <x v="0"/>
    <s v="413"/>
    <n v="2013435"/>
    <x v="0"/>
  </r>
  <r>
    <x v="2"/>
    <n v="2144"/>
    <n v="40901133"/>
    <s v="PREL"/>
    <n v="40901133"/>
    <n v="31967"/>
    <n v="56"/>
    <n v="2013435"/>
    <s v="L2"/>
    <n v="2013442"/>
    <m/>
    <m/>
    <n v="246893592"/>
    <m/>
    <m/>
    <n v="83030634"/>
    <s v="J34ZC"/>
    <n v="1848767"/>
    <n v="22"/>
    <m/>
    <n v="11"/>
    <n v="165183"/>
    <n v="36"/>
    <m/>
    <n v="2013441"/>
    <n v="31967"/>
    <m/>
    <m/>
    <m/>
    <n v="21599673"/>
    <m/>
    <s v="-"/>
    <s v="2468935922013435"/>
    <x v="0"/>
    <x v="0"/>
    <s v="413"/>
    <n v="2013435"/>
    <x v="0"/>
  </r>
  <r>
    <x v="2"/>
    <n v="2144"/>
    <n v="40898180"/>
    <s v="PREL"/>
    <n v="40898180"/>
    <n v="31967"/>
    <n v="56"/>
    <n v="2013435"/>
    <s v="L2"/>
    <n v="2013442"/>
    <m/>
    <m/>
    <n v="245425990"/>
    <m/>
    <m/>
    <n v="83030344"/>
    <s v="J24SF"/>
    <n v="1846586"/>
    <n v="22"/>
    <m/>
    <n v="11"/>
    <n v="168660"/>
    <n v="36"/>
    <m/>
    <n v="2013441"/>
    <n v="31967"/>
    <m/>
    <m/>
    <m/>
    <n v="21599676"/>
    <m/>
    <s v="-"/>
    <s v="2454259902013435"/>
    <x v="0"/>
    <x v="0"/>
    <s v="413"/>
    <n v="2013435"/>
    <x v="0"/>
  </r>
  <r>
    <x v="2"/>
    <n v="2144"/>
    <n v="40898087"/>
    <s v="PREL"/>
    <n v="40898087"/>
    <n v="31967"/>
    <n v="56"/>
    <n v="2013435"/>
    <s v="L2"/>
    <n v="2013442"/>
    <m/>
    <m/>
    <n v="245425092"/>
    <m/>
    <m/>
    <n v="83030350"/>
    <s v="J24TF"/>
    <n v="1842593"/>
    <n v="22"/>
    <m/>
    <n v="11"/>
    <n v="157237"/>
    <n v="36"/>
    <m/>
    <n v="2013441"/>
    <n v="31967"/>
    <m/>
    <m/>
    <m/>
    <n v="21599676"/>
    <m/>
    <s v="-"/>
    <s v="2454250922013435"/>
    <x v="0"/>
    <x v="0"/>
    <s v="413"/>
    <n v="2013435"/>
    <x v="0"/>
  </r>
  <r>
    <x v="2"/>
    <n v="652"/>
    <m/>
    <s v="PREL"/>
    <n v="40916600"/>
    <n v="31967"/>
    <n v="56"/>
    <n v="2013435"/>
    <s v="L2"/>
    <n v="2013443"/>
    <m/>
    <m/>
    <n v="252808069"/>
    <m/>
    <m/>
    <n v="83032464"/>
    <m/>
    <n v="1850454"/>
    <n v="22"/>
    <m/>
    <n v="11"/>
    <n v="172192"/>
    <n v="48"/>
    <m/>
    <n v="2013442"/>
    <n v="31967"/>
    <m/>
    <m/>
    <m/>
    <s v="FALLBACK"/>
    <m/>
    <s v="-"/>
    <s v="2528080692013435"/>
    <x v="0"/>
    <x v="0"/>
    <s v="413"/>
    <n v="2013435"/>
    <x v="0"/>
  </r>
  <r>
    <x v="2"/>
    <n v="636"/>
    <m/>
    <s v="PREL"/>
    <n v="40926321"/>
    <n v="31967"/>
    <n v="56"/>
    <n v="2013435"/>
    <s v="L2"/>
    <n v="2013442"/>
    <m/>
    <m/>
    <n v="255888212"/>
    <m/>
    <m/>
    <n v="83030348"/>
    <s v="J24TF"/>
    <n v="1856383"/>
    <n v="22"/>
    <m/>
    <n v="11"/>
    <n v="166689"/>
    <n v="36"/>
    <m/>
    <n v="2013441"/>
    <n v="31967"/>
    <m/>
    <m/>
    <m/>
    <n v="21599676"/>
    <m/>
    <s v="-"/>
    <s v="2558882122013435"/>
    <x v="0"/>
    <x v="0"/>
    <s v="413"/>
    <n v="2013435"/>
    <x v="0"/>
  </r>
  <r>
    <x v="2"/>
    <n v="636"/>
    <m/>
    <s v="PREL"/>
    <n v="40926320"/>
    <n v="31967"/>
    <n v="56"/>
    <n v="2013435"/>
    <s v="L2"/>
    <n v="2013442"/>
    <m/>
    <m/>
    <n v="255888204"/>
    <m/>
    <m/>
    <n v="83030348"/>
    <s v="J24TF"/>
    <n v="1856382"/>
    <n v="22"/>
    <m/>
    <n v="11"/>
    <n v="166689"/>
    <n v="36"/>
    <m/>
    <n v="2013441"/>
    <n v="31967"/>
    <m/>
    <m/>
    <m/>
    <n v="21599676"/>
    <m/>
    <s v="-"/>
    <s v="2558882042013435"/>
    <x v="1"/>
    <x v="3"/>
    <s v="413"/>
    <n v="2013435"/>
    <x v="0"/>
  </r>
  <r>
    <x v="2"/>
    <n v="636"/>
    <m/>
    <s v="PREL"/>
    <n v="40925841"/>
    <n v="31967"/>
    <n v="56"/>
    <n v="2013435"/>
    <s v="L2"/>
    <n v="2013442"/>
    <m/>
    <m/>
    <n v="255718155"/>
    <m/>
    <m/>
    <n v="83030342"/>
    <s v="J24RF"/>
    <n v="1855813"/>
    <n v="22"/>
    <m/>
    <n v="11"/>
    <n v="167584"/>
    <n v="36"/>
    <m/>
    <n v="2013441"/>
    <n v="31967"/>
    <m/>
    <m/>
    <m/>
    <n v="21599676"/>
    <m/>
    <s v="-"/>
    <s v="2557181552013435"/>
    <x v="0"/>
    <x v="0"/>
    <s v="413"/>
    <n v="2013435"/>
    <x v="0"/>
  </r>
  <r>
    <x v="2"/>
    <n v="636"/>
    <m/>
    <s v="PREL"/>
    <n v="40925840"/>
    <n v="31967"/>
    <n v="56"/>
    <n v="2013435"/>
    <s v="L2"/>
    <n v="2013442"/>
    <m/>
    <m/>
    <n v="255718150"/>
    <m/>
    <m/>
    <n v="83030342"/>
    <s v="J24RF"/>
    <n v="1855812"/>
    <n v="22"/>
    <m/>
    <n v="11"/>
    <n v="167584"/>
    <n v="36"/>
    <m/>
    <n v="2013441"/>
    <n v="31967"/>
    <m/>
    <m/>
    <m/>
    <n v="21599676"/>
    <m/>
    <s v="-"/>
    <s v="2557181502013435"/>
    <x v="0"/>
    <x v="0"/>
    <s v="413"/>
    <n v="2013435"/>
    <x v="0"/>
  </r>
  <r>
    <x v="2"/>
    <n v="636"/>
    <m/>
    <s v="PREL"/>
    <n v="40925437"/>
    <n v="31967"/>
    <n v="56"/>
    <n v="2013435"/>
    <s v="L2"/>
    <n v="2013442"/>
    <m/>
    <m/>
    <n v="255506583"/>
    <m/>
    <m/>
    <n v="83030344"/>
    <s v="J24AF"/>
    <n v="1856579"/>
    <n v="22"/>
    <m/>
    <n v="11"/>
    <n v="172595"/>
    <n v="36"/>
    <m/>
    <n v="2013441"/>
    <n v="31967"/>
    <m/>
    <m/>
    <m/>
    <n v="21599676"/>
    <m/>
    <s v="-"/>
    <s v="2555065832013435"/>
    <x v="0"/>
    <x v="0"/>
    <s v="413"/>
    <n v="2013435"/>
    <x v="0"/>
  </r>
  <r>
    <x v="2"/>
    <n v="636"/>
    <m/>
    <s v="PREL"/>
    <n v="40925355"/>
    <n v="31967"/>
    <n v="56"/>
    <n v="2013435"/>
    <s v="L2"/>
    <n v="2013442"/>
    <m/>
    <m/>
    <n v="255506179"/>
    <m/>
    <m/>
    <n v="83030350"/>
    <s v="J34LF"/>
    <n v="1848468"/>
    <n v="22"/>
    <m/>
    <n v="11"/>
    <n v="169101"/>
    <n v="36"/>
    <m/>
    <n v="2013441"/>
    <n v="31967"/>
    <m/>
    <m/>
    <m/>
    <n v="21599676"/>
    <m/>
    <s v="-"/>
    <s v="2555061792013435"/>
    <x v="0"/>
    <x v="0"/>
    <s v="413"/>
    <n v="2013435"/>
    <x v="0"/>
  </r>
  <r>
    <x v="2"/>
    <n v="636"/>
    <m/>
    <s v="PREL"/>
    <n v="40925080"/>
    <n v="31967"/>
    <n v="56"/>
    <n v="2013435"/>
    <s v="L2"/>
    <n v="2013442"/>
    <m/>
    <m/>
    <n v="255358273"/>
    <m/>
    <m/>
    <n v="83030352"/>
    <s v="J24TF"/>
    <n v="1856600"/>
    <n v="22"/>
    <m/>
    <n v="11"/>
    <n v="157226"/>
    <n v="36"/>
    <m/>
    <n v="2013441"/>
    <n v="31967"/>
    <m/>
    <m/>
    <m/>
    <n v="21599676"/>
    <m/>
    <s v="-"/>
    <s v="2553582732013435"/>
    <x v="1"/>
    <x v="2"/>
    <s v="413"/>
    <n v="2013435"/>
    <x v="0"/>
  </r>
  <r>
    <x v="2"/>
    <n v="636"/>
    <m/>
    <s v="PREL"/>
    <n v="40925078"/>
    <n v="31967"/>
    <n v="56"/>
    <n v="2013435"/>
    <s v="L2"/>
    <n v="2013442"/>
    <m/>
    <m/>
    <n v="255358269"/>
    <m/>
    <m/>
    <n v="83030352"/>
    <s v="J24TF"/>
    <n v="1856604"/>
    <n v="22"/>
    <m/>
    <n v="11"/>
    <n v="157226"/>
    <n v="36"/>
    <m/>
    <n v="2013441"/>
    <n v="31967"/>
    <m/>
    <m/>
    <m/>
    <n v="21599676"/>
    <m/>
    <s v="-"/>
    <s v="2553582692013435"/>
    <x v="0"/>
    <x v="0"/>
    <s v="413"/>
    <n v="2013435"/>
    <x v="0"/>
  </r>
  <r>
    <x v="2"/>
    <n v="636"/>
    <m/>
    <s v="PREL"/>
    <n v="40925076"/>
    <n v="31967"/>
    <n v="56"/>
    <n v="2013435"/>
    <s v="L2"/>
    <n v="2013442"/>
    <m/>
    <m/>
    <n v="255358256"/>
    <m/>
    <m/>
    <n v="83030352"/>
    <s v="J24TF"/>
    <n v="1856588"/>
    <n v="22"/>
    <m/>
    <n v="11"/>
    <n v="157226"/>
    <n v="36"/>
    <m/>
    <n v="2013441"/>
    <n v="31967"/>
    <m/>
    <m/>
    <m/>
    <n v="21599676"/>
    <m/>
    <s v="-"/>
    <s v="2553582562013435"/>
    <x v="0"/>
    <x v="0"/>
    <s v="413"/>
    <n v="2013435"/>
    <x v="0"/>
  </r>
  <r>
    <x v="2"/>
    <n v="636"/>
    <m/>
    <s v="PREL"/>
    <n v="40925074"/>
    <n v="31967"/>
    <n v="56"/>
    <n v="2013435"/>
    <s v="L2"/>
    <n v="2013442"/>
    <m/>
    <m/>
    <n v="255358248"/>
    <m/>
    <m/>
    <n v="83030352"/>
    <s v="J24TF"/>
    <n v="1856597"/>
    <n v="22"/>
    <m/>
    <n v="11"/>
    <n v="157226"/>
    <n v="36"/>
    <m/>
    <n v="2013441"/>
    <n v="31967"/>
    <m/>
    <m/>
    <m/>
    <n v="21599676"/>
    <m/>
    <s v="-"/>
    <s v="2553582482013435"/>
    <x v="0"/>
    <x v="0"/>
    <s v="413"/>
    <n v="2013435"/>
    <x v="0"/>
  </r>
  <r>
    <x v="2"/>
    <n v="636"/>
    <m/>
    <s v="PREL"/>
    <n v="40925073"/>
    <n v="31967"/>
    <n v="56"/>
    <n v="2013435"/>
    <s v="L2"/>
    <n v="2013442"/>
    <m/>
    <m/>
    <n v="255358244"/>
    <m/>
    <m/>
    <n v="83030352"/>
    <s v="J24TF"/>
    <n v="1856587"/>
    <n v="22"/>
    <m/>
    <n v="11"/>
    <n v="157226"/>
    <n v="36"/>
    <m/>
    <n v="2013441"/>
    <n v="31967"/>
    <m/>
    <m/>
    <m/>
    <n v="21599676"/>
    <m/>
    <s v="-"/>
    <s v="2553582442013435"/>
    <x v="0"/>
    <x v="0"/>
    <s v="413"/>
    <n v="2013435"/>
    <x v="0"/>
  </r>
  <r>
    <x v="2"/>
    <n v="636"/>
    <m/>
    <s v="PREL"/>
    <n v="40925072"/>
    <n v="31967"/>
    <n v="56"/>
    <n v="2013435"/>
    <s v="L2"/>
    <n v="2013442"/>
    <m/>
    <m/>
    <n v="255358265"/>
    <m/>
    <m/>
    <n v="83030348"/>
    <s v="J24AF"/>
    <n v="1856560"/>
    <n v="22"/>
    <m/>
    <n v="11"/>
    <n v="168992"/>
    <n v="36"/>
    <m/>
    <n v="2013441"/>
    <n v="31967"/>
    <m/>
    <m/>
    <m/>
    <n v="21599676"/>
    <m/>
    <s v="-"/>
    <s v="2553582652013435"/>
    <x v="0"/>
    <x v="0"/>
    <s v="413"/>
    <n v="2013435"/>
    <x v="0"/>
  </r>
  <r>
    <x v="2"/>
    <n v="636"/>
    <m/>
    <s v="PREL"/>
    <n v="40925071"/>
    <n v="31967"/>
    <n v="56"/>
    <n v="2013435"/>
    <s v="L2"/>
    <n v="2013442"/>
    <m/>
    <m/>
    <n v="255358236"/>
    <m/>
    <m/>
    <n v="83030350"/>
    <s v="J24TF"/>
    <n v="1856575"/>
    <n v="22"/>
    <m/>
    <n v="11"/>
    <n v="157242"/>
    <n v="36"/>
    <m/>
    <n v="2013441"/>
    <n v="31967"/>
    <m/>
    <m/>
    <m/>
    <n v="21599676"/>
    <m/>
    <s v="-"/>
    <s v="2553582362013435"/>
    <x v="0"/>
    <x v="0"/>
    <s v="413"/>
    <n v="2013435"/>
    <x v="0"/>
  </r>
  <r>
    <x v="2"/>
    <n v="636"/>
    <m/>
    <s v="PREL"/>
    <n v="40925070"/>
    <n v="31967"/>
    <n v="56"/>
    <n v="2013435"/>
    <s v="L2"/>
    <n v="2013442"/>
    <m/>
    <m/>
    <n v="255358218"/>
    <m/>
    <m/>
    <n v="83030350"/>
    <s v="J24TF"/>
    <n v="1856574"/>
    <n v="22"/>
    <m/>
    <n v="11"/>
    <n v="157242"/>
    <n v="36"/>
    <m/>
    <n v="2013441"/>
    <n v="31967"/>
    <m/>
    <m/>
    <m/>
    <n v="21599676"/>
    <m/>
    <s v="-"/>
    <s v="2553582182013435"/>
    <x v="0"/>
    <x v="0"/>
    <s v="413"/>
    <n v="2013435"/>
    <x v="0"/>
  </r>
  <r>
    <x v="2"/>
    <n v="636"/>
    <m/>
    <s v="PREL"/>
    <n v="40925066"/>
    <n v="31967"/>
    <n v="56"/>
    <n v="2013435"/>
    <s v="L2"/>
    <n v="2013442"/>
    <m/>
    <m/>
    <n v="255358171"/>
    <m/>
    <m/>
    <n v="83030350"/>
    <s v="J24TF"/>
    <n v="1856549"/>
    <n v="22"/>
    <m/>
    <n v="11"/>
    <n v="157242"/>
    <n v="36"/>
    <m/>
    <n v="2013441"/>
    <n v="31967"/>
    <m/>
    <m/>
    <m/>
    <n v="21599676"/>
    <m/>
    <s v="-"/>
    <s v="2553581712013435"/>
    <x v="0"/>
    <x v="0"/>
    <s v="413"/>
    <n v="2013435"/>
    <x v="0"/>
  </r>
  <r>
    <x v="2"/>
    <n v="636"/>
    <m/>
    <s v="PREL"/>
    <n v="40925061"/>
    <n v="31967"/>
    <n v="56"/>
    <n v="2013435"/>
    <s v="L2"/>
    <n v="2013442"/>
    <m/>
    <m/>
    <n v="255358140"/>
    <m/>
    <m/>
    <n v="83030350"/>
    <s v="J24TF"/>
    <n v="1856547"/>
    <n v="22"/>
    <m/>
    <n v="11"/>
    <n v="157242"/>
    <n v="36"/>
    <m/>
    <n v="2013441"/>
    <n v="31967"/>
    <m/>
    <m/>
    <m/>
    <n v="21599676"/>
    <m/>
    <s v="-"/>
    <s v="2553581402013435"/>
    <x v="0"/>
    <x v="0"/>
    <s v="413"/>
    <n v="2013435"/>
    <x v="0"/>
  </r>
  <r>
    <x v="2"/>
    <n v="636"/>
    <m/>
    <s v="PREL"/>
    <n v="40925052"/>
    <n v="31967"/>
    <n v="56"/>
    <n v="2013435"/>
    <s v="L2"/>
    <n v="2013442"/>
    <m/>
    <m/>
    <n v="255358041"/>
    <m/>
    <m/>
    <n v="83030350"/>
    <s v="J24TF"/>
    <n v="1856457"/>
    <n v="22"/>
    <m/>
    <n v="11"/>
    <n v="157242"/>
    <n v="36"/>
    <m/>
    <n v="2013441"/>
    <n v="31967"/>
    <m/>
    <m/>
    <m/>
    <n v="21599676"/>
    <m/>
    <s v="-"/>
    <s v="2553580412013435"/>
    <x v="1"/>
    <x v="3"/>
    <s v="413"/>
    <n v="2013435"/>
    <x v="0"/>
  </r>
  <r>
    <x v="2"/>
    <n v="636"/>
    <m/>
    <s v="PREL"/>
    <n v="40925047"/>
    <n v="31967"/>
    <n v="56"/>
    <n v="2013435"/>
    <s v="L2"/>
    <n v="2013442"/>
    <m/>
    <m/>
    <n v="255357977"/>
    <m/>
    <m/>
    <n v="83030350"/>
    <s v="J24TF"/>
    <n v="1856421"/>
    <n v="22"/>
    <m/>
    <n v="11"/>
    <n v="157242"/>
    <n v="36"/>
    <m/>
    <n v="2013441"/>
    <n v="31967"/>
    <m/>
    <m/>
    <m/>
    <n v="21599676"/>
    <m/>
    <s v="-"/>
    <s v="2553579772013435"/>
    <x v="0"/>
    <x v="0"/>
    <s v="413"/>
    <n v="2013435"/>
    <x v="0"/>
  </r>
  <r>
    <x v="2"/>
    <n v="636"/>
    <m/>
    <s v="PREL"/>
    <n v="40925046"/>
    <n v="31967"/>
    <n v="56"/>
    <n v="2013435"/>
    <s v="L2"/>
    <n v="2013442"/>
    <m/>
    <m/>
    <n v="255357958"/>
    <m/>
    <m/>
    <n v="83030350"/>
    <s v="J24TF"/>
    <n v="1856420"/>
    <n v="22"/>
    <m/>
    <n v="11"/>
    <n v="157242"/>
    <n v="36"/>
    <m/>
    <n v="2013441"/>
    <n v="31967"/>
    <m/>
    <m/>
    <m/>
    <n v="21599676"/>
    <m/>
    <s v="-"/>
    <s v="2553579582013435"/>
    <x v="0"/>
    <x v="0"/>
    <s v="413"/>
    <n v="2013435"/>
    <x v="0"/>
  </r>
  <r>
    <x v="2"/>
    <n v="636"/>
    <m/>
    <s v="PREL"/>
    <n v="40925045"/>
    <n v="31967"/>
    <n v="56"/>
    <n v="2013435"/>
    <s v="L2"/>
    <n v="2013442"/>
    <m/>
    <m/>
    <n v="255357946"/>
    <m/>
    <m/>
    <n v="83030350"/>
    <s v="J24TF"/>
    <n v="1856419"/>
    <n v="22"/>
    <m/>
    <n v="11"/>
    <n v="157242"/>
    <n v="36"/>
    <m/>
    <n v="2013441"/>
    <n v="31967"/>
    <m/>
    <m/>
    <m/>
    <n v="21599676"/>
    <m/>
    <s v="-"/>
    <s v="2553579462013435"/>
    <x v="1"/>
    <x v="3"/>
    <s v="413"/>
    <n v="2013435"/>
    <x v="0"/>
  </r>
  <r>
    <x v="2"/>
    <n v="636"/>
    <m/>
    <s v="PREL"/>
    <n v="40925037"/>
    <n v="31967"/>
    <n v="56"/>
    <n v="2013435"/>
    <s v="L2"/>
    <n v="2013442"/>
    <m/>
    <m/>
    <n v="255357648"/>
    <m/>
    <m/>
    <n v="83030342"/>
    <s v="J24RF"/>
    <n v="1856238"/>
    <n v="22"/>
    <m/>
    <n v="11"/>
    <n v="167584"/>
    <n v="36"/>
    <m/>
    <n v="2013441"/>
    <n v="31967"/>
    <m/>
    <m/>
    <m/>
    <n v="21599676"/>
    <m/>
    <s v="-"/>
    <s v="2553576482013435"/>
    <x v="0"/>
    <x v="0"/>
    <s v="413"/>
    <n v="2013435"/>
    <x v="0"/>
  </r>
  <r>
    <x v="2"/>
    <n v="636"/>
    <m/>
    <s v="PREL"/>
    <n v="40925035"/>
    <n v="31967"/>
    <n v="56"/>
    <n v="2013435"/>
    <s v="L2"/>
    <n v="2013442"/>
    <m/>
    <m/>
    <n v="255357017"/>
    <m/>
    <m/>
    <n v="83030350"/>
    <s v="J24TF"/>
    <n v="1855947"/>
    <n v="22"/>
    <m/>
    <n v="11"/>
    <n v="157237"/>
    <n v="36"/>
    <m/>
    <n v="2013441"/>
    <n v="31967"/>
    <m/>
    <m/>
    <m/>
    <n v="21599676"/>
    <m/>
    <s v="-"/>
    <s v="2553570172013435"/>
    <x v="1"/>
    <x v="3"/>
    <s v="413"/>
    <n v="2013435"/>
    <x v="0"/>
  </r>
  <r>
    <x v="2"/>
    <n v="636"/>
    <m/>
    <s v="PREL"/>
    <n v="40925034"/>
    <n v="31967"/>
    <n v="56"/>
    <n v="2013435"/>
    <s v="L2"/>
    <n v="2013442"/>
    <m/>
    <m/>
    <n v="255357002"/>
    <m/>
    <m/>
    <n v="83030350"/>
    <s v="J24TF"/>
    <n v="1855950"/>
    <n v="22"/>
    <m/>
    <n v="11"/>
    <n v="157237"/>
    <n v="36"/>
    <m/>
    <n v="2013441"/>
    <n v="31967"/>
    <m/>
    <m/>
    <m/>
    <n v="21599676"/>
    <m/>
    <s v="-"/>
    <s v="2553570022013435"/>
    <x v="0"/>
    <x v="0"/>
    <s v="413"/>
    <n v="2013435"/>
    <x v="0"/>
  </r>
  <r>
    <x v="2"/>
    <n v="636"/>
    <m/>
    <s v="PREL"/>
    <n v="40925033"/>
    <n v="31967"/>
    <n v="56"/>
    <n v="2013435"/>
    <s v="L2"/>
    <n v="2013442"/>
    <m/>
    <m/>
    <n v="255356980"/>
    <m/>
    <m/>
    <n v="83030350"/>
    <s v="J24TF"/>
    <n v="1855949"/>
    <n v="22"/>
    <m/>
    <n v="11"/>
    <n v="157237"/>
    <n v="36"/>
    <m/>
    <n v="2013441"/>
    <n v="31967"/>
    <m/>
    <m/>
    <m/>
    <n v="21599676"/>
    <m/>
    <s v="-"/>
    <s v="2553569802013435"/>
    <x v="1"/>
    <x v="3"/>
    <s v="413"/>
    <n v="2013435"/>
    <x v="0"/>
  </r>
  <r>
    <x v="2"/>
    <n v="636"/>
    <m/>
    <s v="PREL"/>
    <n v="40925029"/>
    <n v="31967"/>
    <n v="56"/>
    <n v="2013435"/>
    <s v="L2"/>
    <n v="2013442"/>
    <m/>
    <m/>
    <n v="255356582"/>
    <m/>
    <m/>
    <n v="83030348"/>
    <s v="J24LF"/>
    <n v="1855136"/>
    <n v="22"/>
    <m/>
    <n v="11"/>
    <n v="172523"/>
    <n v="36"/>
    <m/>
    <n v="2013441"/>
    <n v="31967"/>
    <m/>
    <m/>
    <m/>
    <n v="21599676"/>
    <m/>
    <s v="-"/>
    <s v="2553565822013435"/>
    <x v="0"/>
    <x v="0"/>
    <s v="413"/>
    <n v="2013435"/>
    <x v="0"/>
  </r>
  <r>
    <x v="2"/>
    <n v="636"/>
    <m/>
    <s v="PREL"/>
    <n v="40923413"/>
    <n v="31967"/>
    <n v="56"/>
    <n v="2013435"/>
    <s v="L2"/>
    <n v="2013442"/>
    <m/>
    <m/>
    <n v="255184748"/>
    <m/>
    <m/>
    <n v="83030352"/>
    <s v="J24TF"/>
    <n v="1856506"/>
    <n v="22"/>
    <m/>
    <n v="11"/>
    <n v="157226"/>
    <n v="36"/>
    <m/>
    <n v="2013441"/>
    <n v="31967"/>
    <m/>
    <m/>
    <m/>
    <n v="21599676"/>
    <m/>
    <s v="-"/>
    <s v="2551847482013435"/>
    <x v="0"/>
    <x v="0"/>
    <s v="413"/>
    <n v="2013435"/>
    <x v="0"/>
  </r>
  <r>
    <x v="2"/>
    <n v="636"/>
    <m/>
    <s v="PREL"/>
    <n v="40923402"/>
    <n v="31967"/>
    <n v="56"/>
    <n v="2013435"/>
    <s v="L2"/>
    <n v="2013442"/>
    <m/>
    <m/>
    <n v="255184209"/>
    <m/>
    <m/>
    <n v="83030350"/>
    <s v="J24TF"/>
    <n v="1856269"/>
    <n v="22"/>
    <m/>
    <n v="11"/>
    <n v="157242"/>
    <n v="36"/>
    <m/>
    <n v="2013441"/>
    <n v="31967"/>
    <m/>
    <m/>
    <m/>
    <n v="21599676"/>
    <m/>
    <s v="-"/>
    <s v="2551842092013435"/>
    <x v="1"/>
    <x v="3"/>
    <s v="413"/>
    <n v="2013435"/>
    <x v="0"/>
  </r>
  <r>
    <x v="2"/>
    <n v="636"/>
    <m/>
    <s v="PREL"/>
    <n v="40923401"/>
    <n v="31967"/>
    <n v="56"/>
    <n v="2013435"/>
    <s v="L2"/>
    <n v="2013442"/>
    <m/>
    <m/>
    <n v="255184201"/>
    <m/>
    <m/>
    <n v="83030350"/>
    <s v="J24TF"/>
    <n v="1856268"/>
    <n v="22"/>
    <m/>
    <n v="11"/>
    <n v="157242"/>
    <n v="36"/>
    <m/>
    <n v="2013441"/>
    <n v="31967"/>
    <m/>
    <m/>
    <m/>
    <n v="21599676"/>
    <m/>
    <s v="-"/>
    <s v="2551842012013435"/>
    <x v="1"/>
    <x v="3"/>
    <s v="413"/>
    <n v="2013435"/>
    <x v="0"/>
  </r>
  <r>
    <x v="2"/>
    <n v="636"/>
    <m/>
    <s v="PREL"/>
    <n v="40923399"/>
    <n v="31967"/>
    <n v="56"/>
    <n v="2013435"/>
    <s v="L2"/>
    <n v="2013442"/>
    <m/>
    <m/>
    <n v="255184001"/>
    <m/>
    <m/>
    <n v="83030350"/>
    <s v="J24TF"/>
    <n v="1856107"/>
    <n v="22"/>
    <m/>
    <n v="11"/>
    <n v="157912"/>
    <n v="36"/>
    <m/>
    <n v="2013441"/>
    <n v="31967"/>
    <m/>
    <m/>
    <m/>
    <n v="21599676"/>
    <m/>
    <s v="-"/>
    <s v="2551840012013435"/>
    <x v="1"/>
    <x v="3"/>
    <s v="413"/>
    <n v="2013435"/>
    <x v="0"/>
  </r>
  <r>
    <x v="2"/>
    <n v="636"/>
    <m/>
    <s v="PREL"/>
    <n v="40923397"/>
    <n v="31967"/>
    <n v="56"/>
    <n v="2013435"/>
    <s v="L2"/>
    <n v="2013442"/>
    <m/>
    <m/>
    <n v="255183166"/>
    <m/>
    <m/>
    <n v="83030350"/>
    <s v="J24TF"/>
    <n v="1855248"/>
    <n v="22"/>
    <m/>
    <n v="11"/>
    <n v="157196"/>
    <n v="36"/>
    <m/>
    <n v="2013441"/>
    <n v="31967"/>
    <m/>
    <m/>
    <m/>
    <n v="21599676"/>
    <m/>
    <s v="-"/>
    <s v="2551831662013435"/>
    <x v="0"/>
    <x v="0"/>
    <s v="413"/>
    <n v="2013435"/>
    <x v="0"/>
  </r>
  <r>
    <x v="2"/>
    <n v="636"/>
    <m/>
    <s v="PREL"/>
    <n v="40923388"/>
    <n v="31967"/>
    <n v="56"/>
    <n v="2013435"/>
    <s v="L2"/>
    <n v="2013442"/>
    <m/>
    <m/>
    <n v="255182629"/>
    <m/>
    <m/>
    <n v="83030350"/>
    <s v="J24RF"/>
    <n v="1854229"/>
    <n v="22"/>
    <m/>
    <n v="11"/>
    <n v="168603"/>
    <n v="36"/>
    <m/>
    <n v="2013441"/>
    <n v="31967"/>
    <m/>
    <m/>
    <m/>
    <n v="21599676"/>
    <m/>
    <s v="-"/>
    <s v="2551826292013435"/>
    <x v="0"/>
    <x v="0"/>
    <s v="413"/>
    <n v="2013435"/>
    <x v="0"/>
  </r>
  <r>
    <x v="2"/>
    <n v="636"/>
    <m/>
    <s v="PREL"/>
    <n v="40923387"/>
    <n v="31967"/>
    <n v="56"/>
    <n v="2013435"/>
    <s v="L2"/>
    <n v="2013442"/>
    <m/>
    <m/>
    <n v="255182598"/>
    <m/>
    <m/>
    <n v="83030350"/>
    <s v="J24TF"/>
    <n v="1852681"/>
    <n v="22"/>
    <m/>
    <n v="11"/>
    <n v="157339"/>
    <n v="36"/>
    <m/>
    <n v="2013441"/>
    <n v="31967"/>
    <m/>
    <m/>
    <m/>
    <n v="21599676"/>
    <m/>
    <s v="-"/>
    <s v="2551825982013435"/>
    <x v="0"/>
    <x v="0"/>
    <s v="413"/>
    <n v="2013435"/>
    <x v="0"/>
  </r>
  <r>
    <x v="2"/>
    <n v="636"/>
    <m/>
    <s v="PREL"/>
    <n v="40923086"/>
    <n v="31967"/>
    <n v="56"/>
    <n v="2013435"/>
    <s v="L2"/>
    <n v="2013442"/>
    <m/>
    <m/>
    <n v="255020818"/>
    <m/>
    <m/>
    <n v="83030350"/>
    <s v="J24TF"/>
    <n v="1852098"/>
    <n v="22"/>
    <m/>
    <n v="11"/>
    <n v="157196"/>
    <n v="36"/>
    <m/>
    <n v="2013441"/>
    <n v="31967"/>
    <m/>
    <m/>
    <m/>
    <n v="21599676"/>
    <m/>
    <s v="-"/>
    <s v="2550208182013435"/>
    <x v="1"/>
    <x v="3"/>
    <s v="413"/>
    <n v="2013435"/>
    <x v="0"/>
  </r>
  <r>
    <x v="2"/>
    <n v="636"/>
    <m/>
    <s v="PREL"/>
    <n v="40923085"/>
    <n v="31967"/>
    <n v="56"/>
    <n v="2013435"/>
    <s v="L2"/>
    <n v="2013442"/>
    <m/>
    <m/>
    <n v="255021642"/>
    <m/>
    <m/>
    <n v="83030350"/>
    <s v="J24TF"/>
    <n v="1856408"/>
    <n v="22"/>
    <m/>
    <n v="11"/>
    <n v="159959"/>
    <n v="36"/>
    <m/>
    <n v="2013441"/>
    <n v="31967"/>
    <m/>
    <m/>
    <m/>
    <n v="21599676"/>
    <m/>
    <s v="-"/>
    <s v="2550216422013435"/>
    <x v="0"/>
    <x v="0"/>
    <s v="413"/>
    <n v="2013435"/>
    <x v="0"/>
  </r>
  <r>
    <x v="2"/>
    <n v="636"/>
    <m/>
    <s v="PREL"/>
    <n v="40923082"/>
    <n v="31967"/>
    <n v="56"/>
    <n v="2013435"/>
    <s v="L2"/>
    <n v="2013442"/>
    <m/>
    <m/>
    <n v="255021597"/>
    <m/>
    <m/>
    <n v="83030352"/>
    <s v="J24TF"/>
    <n v="1856390"/>
    <n v="22"/>
    <m/>
    <n v="11"/>
    <n v="157226"/>
    <n v="36"/>
    <m/>
    <n v="2013441"/>
    <n v="31967"/>
    <m/>
    <m/>
    <m/>
    <n v="21599676"/>
    <m/>
    <s v="-"/>
    <s v="2550215972013435"/>
    <x v="1"/>
    <x v="3"/>
    <s v="413"/>
    <n v="2013435"/>
    <x v="0"/>
  </r>
  <r>
    <x v="2"/>
    <n v="636"/>
    <m/>
    <s v="PREL"/>
    <n v="40923079"/>
    <n v="31967"/>
    <n v="56"/>
    <n v="2013435"/>
    <s v="L2"/>
    <n v="2013442"/>
    <m/>
    <m/>
    <n v="255021555"/>
    <m/>
    <m/>
    <n v="83030352"/>
    <s v="J24TF"/>
    <n v="1856202"/>
    <n v="22"/>
    <m/>
    <n v="11"/>
    <n v="157226"/>
    <n v="36"/>
    <m/>
    <n v="2013441"/>
    <n v="31967"/>
    <m/>
    <m/>
    <m/>
    <n v="21599676"/>
    <m/>
    <s v="-"/>
    <s v="2550215552013435"/>
    <x v="0"/>
    <x v="0"/>
    <s v="413"/>
    <n v="2013435"/>
    <x v="0"/>
  </r>
  <r>
    <x v="2"/>
    <n v="636"/>
    <m/>
    <s v="PREL"/>
    <n v="40923078"/>
    <n v="31967"/>
    <n v="56"/>
    <n v="2013435"/>
    <s v="L2"/>
    <n v="2013442"/>
    <m/>
    <m/>
    <n v="255021551"/>
    <m/>
    <m/>
    <n v="83030352"/>
    <s v="J24TF"/>
    <n v="1856201"/>
    <n v="22"/>
    <m/>
    <n v="11"/>
    <n v="157226"/>
    <n v="36"/>
    <m/>
    <n v="2013441"/>
    <n v="31967"/>
    <m/>
    <m/>
    <m/>
    <n v="21599676"/>
    <m/>
    <s v="-"/>
    <s v="2550215512013435"/>
    <x v="0"/>
    <x v="0"/>
    <s v="413"/>
    <n v="2013435"/>
    <x v="0"/>
  </r>
  <r>
    <x v="2"/>
    <n v="640"/>
    <n v="40920146"/>
    <s v="FIRM"/>
    <n v="40920146"/>
    <n v="23595"/>
    <n v="59"/>
    <n v="2013435"/>
    <s v="P"/>
    <n v="2013443"/>
    <m/>
    <m/>
    <n v="253867574"/>
    <m/>
    <m/>
    <n v="83030874"/>
    <m/>
    <n v="253003830"/>
    <n v="38"/>
    <m/>
    <n v="11"/>
    <n v="162249"/>
    <n v="42"/>
    <n v="22258021"/>
    <n v="2013441"/>
    <n v="2800"/>
    <m/>
    <m/>
    <m/>
    <n v="99999998"/>
    <m/>
    <s v="-"/>
    <s v="2538675742013435"/>
    <x v="0"/>
    <x v="0"/>
    <s v="413"/>
    <n v="2013435"/>
    <x v="0"/>
  </r>
  <r>
    <x v="2"/>
    <n v="636"/>
    <n v="40920145"/>
    <s v="FIRM"/>
    <n v="40920145"/>
    <n v="23595"/>
    <n v="59"/>
    <n v="2013435"/>
    <s v="P"/>
    <n v="2013443"/>
    <m/>
    <m/>
    <n v="253867573"/>
    <m/>
    <m/>
    <n v="83030874"/>
    <m/>
    <n v="253003830"/>
    <n v="38"/>
    <m/>
    <n v="11"/>
    <n v="162249"/>
    <n v="42"/>
    <n v="22258021"/>
    <n v="2013441"/>
    <n v="2800"/>
    <m/>
    <m/>
    <m/>
    <n v="99999998"/>
    <m/>
    <s v="-"/>
    <s v="2538675732013435"/>
    <x v="0"/>
    <x v="0"/>
    <s v="413"/>
    <n v="2013435"/>
    <x v="0"/>
  </r>
  <r>
    <x v="2"/>
    <n v="1158"/>
    <m/>
    <s v="PREL"/>
    <n v="40881095"/>
    <n v="1024"/>
    <n v="66"/>
    <n v="2013435"/>
    <s v="C"/>
    <n v="2013451"/>
    <m/>
    <m/>
    <n v="213852855"/>
    <m/>
    <m/>
    <n v="83028201"/>
    <s v="B9TL"/>
    <n v="203705"/>
    <n v="80"/>
    <n v="1300"/>
    <n v="9"/>
    <n v="161669"/>
    <n v="37"/>
    <m/>
    <n v="2013442"/>
    <n v="1024"/>
    <m/>
    <m/>
    <m/>
    <n v="21619201"/>
    <m/>
    <s v="-"/>
    <s v="2138528552013435"/>
    <x v="1"/>
    <x v="3"/>
    <s v="413"/>
    <n v="2013435"/>
    <x v="0"/>
  </r>
  <r>
    <x v="2"/>
    <n v="740"/>
    <m/>
    <s v="PREL"/>
    <n v="40881094"/>
    <n v="1024"/>
    <n v="66"/>
    <n v="2013435"/>
    <s v="C"/>
    <n v="2013451"/>
    <m/>
    <m/>
    <n v="213852845"/>
    <m/>
    <m/>
    <n v="83028201"/>
    <s v="B9TL"/>
    <n v="203704"/>
    <n v="80"/>
    <n v="1300"/>
    <n v="9"/>
    <n v="161669"/>
    <n v="37"/>
    <m/>
    <n v="2013442"/>
    <n v="1024"/>
    <m/>
    <m/>
    <m/>
    <n v="21619201"/>
    <m/>
    <s v="-"/>
    <s v="2138528452013435"/>
    <x v="1"/>
    <x v="3"/>
    <s v="413"/>
    <n v="2013435"/>
    <x v="0"/>
  </r>
  <r>
    <x v="2"/>
    <n v="939"/>
    <m/>
    <s v="PREL"/>
    <n v="40925562"/>
    <n v="8402"/>
    <n v="70"/>
    <n v="2013435"/>
    <n v="20"/>
    <n v="2013452"/>
    <m/>
    <m/>
    <n v="255504100"/>
    <m/>
    <m/>
    <n v="8188263"/>
    <m/>
    <n v="175124"/>
    <n v="30"/>
    <m/>
    <n v="9"/>
    <n v="125886"/>
    <n v="17"/>
    <m/>
    <n v="2013443"/>
    <n v="38312"/>
    <m/>
    <m/>
    <m/>
    <s v="FALLBACK"/>
    <m/>
    <s v="-"/>
    <s v="2555041002013435"/>
    <x v="1"/>
    <x v="3"/>
    <s v="413"/>
    <n v="2013435"/>
    <x v="0"/>
  </r>
  <r>
    <x v="2"/>
    <n v="815"/>
    <m/>
    <s v="PREL"/>
    <n v="40925561"/>
    <n v="8402"/>
    <n v="70"/>
    <n v="2013435"/>
    <n v="20"/>
    <n v="2013452"/>
    <m/>
    <m/>
    <n v="255504099"/>
    <m/>
    <m/>
    <n v="8188263"/>
    <m/>
    <n v="175124"/>
    <n v="30"/>
    <m/>
    <n v="9"/>
    <n v="125886"/>
    <n v="17"/>
    <m/>
    <n v="2013443"/>
    <n v="38312"/>
    <m/>
    <m/>
    <m/>
    <s v="FALLBACK"/>
    <m/>
    <s v="-"/>
    <s v="2555040992013435"/>
    <x v="1"/>
    <x v="3"/>
    <s v="413"/>
    <n v="2013435"/>
    <x v="0"/>
  </r>
  <r>
    <x v="2"/>
    <n v="2144"/>
    <n v="40907739"/>
    <s v="PREL"/>
    <n v="40907739"/>
    <n v="31967"/>
    <n v="49"/>
    <n v="2013441"/>
    <s v="L2"/>
    <n v="2013443"/>
    <m/>
    <m/>
    <n v="249334452"/>
    <m/>
    <m/>
    <n v="83030342"/>
    <s v="J24SF"/>
    <d v="6958-09-18T00:00:00"/>
    <n v="22"/>
    <m/>
    <n v="11"/>
    <n v="170165"/>
    <n v="36"/>
    <m/>
    <n v="2013442"/>
    <n v="31967"/>
    <m/>
    <m/>
    <m/>
    <n v="21599676"/>
    <m/>
    <s v="-"/>
    <s v="2493344522013435"/>
    <x v="0"/>
    <x v="0"/>
    <s v="413"/>
    <n v="2013435"/>
    <x v="0"/>
  </r>
  <r>
    <x v="2"/>
    <n v="2144"/>
    <n v="40903861"/>
    <s v="PREL"/>
    <n v="40903861"/>
    <n v="31967"/>
    <n v="49"/>
    <n v="2013441"/>
    <s v="L2"/>
    <n v="2013443"/>
    <m/>
    <m/>
    <n v="248212115"/>
    <m/>
    <m/>
    <n v="83030634"/>
    <s v="J34LC"/>
    <n v="1850307"/>
    <n v="22"/>
    <m/>
    <n v="11"/>
    <n v="169855"/>
    <n v="36"/>
    <m/>
    <n v="2013442"/>
    <n v="31967"/>
    <m/>
    <m/>
    <m/>
    <n v="21599673"/>
    <m/>
    <s v="-"/>
    <s v="2482121152013435"/>
    <x v="1"/>
    <x v="2"/>
    <s v="413"/>
    <n v="2013435"/>
    <x v="0"/>
  </r>
  <r>
    <x v="2"/>
    <n v="2144"/>
    <n v="40903859"/>
    <s v="PREL"/>
    <n v="40903859"/>
    <n v="31967"/>
    <n v="49"/>
    <n v="2013441"/>
    <s v="L2"/>
    <n v="2013443"/>
    <m/>
    <m/>
    <n v="248212061"/>
    <m/>
    <m/>
    <n v="83030634"/>
    <s v="J34LC"/>
    <n v="1850304"/>
    <n v="22"/>
    <m/>
    <n v="11"/>
    <n v="169855"/>
    <n v="36"/>
    <m/>
    <n v="2013442"/>
    <n v="31967"/>
    <m/>
    <m/>
    <m/>
    <n v="21599673"/>
    <m/>
    <s v="-"/>
    <s v="2482120612013435"/>
    <x v="0"/>
    <x v="0"/>
    <s v="413"/>
    <n v="2013435"/>
    <x v="0"/>
  </r>
  <r>
    <x v="2"/>
    <n v="2144"/>
    <n v="40895021"/>
    <s v="PREL"/>
    <n v="40895021"/>
    <n v="1001"/>
    <n v="49"/>
    <n v="2013441"/>
    <s v="PR"/>
    <n v="2013452"/>
    <m/>
    <m/>
    <n v="244220117"/>
    <m/>
    <m/>
    <n v="83031818"/>
    <m/>
    <n v="438621"/>
    <n v="1"/>
    <m/>
    <n v="11"/>
    <n v="169589"/>
    <n v="50000"/>
    <m/>
    <n v="2013442"/>
    <n v="1001"/>
    <m/>
    <s v="Y"/>
    <m/>
    <s v="FALLBACK"/>
    <m/>
    <s v="-"/>
    <s v="2442201172013435"/>
    <x v="1"/>
    <x v="2"/>
    <s v="413"/>
    <n v="2013435"/>
    <x v="0"/>
  </r>
  <r>
    <x v="2"/>
    <n v="2144"/>
    <n v="40895020"/>
    <s v="PREL"/>
    <n v="40895020"/>
    <n v="1001"/>
    <n v="49"/>
    <n v="2013441"/>
    <s v="PR"/>
    <n v="2013452"/>
    <m/>
    <m/>
    <n v="244220147"/>
    <m/>
    <m/>
    <n v="83031812"/>
    <m/>
    <n v="438628"/>
    <n v="1"/>
    <m/>
    <n v="11"/>
    <n v="169426"/>
    <n v="50000"/>
    <m/>
    <n v="2013442"/>
    <n v="1001"/>
    <m/>
    <s v="Y"/>
    <m/>
    <s v="FALLBACK"/>
    <m/>
    <s v="-"/>
    <s v="2442201472013435"/>
    <x v="1"/>
    <x v="2"/>
    <s v="413"/>
    <n v="2013435"/>
    <x v="0"/>
  </r>
  <r>
    <x v="2"/>
    <n v="2144"/>
    <n v="40895019"/>
    <s v="PREL"/>
    <n v="40895019"/>
    <n v="1001"/>
    <n v="49"/>
    <n v="2013441"/>
    <s v="PR"/>
    <n v="2013452"/>
    <m/>
    <m/>
    <n v="244220100"/>
    <m/>
    <m/>
    <n v="83031818"/>
    <m/>
    <n v="438620"/>
    <n v="1"/>
    <m/>
    <n v="11"/>
    <n v="169589"/>
    <n v="50000"/>
    <m/>
    <n v="2013442"/>
    <n v="1001"/>
    <m/>
    <s v="Y"/>
    <m/>
    <s v="FALLBACK"/>
    <m/>
    <s v="-"/>
    <s v="2442201002013435"/>
    <x v="1"/>
    <x v="2"/>
    <s v="413"/>
    <n v="2013435"/>
    <x v="0"/>
  </r>
  <r>
    <x v="2"/>
    <n v="2144"/>
    <n v="40895018"/>
    <s v="PREL"/>
    <n v="40895018"/>
    <n v="1001"/>
    <n v="49"/>
    <n v="2013441"/>
    <s v="PR"/>
    <n v="2013452"/>
    <m/>
    <m/>
    <n v="244220094"/>
    <m/>
    <m/>
    <n v="83031818"/>
    <m/>
    <n v="438616"/>
    <n v="1"/>
    <m/>
    <n v="11"/>
    <n v="169589"/>
    <n v="50000"/>
    <m/>
    <n v="2013442"/>
    <n v="1001"/>
    <m/>
    <s v="Y"/>
    <m/>
    <s v="FALLBACK"/>
    <m/>
    <s v="-"/>
    <s v="2442200942013435"/>
    <x v="1"/>
    <x v="2"/>
    <s v="413"/>
    <n v="2013435"/>
    <x v="0"/>
  </r>
  <r>
    <x v="2"/>
    <n v="2144"/>
    <n v="40895009"/>
    <s v="PREL"/>
    <n v="40895009"/>
    <n v="1001"/>
    <n v="49"/>
    <n v="2013441"/>
    <s v="PR"/>
    <n v="2013452"/>
    <m/>
    <m/>
    <n v="244220123"/>
    <m/>
    <m/>
    <n v="83031818"/>
    <m/>
    <n v="438617"/>
    <n v="1"/>
    <m/>
    <n v="11"/>
    <n v="169589"/>
    <n v="50000"/>
    <m/>
    <n v="2013442"/>
    <n v="1001"/>
    <m/>
    <s v="Y"/>
    <m/>
    <s v="FALLBACK"/>
    <m/>
    <s v="-"/>
    <s v="2442201232013435"/>
    <x v="1"/>
    <x v="2"/>
    <s v="413"/>
    <n v="2013435"/>
    <x v="0"/>
  </r>
  <r>
    <x v="2"/>
    <n v="2144"/>
    <n v="40894561"/>
    <s v="PREL"/>
    <n v="40894561"/>
    <n v="1001"/>
    <n v="49"/>
    <n v="2013441"/>
    <s v="PR"/>
    <n v="2013452"/>
    <m/>
    <m/>
    <n v="243864477"/>
    <m/>
    <m/>
    <n v="83031814"/>
    <m/>
    <n v="437935"/>
    <n v="1"/>
    <m/>
    <n v="11"/>
    <n v="171885"/>
    <n v="50000"/>
    <m/>
    <n v="2013442"/>
    <n v="1001"/>
    <m/>
    <s v="Y"/>
    <m/>
    <s v="FALLBACK"/>
    <m/>
    <s v="-"/>
    <s v="2438644772013435"/>
    <x v="1"/>
    <x v="2"/>
    <s v="413"/>
    <n v="2013435"/>
    <x v="0"/>
  </r>
  <r>
    <x v="2"/>
    <n v="2144"/>
    <n v="40890174"/>
    <s v="PREL"/>
    <n v="40890174"/>
    <n v="1001"/>
    <n v="49"/>
    <n v="2013441"/>
    <s v="PR"/>
    <n v="2013452"/>
    <m/>
    <m/>
    <n v="241671586"/>
    <m/>
    <m/>
    <n v="83030906"/>
    <m/>
    <n v="417823"/>
    <n v="1"/>
    <m/>
    <n v="11"/>
    <n v="168058"/>
    <n v="36"/>
    <m/>
    <n v="2013442"/>
    <n v="1001"/>
    <m/>
    <m/>
    <m/>
    <n v="21599676"/>
    <m/>
    <s v="-"/>
    <s v="2416715862013435"/>
    <x v="1"/>
    <x v="2"/>
    <s v="413"/>
    <n v="2013435"/>
    <x v="0"/>
  </r>
  <r>
    <x v="2"/>
    <n v="2144"/>
    <n v="40887424"/>
    <s v="PREL"/>
    <n v="40887424"/>
    <n v="1001"/>
    <n v="49"/>
    <n v="2013441"/>
    <s v="PR"/>
    <n v="2013452"/>
    <m/>
    <m/>
    <n v="240606648"/>
    <m/>
    <m/>
    <n v="83030625"/>
    <m/>
    <n v="429678"/>
    <n v="1"/>
    <m/>
    <n v="11"/>
    <n v="167307"/>
    <n v="36"/>
    <m/>
    <n v="2013442"/>
    <n v="1001"/>
    <m/>
    <m/>
    <m/>
    <n v="21599676"/>
    <m/>
    <s v="-"/>
    <s v="2406066482013435"/>
    <x v="1"/>
    <x v="2"/>
    <s v="413"/>
    <n v="2013435"/>
    <x v="0"/>
  </r>
  <r>
    <x v="2"/>
    <n v="2144"/>
    <n v="40885389"/>
    <s v="PREL"/>
    <n v="40885389"/>
    <n v="1001"/>
    <n v="49"/>
    <n v="2013441"/>
    <s v="PR"/>
    <n v="2013452"/>
    <m/>
    <m/>
    <n v="239617203"/>
    <m/>
    <m/>
    <n v="83030627"/>
    <m/>
    <n v="427897"/>
    <n v="1"/>
    <m/>
    <n v="11"/>
    <n v="165882"/>
    <n v="36"/>
    <m/>
    <n v="2013442"/>
    <n v="1001"/>
    <m/>
    <m/>
    <m/>
    <n v="21599676"/>
    <m/>
    <s v="-"/>
    <s v="2396172032013435"/>
    <x v="1"/>
    <x v="2"/>
    <s v="413"/>
    <n v="2013435"/>
    <x v="0"/>
  </r>
  <r>
    <x v="2"/>
    <n v="1142"/>
    <m/>
    <s v="PREL"/>
    <n v="40912471"/>
    <n v="1001"/>
    <n v="49"/>
    <n v="2013441"/>
    <s v="PR"/>
    <n v="2013453"/>
    <m/>
    <m/>
    <n v="250731552"/>
    <m/>
    <m/>
    <n v="83031812"/>
    <m/>
    <n v="460035"/>
    <n v="1"/>
    <m/>
    <n v="11"/>
    <n v="172262"/>
    <n v="63"/>
    <m/>
    <n v="2013443"/>
    <n v="1001"/>
    <m/>
    <m/>
    <m/>
    <s v="FALLBACK"/>
    <m/>
    <s v="-"/>
    <s v="2507315522013435"/>
    <x v="1"/>
    <x v="2"/>
    <s v="413"/>
    <n v="2013435"/>
    <x v="0"/>
  </r>
  <r>
    <x v="2"/>
    <n v="1056"/>
    <m/>
    <s v="PREL"/>
    <n v="40912468"/>
    <n v="1001"/>
    <n v="49"/>
    <n v="2013441"/>
    <s v="PR"/>
    <n v="2013453"/>
    <m/>
    <m/>
    <n v="250731510"/>
    <m/>
    <m/>
    <n v="83031812"/>
    <m/>
    <n v="460036"/>
    <n v="1"/>
    <m/>
    <n v="11"/>
    <n v="172262"/>
    <n v="63"/>
    <m/>
    <n v="2013443"/>
    <n v="1001"/>
    <m/>
    <m/>
    <m/>
    <s v="FALLBACK"/>
    <m/>
    <s v="-"/>
    <s v="2507315102013435"/>
    <x v="1"/>
    <x v="2"/>
    <s v="413"/>
    <n v="2013435"/>
    <x v="0"/>
  </r>
  <r>
    <x v="2"/>
    <n v="1036"/>
    <m/>
    <s v="PREL"/>
    <n v="40923037"/>
    <n v="8376"/>
    <n v="49"/>
    <n v="2013441"/>
    <s v="PR"/>
    <n v="2013463"/>
    <m/>
    <m/>
    <n v="254925879"/>
    <m/>
    <m/>
    <n v="83030348"/>
    <m/>
    <n v="470318"/>
    <n v="48"/>
    <m/>
    <n v="11"/>
    <n v="161548"/>
    <n v="36"/>
    <m/>
    <n v="2013442"/>
    <n v="1001"/>
    <m/>
    <m/>
    <m/>
    <n v="21599676"/>
    <m/>
    <s v="-"/>
    <s v="2549258792013435"/>
    <x v="1"/>
    <x v="2"/>
    <s v="413"/>
    <n v="2013435"/>
    <x v="0"/>
  </r>
  <r>
    <x v="2"/>
    <n v="1028"/>
    <m/>
    <s v="PREL"/>
    <n v="40922185"/>
    <n v="8376"/>
    <n v="49"/>
    <n v="2013441"/>
    <s v="PR"/>
    <n v="2013463"/>
    <m/>
    <m/>
    <n v="254377271"/>
    <m/>
    <m/>
    <n v="83030352"/>
    <m/>
    <n v="468797"/>
    <n v="48"/>
    <m/>
    <n v="11"/>
    <n v="163862"/>
    <n v="36"/>
    <m/>
    <n v="2013442"/>
    <n v="1001"/>
    <m/>
    <m/>
    <m/>
    <n v="21599676"/>
    <m/>
    <s v="-"/>
    <s v="2543772712013435"/>
    <x v="1"/>
    <x v="2"/>
    <s v="413"/>
    <n v="2013435"/>
    <x v="0"/>
  </r>
  <r>
    <x v="2"/>
    <n v="1012"/>
    <m/>
    <s v="PREL"/>
    <n v="40922176"/>
    <n v="8376"/>
    <n v="49"/>
    <n v="2013441"/>
    <s v="PR"/>
    <n v="2013463"/>
    <m/>
    <m/>
    <n v="254377109"/>
    <m/>
    <m/>
    <n v="83030352"/>
    <m/>
    <n v="468798"/>
    <n v="48"/>
    <m/>
    <n v="11"/>
    <n v="163862"/>
    <n v="36"/>
    <m/>
    <n v="2013442"/>
    <n v="1001"/>
    <m/>
    <m/>
    <m/>
    <n v="21599676"/>
    <m/>
    <s v="-"/>
    <s v="2543771092013435"/>
    <x v="1"/>
    <x v="2"/>
    <s v="413"/>
    <n v="2013435"/>
    <x v="0"/>
  </r>
  <r>
    <x v="2"/>
    <n v="956"/>
    <m/>
    <s v="PREL"/>
    <n v="40921696"/>
    <n v="8376"/>
    <n v="49"/>
    <n v="2013441"/>
    <s v="PR"/>
    <n v="2013463"/>
    <m/>
    <m/>
    <n v="254208840"/>
    <m/>
    <m/>
    <n v="83030344"/>
    <m/>
    <n v="468137"/>
    <n v="48"/>
    <m/>
    <n v="11"/>
    <n v="172068"/>
    <n v="36"/>
    <m/>
    <n v="2013442"/>
    <n v="1001"/>
    <m/>
    <m/>
    <m/>
    <n v="21599676"/>
    <m/>
    <s v="-"/>
    <s v="2542088402013435"/>
    <x v="1"/>
    <x v="2"/>
    <s v="413"/>
    <n v="2013435"/>
    <x v="0"/>
  </r>
  <r>
    <x v="2"/>
    <n v="943"/>
    <m/>
    <s v="PREL"/>
    <n v="40926122"/>
    <n v="1001"/>
    <n v="49"/>
    <n v="2013441"/>
    <s v="PR"/>
    <n v="2013452"/>
    <m/>
    <m/>
    <n v="255767463"/>
    <m/>
    <m/>
    <n v="83030906"/>
    <m/>
    <n v="472075"/>
    <n v="1"/>
    <m/>
    <n v="11"/>
    <n v="172662"/>
    <n v="36"/>
    <m/>
    <n v="2013442"/>
    <n v="1001"/>
    <m/>
    <m/>
    <m/>
    <n v="21599676"/>
    <m/>
    <s v="-"/>
    <s v="2557674632013435"/>
    <x v="1"/>
    <x v="2"/>
    <s v="413"/>
    <n v="2013435"/>
    <x v="0"/>
  </r>
  <r>
    <x v="2"/>
    <n v="927"/>
    <m/>
    <s v="PREL"/>
    <n v="40916472"/>
    <n v="1001"/>
    <n v="49"/>
    <n v="2013441"/>
    <s v="PR"/>
    <n v="2013452"/>
    <m/>
    <m/>
    <n v="252680322"/>
    <m/>
    <m/>
    <n v="83030906"/>
    <m/>
    <n v="464073"/>
    <n v="1"/>
    <m/>
    <n v="11"/>
    <n v="169544"/>
    <n v="36"/>
    <m/>
    <n v="2013442"/>
    <n v="1001"/>
    <m/>
    <m/>
    <m/>
    <n v="21599676"/>
    <m/>
    <s v="-"/>
    <s v="2526803222013435"/>
    <x v="1"/>
    <x v="2"/>
    <s v="413"/>
    <n v="2013435"/>
    <x v="0"/>
  </r>
  <r>
    <x v="2"/>
    <n v="915"/>
    <m/>
    <s v="PREL"/>
    <n v="40901805"/>
    <n v="1001"/>
    <n v="49"/>
    <n v="2013441"/>
    <s v="PR"/>
    <n v="2013452"/>
    <m/>
    <m/>
    <n v="247532525"/>
    <m/>
    <m/>
    <n v="83030906"/>
    <m/>
    <n v="448548"/>
    <n v="1"/>
    <m/>
    <n v="11"/>
    <n v="169544"/>
    <n v="36"/>
    <m/>
    <n v="2013442"/>
    <n v="1001"/>
    <m/>
    <m/>
    <m/>
    <n v="21599676"/>
    <m/>
    <s v="-"/>
    <s v="2475325252013435"/>
    <x v="1"/>
    <x v="2"/>
    <s v="413"/>
    <n v="2013435"/>
    <x v="0"/>
  </r>
  <r>
    <x v="2"/>
    <n v="855"/>
    <m/>
    <s v="PREL"/>
    <n v="40901665"/>
    <n v="1001"/>
    <n v="49"/>
    <n v="2013441"/>
    <s v="PR"/>
    <n v="2013452"/>
    <m/>
    <m/>
    <n v="247372822"/>
    <m/>
    <m/>
    <n v="83030906"/>
    <m/>
    <n v="448549"/>
    <n v="1"/>
    <m/>
    <n v="11"/>
    <n v="169544"/>
    <n v="36"/>
    <m/>
    <n v="2013442"/>
    <n v="1001"/>
    <m/>
    <m/>
    <m/>
    <n v="21599676"/>
    <m/>
    <s v="-"/>
    <s v="2473728222013435"/>
    <x v="1"/>
    <x v="2"/>
    <s v="413"/>
    <n v="2013435"/>
    <x v="0"/>
  </r>
  <r>
    <x v="2"/>
    <n v="839"/>
    <m/>
    <s v="PREL"/>
    <n v="40899270"/>
    <n v="1001"/>
    <n v="49"/>
    <n v="2013441"/>
    <s v="PR"/>
    <n v="2013452"/>
    <m/>
    <m/>
    <n v="245966943"/>
    <m/>
    <m/>
    <n v="83031812"/>
    <m/>
    <n v="444519"/>
    <n v="1"/>
    <m/>
    <n v="11"/>
    <n v="171892"/>
    <n v="50000"/>
    <m/>
    <n v="2013442"/>
    <n v="1001"/>
    <m/>
    <s v="Y"/>
    <m/>
    <s v="FALLBACK"/>
    <m/>
    <s v="-"/>
    <s v="2459669432013435"/>
    <x v="1"/>
    <x v="2"/>
    <s v="413"/>
    <n v="2013435"/>
    <x v="0"/>
  </r>
  <r>
    <x v="2"/>
    <n v="819"/>
    <m/>
    <s v="PREL"/>
    <n v="40897118"/>
    <n v="1001"/>
    <n v="49"/>
    <n v="2013441"/>
    <s v="PR"/>
    <n v="2013452"/>
    <m/>
    <m/>
    <n v="244987481"/>
    <m/>
    <m/>
    <n v="83031816"/>
    <m/>
    <n v="441861"/>
    <n v="1"/>
    <m/>
    <n v="11"/>
    <n v="171790"/>
    <n v="50000"/>
    <m/>
    <n v="2013442"/>
    <n v="1001"/>
    <m/>
    <s v="Y"/>
    <m/>
    <s v="FALLBACK"/>
    <m/>
    <s v="-"/>
    <s v="2449874812013435"/>
    <x v="1"/>
    <x v="2"/>
    <s v="413"/>
    <n v="2013435"/>
    <x v="0"/>
  </r>
  <r>
    <x v="2"/>
    <n v="744"/>
    <m/>
    <s v="PREL"/>
    <n v="40895537"/>
    <n v="1001"/>
    <n v="49"/>
    <n v="2013441"/>
    <s v="PR"/>
    <n v="2013452"/>
    <m/>
    <m/>
    <n v="244463659"/>
    <m/>
    <m/>
    <n v="83030617"/>
    <m/>
    <n v="439547"/>
    <n v="1"/>
    <m/>
    <n v="11"/>
    <n v="168287"/>
    <n v="36"/>
    <m/>
    <n v="2013442"/>
    <n v="1001"/>
    <m/>
    <m/>
    <m/>
    <n v="21599676"/>
    <m/>
    <s v="-"/>
    <s v="2444636592013435"/>
    <x v="1"/>
    <x v="2"/>
    <s v="413"/>
    <n v="2013435"/>
    <x v="0"/>
  </r>
  <r>
    <x v="2"/>
    <n v="724"/>
    <m/>
    <s v="PREL"/>
    <n v="40895026"/>
    <n v="1001"/>
    <n v="49"/>
    <n v="2013441"/>
    <s v="PR"/>
    <n v="2013452"/>
    <m/>
    <m/>
    <n v="244220221"/>
    <m/>
    <m/>
    <n v="83031812"/>
    <m/>
    <n v="438627"/>
    <n v="1"/>
    <m/>
    <n v="11"/>
    <n v="169426"/>
    <n v="50000"/>
    <m/>
    <n v="2013442"/>
    <n v="1001"/>
    <m/>
    <s v="Y"/>
    <m/>
    <s v="FALLBACK"/>
    <m/>
    <s v="-"/>
    <s v="2442202212013435"/>
    <x v="1"/>
    <x v="2"/>
    <s v="413"/>
    <n v="2013435"/>
    <x v="0"/>
  </r>
  <r>
    <x v="2"/>
    <n v="708"/>
    <m/>
    <s v="PREL"/>
    <n v="40895023"/>
    <n v="1001"/>
    <n v="49"/>
    <n v="2013441"/>
    <s v="PR"/>
    <n v="2013452"/>
    <m/>
    <m/>
    <n v="244220159"/>
    <m/>
    <m/>
    <n v="83031818"/>
    <m/>
    <n v="438619"/>
    <n v="1"/>
    <m/>
    <n v="11"/>
    <n v="169589"/>
    <n v="50000"/>
    <m/>
    <n v="2013442"/>
    <n v="1001"/>
    <m/>
    <s v="Y"/>
    <m/>
    <s v="FALLBACK"/>
    <m/>
    <s v="-"/>
    <s v="2442201592013435"/>
    <x v="1"/>
    <x v="2"/>
    <s v="413"/>
    <n v="2013435"/>
    <x v="0"/>
  </r>
  <r>
    <x v="2"/>
    <n v="648"/>
    <m/>
    <s v="PREL"/>
    <n v="40895022"/>
    <n v="1001"/>
    <n v="49"/>
    <n v="2013441"/>
    <s v="PR"/>
    <n v="2013452"/>
    <m/>
    <m/>
    <n v="244220129"/>
    <m/>
    <m/>
    <n v="83031818"/>
    <m/>
    <n v="438618"/>
    <n v="1"/>
    <m/>
    <n v="11"/>
    <n v="169589"/>
    <n v="50000"/>
    <m/>
    <n v="2013442"/>
    <n v="1001"/>
    <m/>
    <s v="Y"/>
    <m/>
    <s v="FALLBACK"/>
    <m/>
    <s v="-"/>
    <s v="2442201292013435"/>
    <x v="1"/>
    <x v="2"/>
    <s v="413"/>
    <n v="2013435"/>
    <x v="0"/>
  </r>
  <r>
    <x v="2"/>
    <n v="632"/>
    <n v="40916581"/>
    <s v="PREL"/>
    <n v="40916581"/>
    <n v="31967"/>
    <n v="49"/>
    <n v="2013441"/>
    <s v="L2"/>
    <n v="2013444"/>
    <m/>
    <m/>
    <n v="252808135"/>
    <m/>
    <m/>
    <n v="83032464"/>
    <m/>
    <n v="1850877"/>
    <n v="22"/>
    <m/>
    <n v="11"/>
    <n v="171455"/>
    <n v="48"/>
    <m/>
    <n v="2013443"/>
    <n v="31967"/>
    <m/>
    <m/>
    <m/>
    <s v="FALLBACK"/>
    <m/>
    <s v="-"/>
    <s v="2528081352013435"/>
    <x v="1"/>
    <x v="2"/>
    <s v="413"/>
    <n v="2013435"/>
    <x v="0"/>
  </r>
  <r>
    <x v="2"/>
    <n v="628"/>
    <n v="40916580"/>
    <s v="PREL"/>
    <n v="40916580"/>
    <n v="31967"/>
    <n v="49"/>
    <n v="2013441"/>
    <s v="L2"/>
    <n v="2013444"/>
    <m/>
    <m/>
    <n v="252808032"/>
    <m/>
    <m/>
    <n v="83032464"/>
    <m/>
    <n v="1848844"/>
    <n v="22"/>
    <m/>
    <n v="11"/>
    <n v="171455"/>
    <n v="48"/>
    <m/>
    <n v="2013443"/>
    <n v="31967"/>
    <m/>
    <m/>
    <m/>
    <s v="FALLBACK"/>
    <m/>
    <s v="-"/>
    <s v="2528080322013435"/>
    <x v="1"/>
    <x v="2"/>
    <s v="413"/>
    <n v="2013435"/>
    <x v="0"/>
  </r>
  <r>
    <x v="2"/>
    <n v="624"/>
    <n v="40916579"/>
    <s v="PREL"/>
    <n v="40916579"/>
    <n v="31967"/>
    <n v="49"/>
    <n v="2013441"/>
    <s v="L2"/>
    <n v="2013444"/>
    <m/>
    <m/>
    <n v="252808020"/>
    <m/>
    <m/>
    <n v="83032464"/>
    <m/>
    <n v="1848572"/>
    <n v="22"/>
    <m/>
    <n v="11"/>
    <n v="171455"/>
    <n v="48"/>
    <m/>
    <n v="2013443"/>
    <n v="31967"/>
    <m/>
    <m/>
    <m/>
    <s v="FALLBACK"/>
    <m/>
    <s v="-"/>
    <s v="2528080202013435"/>
    <x v="1"/>
    <x v="2"/>
    <s v="413"/>
    <n v="2013435"/>
    <x v="0"/>
  </r>
  <r>
    <x v="2"/>
    <n v="620"/>
    <n v="40916574"/>
    <s v="PREL"/>
    <n v="40916574"/>
    <n v="31967"/>
    <n v="49"/>
    <n v="2013441"/>
    <s v="L2"/>
    <n v="2013444"/>
    <m/>
    <m/>
    <n v="252807854"/>
    <m/>
    <m/>
    <n v="83032464"/>
    <m/>
    <n v="1828365"/>
    <n v="22"/>
    <m/>
    <n v="11"/>
    <n v="171455"/>
    <n v="48"/>
    <m/>
    <n v="2013443"/>
    <n v="31967"/>
    <m/>
    <m/>
    <m/>
    <s v="FALLBACK"/>
    <m/>
    <s v="-"/>
    <s v="2528078542013435"/>
    <x v="1"/>
    <x v="2"/>
    <s v="413"/>
    <n v="2013435"/>
    <x v="0"/>
  </r>
  <r>
    <x v="2"/>
    <n v="615"/>
    <n v="40916573"/>
    <s v="PREL"/>
    <n v="40916573"/>
    <n v="31967"/>
    <n v="49"/>
    <n v="2013441"/>
    <s v="L2"/>
    <n v="2013444"/>
    <m/>
    <m/>
    <n v="252807838"/>
    <m/>
    <m/>
    <n v="83032464"/>
    <m/>
    <n v="1828373"/>
    <n v="22"/>
    <m/>
    <n v="11"/>
    <n v="171455"/>
    <n v="48"/>
    <m/>
    <n v="2013443"/>
    <n v="31967"/>
    <m/>
    <m/>
    <m/>
    <s v="FALLBACK"/>
    <m/>
    <s v="-"/>
    <s v="2528078382013435"/>
    <x v="1"/>
    <x v="2"/>
    <s v="413"/>
    <n v="2013435"/>
    <x v="0"/>
  </r>
  <r>
    <x v="2"/>
    <n v="611"/>
    <n v="40906073"/>
    <s v="PREL"/>
    <n v="40906073"/>
    <n v="1001"/>
    <n v="49"/>
    <n v="2013441"/>
    <s v="PR"/>
    <n v="2013453"/>
    <m/>
    <m/>
    <n v="248608498"/>
    <m/>
    <m/>
    <n v="83032478"/>
    <m/>
    <n v="452902"/>
    <n v="1"/>
    <m/>
    <n v="11"/>
    <n v="170736"/>
    <n v="48"/>
    <m/>
    <n v="2013443"/>
    <n v="1001"/>
    <m/>
    <m/>
    <m/>
    <s v="FALLBACK"/>
    <m/>
    <s v="-"/>
    <s v="2486084982013435"/>
    <x v="1"/>
    <x v="2"/>
    <s v="413"/>
    <n v="2013435"/>
    <x v="0"/>
  </r>
  <r>
    <x v="2"/>
    <n v="607"/>
    <n v="40898381"/>
    <s v="PREL"/>
    <n v="40898381"/>
    <n v="1001"/>
    <n v="49"/>
    <n v="2013441"/>
    <s v="PR"/>
    <n v="2013453"/>
    <m/>
    <m/>
    <n v="245502838"/>
    <m/>
    <m/>
    <n v="83032494"/>
    <m/>
    <n v="443127"/>
    <n v="1"/>
    <m/>
    <n v="11"/>
    <n v="170065"/>
    <n v="48"/>
    <m/>
    <n v="2013443"/>
    <n v="1001"/>
    <m/>
    <m/>
    <m/>
    <s v="FALLBACK"/>
    <m/>
    <s v="-"/>
    <s v="2455028382013435"/>
    <x v="1"/>
    <x v="2"/>
    <s v="413"/>
    <n v="2013435"/>
    <x v="0"/>
  </r>
  <r>
    <x v="2"/>
    <n v="603"/>
    <n v="40896446"/>
    <s v="PREL"/>
    <n v="40896446"/>
    <n v="1001"/>
    <n v="49"/>
    <n v="2013441"/>
    <s v="PR"/>
    <n v="2013453"/>
    <m/>
    <m/>
    <n v="244639980"/>
    <m/>
    <m/>
    <n v="83032478"/>
    <m/>
    <n v="436776"/>
    <n v="1"/>
    <m/>
    <n v="11"/>
    <n v="169612"/>
    <n v="48"/>
    <m/>
    <n v="2013443"/>
    <n v="1001"/>
    <m/>
    <m/>
    <m/>
    <s v="FALLBACK"/>
    <m/>
    <s v="-"/>
    <s v="2446399802013435"/>
    <x v="1"/>
    <x v="2"/>
    <s v="413"/>
    <n v="2013435"/>
    <x v="0"/>
  </r>
  <r>
    <x v="2"/>
    <n v="559"/>
    <n v="40894829"/>
    <s v="PREL"/>
    <n v="40894829"/>
    <n v="1001"/>
    <n v="49"/>
    <n v="2013441"/>
    <s v="PR"/>
    <n v="2013453"/>
    <m/>
    <m/>
    <n v="244044386"/>
    <m/>
    <m/>
    <n v="83032486"/>
    <m/>
    <n v="438571"/>
    <n v="1"/>
    <m/>
    <n v="11"/>
    <n v="170503"/>
    <n v="48"/>
    <m/>
    <n v="2013443"/>
    <n v="1001"/>
    <m/>
    <m/>
    <m/>
    <s v="FALLBACK"/>
    <m/>
    <s v="-"/>
    <s v="2440443862013435"/>
    <x v="1"/>
    <x v="2"/>
    <s v="413"/>
    <n v="2013435"/>
    <x v="0"/>
  </r>
  <r>
    <x v="2"/>
    <n v="555"/>
    <n v="40887052"/>
    <s v="PREL"/>
    <n v="40887052"/>
    <n v="1001"/>
    <n v="49"/>
    <n v="2013441"/>
    <s v="PR"/>
    <n v="2013452"/>
    <m/>
    <m/>
    <n v="240441009"/>
    <m/>
    <m/>
    <n v="83030620"/>
    <m/>
    <n v="428743"/>
    <n v="1"/>
    <m/>
    <n v="11"/>
    <n v="168219"/>
    <n v="37"/>
    <m/>
    <n v="2013442"/>
    <n v="1001"/>
    <m/>
    <m/>
    <m/>
    <n v="21599676"/>
    <m/>
    <s v="-"/>
    <s v="2404410092013435"/>
    <x v="1"/>
    <x v="2"/>
    <s v="413"/>
    <n v="2013435"/>
    <x v="0"/>
  </r>
  <r>
    <x v="2"/>
    <n v="551"/>
    <n v="40885384"/>
    <s v="PREL"/>
    <n v="40885384"/>
    <n v="1001"/>
    <n v="49"/>
    <n v="2013441"/>
    <s v="PR"/>
    <n v="2013452"/>
    <m/>
    <m/>
    <n v="239617154"/>
    <m/>
    <m/>
    <n v="83030627"/>
    <m/>
    <n v="427893"/>
    <n v="1"/>
    <m/>
    <n v="11"/>
    <n v="165882"/>
    <n v="36"/>
    <m/>
    <n v="2013442"/>
    <n v="1001"/>
    <m/>
    <m/>
    <m/>
    <n v="21599676"/>
    <m/>
    <s v="-"/>
    <s v="2396171542013435"/>
    <x v="1"/>
    <x v="2"/>
    <s v="413"/>
    <n v="2013435"/>
    <x v="0"/>
  </r>
  <r>
    <x v="2"/>
    <n v="547"/>
    <n v="40884611"/>
    <s v="PREL"/>
    <n v="40884611"/>
    <n v="1001"/>
    <n v="49"/>
    <n v="2013441"/>
    <s v="PR"/>
    <n v="2013453"/>
    <m/>
    <m/>
    <n v="238775796"/>
    <m/>
    <m/>
    <n v="83032486"/>
    <m/>
    <n v="659011"/>
    <n v="1"/>
    <m/>
    <n v="11"/>
    <n v="169577"/>
    <n v="48"/>
    <m/>
    <n v="2013443"/>
    <n v="1001"/>
    <m/>
    <m/>
    <m/>
    <s v="FALLBACK"/>
    <m/>
    <s v="-"/>
    <s v="2387757962013435"/>
    <x v="1"/>
    <x v="2"/>
    <s v="413"/>
    <n v="2013435"/>
    <x v="0"/>
  </r>
  <r>
    <x v="2"/>
    <n v="931"/>
    <m/>
    <s v="PREL"/>
    <n v="40901472"/>
    <n v="31967"/>
    <n v="56"/>
    <n v="2013441"/>
    <s v="L2"/>
    <n v="2013443"/>
    <m/>
    <m/>
    <n v="247187188"/>
    <m/>
    <m/>
    <n v="83030350"/>
    <s v="J24TF"/>
    <n v="1848507"/>
    <n v="22"/>
    <m/>
    <n v="11"/>
    <n v="157558"/>
    <n v="36"/>
    <m/>
    <n v="2013442"/>
    <n v="31967"/>
    <m/>
    <m/>
    <m/>
    <n v="21599676"/>
    <m/>
    <s v="-"/>
    <s v="2471871882013435"/>
    <x v="1"/>
    <x v="2"/>
    <s v="413"/>
    <n v="2013435"/>
    <x v="0"/>
  </r>
  <r>
    <x v="2"/>
    <n v="923"/>
    <m/>
    <s v="PREL"/>
    <n v="40900631"/>
    <n v="31967"/>
    <n v="56"/>
    <n v="2013441"/>
    <s v="L2"/>
    <n v="2013443"/>
    <m/>
    <m/>
    <n v="246596269"/>
    <m/>
    <m/>
    <n v="83030344"/>
    <s v="J24AF"/>
    <n v="1847808"/>
    <n v="22"/>
    <m/>
    <n v="11"/>
    <n v="169717"/>
    <n v="36"/>
    <m/>
    <n v="2013442"/>
    <n v="31967"/>
    <m/>
    <m/>
    <m/>
    <n v="21599676"/>
    <m/>
    <s v="-"/>
    <s v="2465962692013435"/>
    <x v="1"/>
    <x v="2"/>
    <s v="413"/>
    <n v="2013435"/>
    <x v="0"/>
  </r>
  <r>
    <x v="2"/>
    <n v="919"/>
    <m/>
    <s v="PREL"/>
    <n v="40899207"/>
    <n v="31967"/>
    <n v="56"/>
    <n v="2013441"/>
    <s v="L2"/>
    <n v="2013443"/>
    <m/>
    <m/>
    <n v="245905966"/>
    <m/>
    <m/>
    <n v="83030352"/>
    <s v="J24TF"/>
    <n v="1846728"/>
    <n v="22"/>
    <m/>
    <n v="11"/>
    <n v="157203"/>
    <n v="36"/>
    <m/>
    <n v="2013442"/>
    <n v="31967"/>
    <m/>
    <m/>
    <m/>
    <n v="21599676"/>
    <m/>
    <s v="-"/>
    <s v="2459059662013435"/>
    <x v="1"/>
    <x v="2"/>
    <s v="413"/>
    <n v="2013435"/>
    <x v="0"/>
  </r>
  <r>
    <x v="2"/>
    <n v="907"/>
    <m/>
    <s v="PREL"/>
    <n v="40899206"/>
    <n v="31967"/>
    <n v="56"/>
    <n v="2013441"/>
    <s v="L2"/>
    <n v="2013443"/>
    <m/>
    <m/>
    <n v="245905958"/>
    <m/>
    <m/>
    <n v="83030352"/>
    <s v="J24TF"/>
    <n v="1846727"/>
    <n v="22"/>
    <m/>
    <n v="11"/>
    <n v="157203"/>
    <n v="36"/>
    <m/>
    <n v="2013442"/>
    <n v="31967"/>
    <m/>
    <m/>
    <m/>
    <n v="21599676"/>
    <m/>
    <s v="-"/>
    <s v="2459059582013435"/>
    <x v="0"/>
    <x v="0"/>
    <s v="413"/>
    <n v="2013435"/>
    <x v="0"/>
  </r>
  <r>
    <x v="2"/>
    <n v="903"/>
    <m/>
    <s v="PREL"/>
    <n v="40899203"/>
    <n v="31967"/>
    <n v="56"/>
    <n v="2013441"/>
    <s v="L2"/>
    <n v="2013443"/>
    <m/>
    <m/>
    <n v="245905934"/>
    <m/>
    <m/>
    <n v="83030352"/>
    <s v="J24TF"/>
    <n v="1846710"/>
    <n v="22"/>
    <m/>
    <n v="11"/>
    <n v="157203"/>
    <n v="36"/>
    <m/>
    <n v="2013442"/>
    <n v="31967"/>
    <m/>
    <m/>
    <m/>
    <n v="21599676"/>
    <m/>
    <s v="-"/>
    <s v="2459059342013435"/>
    <x v="0"/>
    <x v="0"/>
    <s v="413"/>
    <n v="2013435"/>
    <x v="0"/>
  </r>
  <r>
    <x v="2"/>
    <n v="859"/>
    <m/>
    <s v="PREL"/>
    <n v="40896909"/>
    <n v="31967"/>
    <n v="56"/>
    <n v="2013441"/>
    <s v="L2"/>
    <n v="2013443"/>
    <m/>
    <m/>
    <n v="244897674"/>
    <m/>
    <m/>
    <n v="83030350"/>
    <s v="J24BF"/>
    <n v="1845480"/>
    <n v="22"/>
    <m/>
    <n v="11"/>
    <n v="168456"/>
    <n v="36"/>
    <m/>
    <n v="2013442"/>
    <n v="31967"/>
    <m/>
    <m/>
    <m/>
    <n v="21599676"/>
    <m/>
    <s v="-"/>
    <s v="2448976742013435"/>
    <x v="0"/>
    <x v="0"/>
    <s v="413"/>
    <n v="2013435"/>
    <x v="0"/>
  </r>
  <r>
    <x v="2"/>
    <n v="851"/>
    <m/>
    <s v="PREL"/>
    <n v="40895263"/>
    <n v="31967"/>
    <n v="56"/>
    <n v="2013441"/>
    <s v="L2"/>
    <n v="2013443"/>
    <m/>
    <m/>
    <n v="244414568"/>
    <m/>
    <m/>
    <n v="83030351"/>
    <s v="J34LF"/>
    <n v="1845247"/>
    <n v="22"/>
    <m/>
    <n v="11"/>
    <n v="163181"/>
    <n v="36"/>
    <m/>
    <n v="2013442"/>
    <n v="31967"/>
    <m/>
    <m/>
    <m/>
    <n v="21599676"/>
    <m/>
    <s v="-"/>
    <s v="2444145682013435"/>
    <x v="1"/>
    <x v="2"/>
    <s v="413"/>
    <n v="2013435"/>
    <x v="0"/>
  </r>
  <r>
    <x v="2"/>
    <n v="847"/>
    <m/>
    <s v="PREL"/>
    <n v="40894691"/>
    <n v="31967"/>
    <n v="56"/>
    <n v="2013441"/>
    <s v="L2"/>
    <n v="2013443"/>
    <m/>
    <m/>
    <n v="243963142"/>
    <m/>
    <m/>
    <n v="83030634"/>
    <s v="J25BC"/>
    <n v="1844585"/>
    <n v="22"/>
    <m/>
    <n v="11"/>
    <n v="168141"/>
    <n v="36"/>
    <m/>
    <n v="2013442"/>
    <n v="31967"/>
    <m/>
    <m/>
    <m/>
    <n v="21599673"/>
    <m/>
    <s v="-"/>
    <s v="2439631422013435"/>
    <x v="1"/>
    <x v="2"/>
    <s v="413"/>
    <n v="2013435"/>
    <x v="0"/>
  </r>
  <r>
    <x v="2"/>
    <n v="843"/>
    <m/>
    <s v="PREL"/>
    <n v="40893680"/>
    <n v="31967"/>
    <n v="56"/>
    <n v="2013441"/>
    <s v="L2"/>
    <n v="2013443"/>
    <m/>
    <m/>
    <n v="243600053"/>
    <m/>
    <m/>
    <n v="83030350"/>
    <s v="J24TF"/>
    <n v="1844823"/>
    <n v="22"/>
    <m/>
    <n v="11"/>
    <n v="162004"/>
    <n v="36"/>
    <m/>
    <n v="2013442"/>
    <n v="31967"/>
    <m/>
    <m/>
    <m/>
    <n v="21599676"/>
    <m/>
    <s v="-"/>
    <s v="2436000532013435"/>
    <x v="1"/>
    <x v="2"/>
    <s v="413"/>
    <n v="2013435"/>
    <x v="0"/>
  </r>
  <r>
    <x v="2"/>
    <n v="831"/>
    <m/>
    <s v="PREL"/>
    <n v="40893679"/>
    <n v="31967"/>
    <n v="56"/>
    <n v="2013441"/>
    <s v="L2"/>
    <n v="2013443"/>
    <m/>
    <m/>
    <n v="243600049"/>
    <m/>
    <m/>
    <n v="83030350"/>
    <s v="J24TF"/>
    <n v="1844821"/>
    <n v="22"/>
    <m/>
    <n v="11"/>
    <n v="162004"/>
    <n v="36"/>
    <m/>
    <n v="2013442"/>
    <n v="31967"/>
    <m/>
    <m/>
    <m/>
    <n v="21599676"/>
    <m/>
    <s v="-"/>
    <s v="2436000492013435"/>
    <x v="1"/>
    <x v="2"/>
    <s v="413"/>
    <n v="2013435"/>
    <x v="0"/>
  </r>
  <r>
    <x v="2"/>
    <n v="827"/>
    <m/>
    <s v="PREL"/>
    <n v="40893660"/>
    <n v="31967"/>
    <n v="56"/>
    <n v="2013441"/>
    <s v="L2"/>
    <n v="2013443"/>
    <m/>
    <m/>
    <n v="243600045"/>
    <m/>
    <m/>
    <n v="83030350"/>
    <s v="J24TF"/>
    <n v="1844820"/>
    <n v="22"/>
    <m/>
    <n v="11"/>
    <n v="162004"/>
    <n v="36"/>
    <m/>
    <n v="2013442"/>
    <n v="31967"/>
    <m/>
    <m/>
    <m/>
    <n v="21599676"/>
    <m/>
    <s v="-"/>
    <s v="2436000452013435"/>
    <x v="1"/>
    <x v="2"/>
    <s v="413"/>
    <n v="2013435"/>
    <x v="0"/>
  </r>
  <r>
    <x v="2"/>
    <n v="823"/>
    <m/>
    <s v="PREL"/>
    <n v="40893659"/>
    <n v="31967"/>
    <n v="56"/>
    <n v="2013441"/>
    <s v="L2"/>
    <n v="2013443"/>
    <m/>
    <m/>
    <n v="243600041"/>
    <m/>
    <m/>
    <n v="83030350"/>
    <s v="J24TF"/>
    <n v="1844817"/>
    <n v="22"/>
    <m/>
    <n v="11"/>
    <n v="162004"/>
    <n v="36"/>
    <m/>
    <n v="2013442"/>
    <n v="31967"/>
    <m/>
    <m/>
    <m/>
    <n v="21599676"/>
    <m/>
    <s v="-"/>
    <s v="2436000412013435"/>
    <x v="1"/>
    <x v="2"/>
    <s v="413"/>
    <n v="2013435"/>
    <x v="0"/>
  </r>
  <r>
    <x v="2"/>
    <n v="756"/>
    <m/>
    <s v="PREL"/>
    <n v="40892852"/>
    <n v="31967"/>
    <n v="56"/>
    <n v="2013441"/>
    <s v="L2"/>
    <n v="2013443"/>
    <m/>
    <m/>
    <n v="243051002"/>
    <m/>
    <m/>
    <n v="83030342"/>
    <s v="J24TF"/>
    <n v="1843853"/>
    <n v="22"/>
    <m/>
    <n v="11"/>
    <n v="160241"/>
    <n v="36"/>
    <m/>
    <n v="2013442"/>
    <n v="31967"/>
    <m/>
    <m/>
    <m/>
    <n v="21599676"/>
    <m/>
    <s v="-"/>
    <s v="2430510022013435"/>
    <x v="1"/>
    <x v="2"/>
    <s v="413"/>
    <n v="2013435"/>
    <x v="0"/>
  </r>
  <r>
    <x v="2"/>
    <n v="752"/>
    <m/>
    <s v="PREL"/>
    <n v="40892846"/>
    <n v="31967"/>
    <n v="56"/>
    <n v="2013441"/>
    <s v="L2"/>
    <n v="2013443"/>
    <m/>
    <m/>
    <n v="243050978"/>
    <m/>
    <m/>
    <n v="83030342"/>
    <s v="J24TF"/>
    <n v="1843847"/>
    <n v="22"/>
    <m/>
    <n v="11"/>
    <n v="160241"/>
    <n v="36"/>
    <m/>
    <n v="2013442"/>
    <n v="31967"/>
    <m/>
    <m/>
    <m/>
    <n v="21599676"/>
    <m/>
    <s v="-"/>
    <s v="2430509782013435"/>
    <x v="1"/>
    <x v="2"/>
    <s v="413"/>
    <n v="2013435"/>
    <x v="0"/>
  </r>
  <r>
    <x v="2"/>
    <n v="748"/>
    <m/>
    <s v="PREL"/>
    <n v="40885813"/>
    <n v="31967"/>
    <n v="56"/>
    <n v="2013441"/>
    <s v="L2"/>
    <n v="2013443"/>
    <m/>
    <m/>
    <n v="239930605"/>
    <m/>
    <m/>
    <n v="83030350"/>
    <s v="J24TF"/>
    <n v="1841551"/>
    <n v="22"/>
    <m/>
    <n v="11"/>
    <n v="163940"/>
    <n v="36"/>
    <m/>
    <n v="2013442"/>
    <n v="31967"/>
    <m/>
    <m/>
    <m/>
    <n v="21599676"/>
    <m/>
    <s v="-"/>
    <s v="2399306052013435"/>
    <x v="1"/>
    <x v="2"/>
    <s v="413"/>
    <n v="2013435"/>
    <x v="0"/>
  </r>
  <r>
    <x v="2"/>
    <n v="736"/>
    <m/>
    <s v="PREL"/>
    <n v="40881304"/>
    <n v="31967"/>
    <n v="56"/>
    <n v="2013441"/>
    <s v="L2"/>
    <n v="2013443"/>
    <m/>
    <m/>
    <n v="237480438"/>
    <m/>
    <m/>
    <n v="83030350"/>
    <s v="J24TF"/>
    <n v="1838996"/>
    <n v="22"/>
    <m/>
    <n v="11"/>
    <n v="157196"/>
    <n v="36"/>
    <m/>
    <n v="2013442"/>
    <n v="31967"/>
    <m/>
    <m/>
    <m/>
    <n v="21599676"/>
    <m/>
    <s v="-"/>
    <s v="2374804382013435"/>
    <x v="0"/>
    <x v="0"/>
    <s v="413"/>
    <n v="2013435"/>
    <x v="0"/>
  </r>
  <r>
    <x v="2"/>
    <n v="732"/>
    <m/>
    <s v="FIRM"/>
    <n v="40925286"/>
    <n v="31971"/>
    <n v="56"/>
    <n v="2013441"/>
    <n v="1"/>
    <n v="2013444"/>
    <m/>
    <m/>
    <n v="255411944"/>
    <m/>
    <m/>
    <n v="83030352"/>
    <m/>
    <n v="255411944"/>
    <n v="22"/>
    <m/>
    <n v="11"/>
    <n v="163558"/>
    <n v="43"/>
    <n v="22222224"/>
    <n v="2013443"/>
    <n v="31971"/>
    <m/>
    <m/>
    <m/>
    <n v="21599676"/>
    <m/>
    <s v="-"/>
    <s v="2554119442013435"/>
    <x v="1"/>
    <x v="2"/>
    <s v="413"/>
    <n v="2013435"/>
    <x v="0"/>
  </r>
  <r>
    <x v="2"/>
    <n v="728"/>
    <m/>
    <s v="PREL"/>
    <n v="40923390"/>
    <n v="31967"/>
    <n v="56"/>
    <n v="2013441"/>
    <s v="L2"/>
    <n v="2013443"/>
    <m/>
    <m/>
    <n v="255182825"/>
    <m/>
    <m/>
    <n v="83030352"/>
    <s v="J24LF"/>
    <n v="1854849"/>
    <n v="22"/>
    <m/>
    <n v="11"/>
    <n v="172467"/>
    <n v="50000"/>
    <m/>
    <n v="2013442"/>
    <n v="31967"/>
    <m/>
    <s v="Y"/>
    <m/>
    <n v="21599676"/>
    <m/>
    <s v="-"/>
    <s v="2551828252013435"/>
    <x v="0"/>
    <x v="0"/>
    <s v="413"/>
    <n v="2013435"/>
    <x v="0"/>
  </r>
  <r>
    <x v="2"/>
    <n v="720"/>
    <m/>
    <s v="PREL"/>
    <n v="40923389"/>
    <n v="31967"/>
    <n v="56"/>
    <n v="2013441"/>
    <s v="L2"/>
    <n v="2013443"/>
    <m/>
    <m/>
    <n v="255182831"/>
    <m/>
    <m/>
    <n v="83030348"/>
    <s v="J24LF"/>
    <n v="1854830"/>
    <n v="22"/>
    <m/>
    <n v="11"/>
    <n v="172466"/>
    <n v="50000"/>
    <m/>
    <n v="2013442"/>
    <n v="31967"/>
    <m/>
    <s v="Y"/>
    <m/>
    <n v="21599676"/>
    <m/>
    <s v="-"/>
    <s v="2551828312013435"/>
    <x v="0"/>
    <x v="0"/>
    <s v="413"/>
    <n v="2013435"/>
    <x v="0"/>
  </r>
  <r>
    <x v="2"/>
    <n v="716"/>
    <m/>
    <s v="PREL"/>
    <n v="40923386"/>
    <n v="31967"/>
    <n v="56"/>
    <n v="2013441"/>
    <s v="L2"/>
    <n v="2013443"/>
    <m/>
    <m/>
    <n v="255182594"/>
    <m/>
    <m/>
    <n v="83030350"/>
    <s v="J24TF"/>
    <n v="1852680"/>
    <n v="22"/>
    <m/>
    <n v="11"/>
    <n v="157339"/>
    <n v="50000"/>
    <m/>
    <n v="2013442"/>
    <n v="31967"/>
    <m/>
    <s v="Y"/>
    <m/>
    <n v="21599676"/>
    <m/>
    <s v="-"/>
    <s v="2551825942013435"/>
    <x v="1"/>
    <x v="2"/>
    <s v="413"/>
    <n v="2013435"/>
    <x v="0"/>
  </r>
  <r>
    <x v="2"/>
    <n v="712"/>
    <m/>
    <s v="PREL"/>
    <n v="40899197"/>
    <n v="31967"/>
    <n v="56"/>
    <n v="2013441"/>
    <s v="L2"/>
    <n v="2013443"/>
    <m/>
    <m/>
    <n v="245905950"/>
    <m/>
    <m/>
    <n v="83030352"/>
    <s v="J24TF"/>
    <n v="1846724"/>
    <n v="22"/>
    <m/>
    <n v="11"/>
    <n v="157203"/>
    <n v="50000"/>
    <m/>
    <n v="2013442"/>
    <n v="31967"/>
    <m/>
    <s v="Y"/>
    <m/>
    <n v="21599676"/>
    <m/>
    <s v="-"/>
    <s v="2459059502013435"/>
    <x v="0"/>
    <x v="0"/>
    <s v="413"/>
    <n v="2013435"/>
    <x v="0"/>
  </r>
  <r>
    <x v="2"/>
    <n v="700"/>
    <m/>
    <s v="PREL"/>
    <n v="40899195"/>
    <n v="31967"/>
    <n v="56"/>
    <n v="2013441"/>
    <s v="L2"/>
    <n v="2013443"/>
    <m/>
    <m/>
    <n v="245905938"/>
    <m/>
    <m/>
    <n v="83030352"/>
    <s v="J24TF"/>
    <n v="1846712"/>
    <n v="22"/>
    <m/>
    <n v="11"/>
    <n v="157203"/>
    <n v="50000"/>
    <m/>
    <n v="2013442"/>
    <n v="31967"/>
    <m/>
    <s v="Y"/>
    <m/>
    <n v="21599676"/>
    <m/>
    <s v="-"/>
    <s v="2459059382013435"/>
    <x v="1"/>
    <x v="2"/>
    <s v="413"/>
    <n v="2013435"/>
    <x v="0"/>
  </r>
  <r>
    <x v="2"/>
    <n v="656"/>
    <m/>
    <s v="PREL"/>
    <n v="40899181"/>
    <n v="31967"/>
    <n v="56"/>
    <n v="2013441"/>
    <s v="L2"/>
    <n v="2013443"/>
    <m/>
    <m/>
    <n v="245905859"/>
    <m/>
    <m/>
    <n v="83030342"/>
    <s v="J24CF"/>
    <n v="1846579"/>
    <n v="22"/>
    <m/>
    <n v="11"/>
    <n v="168918"/>
    <n v="50000"/>
    <m/>
    <n v="2013442"/>
    <n v="31967"/>
    <m/>
    <s v="Y"/>
    <m/>
    <n v="21599676"/>
    <m/>
    <s v="-"/>
    <s v="2459058592013435"/>
    <x v="1"/>
    <x v="3"/>
    <s v="413"/>
    <n v="2013435"/>
    <x v="0"/>
  </r>
  <r>
    <x v="2"/>
    <n v="2029"/>
    <m/>
    <s v="PREL"/>
    <n v="40887875"/>
    <n v="1222"/>
    <n v="67"/>
    <n v="2013441"/>
    <n v="1"/>
    <n v="2013455"/>
    <m/>
    <m/>
    <n v="240776736"/>
    <m/>
    <m/>
    <n v="15050660"/>
    <m/>
    <n v="240776731"/>
    <n v="40"/>
    <m/>
    <n v="11"/>
    <n v="130208"/>
    <n v="29"/>
    <n v="15050660"/>
    <n v="2013443"/>
    <n v="1222"/>
    <m/>
    <m/>
    <m/>
    <s v="FALLBACK"/>
    <m/>
    <s v="-"/>
    <s v="2407767362013435"/>
    <x v="0"/>
    <x v="0"/>
    <s v="413"/>
    <n v="2013435"/>
    <x v="0"/>
  </r>
  <r>
    <x v="2"/>
    <n v="1811"/>
    <m/>
    <s v="PREL"/>
    <n v="40887874"/>
    <n v="1222"/>
    <n v="67"/>
    <n v="2013441"/>
    <n v="1"/>
    <n v="2013455"/>
    <m/>
    <m/>
    <n v="240776735"/>
    <m/>
    <m/>
    <n v="15050660"/>
    <m/>
    <n v="240776731"/>
    <n v="40"/>
    <m/>
    <n v="11"/>
    <n v="130208"/>
    <n v="29"/>
    <n v="15050660"/>
    <n v="2013443"/>
    <n v="1222"/>
    <m/>
    <m/>
    <m/>
    <s v="FALLBACK"/>
    <m/>
    <s v="-"/>
    <s v="2407767352013435"/>
    <x v="0"/>
    <x v="0"/>
    <s v="413"/>
    <n v="2013435"/>
    <x v="0"/>
  </r>
  <r>
    <x v="2"/>
    <n v="1452"/>
    <m/>
    <s v="PREL"/>
    <n v="40887873"/>
    <n v="1222"/>
    <n v="67"/>
    <n v="2013441"/>
    <n v="1"/>
    <n v="2013455"/>
    <m/>
    <m/>
    <n v="240776734"/>
    <m/>
    <m/>
    <n v="15050660"/>
    <m/>
    <n v="240776731"/>
    <n v="40"/>
    <m/>
    <n v="11"/>
    <n v="130208"/>
    <n v="29"/>
    <n v="15050660"/>
    <n v="2013443"/>
    <n v="1222"/>
    <m/>
    <m/>
    <m/>
    <s v="FALLBACK"/>
    <m/>
    <s v="-"/>
    <s v="2407767342013435"/>
    <x v="0"/>
    <x v="0"/>
    <s v="413"/>
    <n v="2013435"/>
    <x v="0"/>
  </r>
  <r>
    <x v="2"/>
    <n v="1315"/>
    <m/>
    <s v="PREL"/>
    <n v="40887872"/>
    <n v="1222"/>
    <n v="67"/>
    <n v="2013441"/>
    <n v="1"/>
    <n v="2013455"/>
    <m/>
    <m/>
    <n v="240776733"/>
    <m/>
    <m/>
    <n v="15050660"/>
    <m/>
    <n v="240776731"/>
    <n v="40"/>
    <m/>
    <n v="11"/>
    <n v="130208"/>
    <n v="29"/>
    <n v="15050660"/>
    <n v="2013443"/>
    <n v="1222"/>
    <m/>
    <m/>
    <m/>
    <s v="FALLBACK"/>
    <m/>
    <s v="-"/>
    <s v="2407767332013435"/>
    <x v="1"/>
    <x v="3"/>
    <s v="413"/>
    <n v="2013435"/>
    <x v="0"/>
  </r>
  <r>
    <x v="2"/>
    <n v="1032"/>
    <m/>
    <s v="PREL"/>
    <n v="40887871"/>
    <n v="1222"/>
    <n v="67"/>
    <n v="2013441"/>
    <n v="1"/>
    <n v="2013455"/>
    <m/>
    <m/>
    <n v="240776732"/>
    <m/>
    <m/>
    <n v="15050660"/>
    <m/>
    <n v="240776731"/>
    <n v="40"/>
    <m/>
    <n v="11"/>
    <n v="130208"/>
    <n v="29"/>
    <n v="15050660"/>
    <n v="2013443"/>
    <n v="1222"/>
    <m/>
    <m/>
    <m/>
    <s v="FALLBACK"/>
    <m/>
    <s v="-"/>
    <s v="2407767322013435"/>
    <x v="1"/>
    <x v="3"/>
    <s v="413"/>
    <n v="2013435"/>
    <x v="0"/>
  </r>
  <r>
    <x v="2"/>
    <n v="911"/>
    <m/>
    <s v="PREL"/>
    <n v="40887870"/>
    <n v="1222"/>
    <n v="67"/>
    <n v="2013441"/>
    <n v="1"/>
    <n v="2013455"/>
    <m/>
    <m/>
    <n v="240776731"/>
    <m/>
    <m/>
    <n v="15050660"/>
    <m/>
    <n v="240776731"/>
    <n v="40"/>
    <m/>
    <n v="11"/>
    <n v="130208"/>
    <n v="29"/>
    <n v="15050660"/>
    <n v="2013443"/>
    <n v="1222"/>
    <m/>
    <m/>
    <m/>
    <s v="FALLBACK"/>
    <m/>
    <s v="-"/>
    <s v="2407767312013435"/>
    <x v="1"/>
    <x v="3"/>
    <s v="413"/>
    <n v="2013435"/>
    <x v="0"/>
  </r>
  <r>
    <x v="2"/>
    <n v="644"/>
    <m/>
    <s v="PREL"/>
    <n v="40926030"/>
    <n v="1222"/>
    <n v="67"/>
    <n v="2013441"/>
    <n v="1"/>
    <n v="2013454"/>
    <m/>
    <m/>
    <n v="255765566"/>
    <m/>
    <m/>
    <n v="15050660"/>
    <m/>
    <n v="255765566"/>
    <n v="40"/>
    <m/>
    <n v="11"/>
    <n v="130208"/>
    <n v="29"/>
    <n v="15050660"/>
    <n v="2013443"/>
    <n v="1222"/>
    <m/>
    <m/>
    <m/>
    <s v="FALLBACK"/>
    <m/>
    <s v="-"/>
    <s v="2557655662013435"/>
    <x v="1"/>
    <x v="3"/>
    <s v="413"/>
    <n v="2013435"/>
    <x v="0"/>
  </r>
  <r>
    <x v="2"/>
    <n v="1849"/>
    <m/>
    <s v="PREL"/>
    <n v="40926431"/>
    <n v="8403"/>
    <n v="70"/>
    <n v="2013441"/>
    <n v="20"/>
    <n v="2013454"/>
    <m/>
    <m/>
    <n v="255863931"/>
    <m/>
    <m/>
    <n v="8188263"/>
    <m/>
    <n v="176084"/>
    <n v="30"/>
    <m/>
    <n v="9"/>
    <n v="169053"/>
    <n v="25"/>
    <m/>
    <n v="2013444"/>
    <n v="41378"/>
    <m/>
    <m/>
    <m/>
    <s v="FALLBACK"/>
    <m/>
    <s v="-"/>
    <s v="2558639312013435"/>
    <x v="0"/>
    <x v="0"/>
    <s v="413"/>
    <n v="2013435"/>
    <x v="0"/>
  </r>
  <r>
    <x v="2"/>
    <n v="1650"/>
    <m/>
    <s v="PREL"/>
    <n v="40926430"/>
    <n v="8403"/>
    <n v="70"/>
    <n v="2013441"/>
    <n v="20"/>
    <n v="2013454"/>
    <m/>
    <m/>
    <n v="255863930"/>
    <m/>
    <m/>
    <n v="8188263"/>
    <m/>
    <n v="176084"/>
    <n v="30"/>
    <m/>
    <n v="9"/>
    <n v="169053"/>
    <n v="25"/>
    <m/>
    <n v="2013444"/>
    <n v="41378"/>
    <m/>
    <m/>
    <m/>
    <s v="FALLBACK"/>
    <m/>
    <s v="-"/>
    <s v="2558639302013435"/>
    <x v="0"/>
    <x v="0"/>
    <s v="413"/>
    <n v="2013435"/>
    <x v="0"/>
  </r>
  <r>
    <x v="2"/>
    <n v="1343"/>
    <m/>
    <s v="PREL"/>
    <n v="40926429"/>
    <n v="8403"/>
    <n v="70"/>
    <n v="2013441"/>
    <n v="20"/>
    <n v="2013454"/>
    <m/>
    <m/>
    <n v="255863929"/>
    <m/>
    <m/>
    <n v="8188263"/>
    <m/>
    <n v="176084"/>
    <n v="30"/>
    <m/>
    <n v="9"/>
    <n v="169053"/>
    <n v="25"/>
    <m/>
    <n v="2013444"/>
    <n v="41378"/>
    <m/>
    <m/>
    <m/>
    <s v="FALLBACK"/>
    <m/>
    <s v="-"/>
    <s v="2558639292013435"/>
    <x v="0"/>
    <x v="0"/>
    <s v="413"/>
    <n v="2013435"/>
    <x v="0"/>
  </r>
  <r>
    <x v="2"/>
    <n v="1219"/>
    <m/>
    <s v="PREL"/>
    <n v="40926428"/>
    <n v="8403"/>
    <n v="70"/>
    <n v="2013441"/>
    <n v="20"/>
    <n v="2013454"/>
    <m/>
    <m/>
    <n v="255863928"/>
    <m/>
    <m/>
    <n v="8188263"/>
    <m/>
    <n v="176084"/>
    <n v="30"/>
    <m/>
    <n v="9"/>
    <n v="169053"/>
    <n v="25"/>
    <m/>
    <n v="2013444"/>
    <n v="41378"/>
    <m/>
    <m/>
    <m/>
    <s v="FALLBACK"/>
    <m/>
    <s v="-"/>
    <s v="2558639282013435"/>
    <x v="0"/>
    <x v="0"/>
    <s v="413"/>
    <n v="2013435"/>
    <x v="0"/>
  </r>
  <r>
    <x v="2"/>
    <n v="1319"/>
    <m/>
    <s v="PREL"/>
    <n v="40916605"/>
    <n v="31967"/>
    <n v="49"/>
    <n v="2013442"/>
    <s v="L2"/>
    <n v="2013451"/>
    <m/>
    <m/>
    <n v="252808093"/>
    <m/>
    <m/>
    <n v="83032464"/>
    <m/>
    <n v="1850814"/>
    <n v="22"/>
    <m/>
    <n v="11"/>
    <n v="171455"/>
    <n v="48"/>
    <m/>
    <n v="2013444"/>
    <n v="31967"/>
    <m/>
    <m/>
    <m/>
    <s v="FALLBACK"/>
    <m/>
    <s v="-"/>
    <s v="2528080932013435"/>
    <x v="1"/>
    <x v="2"/>
    <s v="413"/>
    <n v="2013435"/>
    <x v="0"/>
  </r>
  <r>
    <x v="2"/>
    <n v="1259"/>
    <m/>
    <s v="PREL"/>
    <n v="40916598"/>
    <n v="31967"/>
    <n v="49"/>
    <n v="2013442"/>
    <s v="L2"/>
    <n v="2013451"/>
    <m/>
    <m/>
    <n v="252808049"/>
    <m/>
    <m/>
    <n v="83032464"/>
    <m/>
    <n v="1849263"/>
    <n v="22"/>
    <m/>
    <n v="11"/>
    <n v="171455"/>
    <n v="48"/>
    <m/>
    <n v="2013444"/>
    <n v="31967"/>
    <m/>
    <m/>
    <m/>
    <s v="FALLBACK"/>
    <m/>
    <s v="-"/>
    <s v="2528080492013435"/>
    <x v="1"/>
    <x v="2"/>
    <s v="413"/>
    <n v="2013435"/>
    <x v="0"/>
  </r>
  <r>
    <x v="2"/>
    <n v="1243"/>
    <m/>
    <s v="PREL"/>
    <n v="40905863"/>
    <n v="31967"/>
    <n v="49"/>
    <n v="2013442"/>
    <s v="L2"/>
    <n v="2013444"/>
    <m/>
    <m/>
    <n v="248559908"/>
    <m/>
    <m/>
    <n v="83030342"/>
    <s v="J24RF"/>
    <n v="1849782"/>
    <n v="22"/>
    <m/>
    <n v="11"/>
    <n v="169929"/>
    <n v="36"/>
    <m/>
    <n v="2013443"/>
    <n v="31967"/>
    <m/>
    <m/>
    <m/>
    <n v="21599676"/>
    <m/>
    <s v="-"/>
    <s v="2485599082013435"/>
    <x v="1"/>
    <x v="2"/>
    <s v="413"/>
    <n v="2013435"/>
    <x v="0"/>
  </r>
  <r>
    <x v="2"/>
    <n v="1223"/>
    <m/>
    <s v="PREL"/>
    <n v="40903862"/>
    <n v="31967"/>
    <n v="49"/>
    <n v="2013442"/>
    <s v="L2"/>
    <n v="2013444"/>
    <m/>
    <m/>
    <n v="248212151"/>
    <m/>
    <m/>
    <n v="83030634"/>
    <s v="J34LC"/>
    <n v="1850309"/>
    <n v="22"/>
    <m/>
    <n v="11"/>
    <n v="169855"/>
    <n v="36"/>
    <m/>
    <n v="2013443"/>
    <n v="31967"/>
    <m/>
    <m/>
    <m/>
    <n v="21599673"/>
    <m/>
    <s v="-"/>
    <s v="2482121512013435"/>
    <x v="1"/>
    <x v="2"/>
    <s v="413"/>
    <n v="2013435"/>
    <x v="0"/>
  </r>
  <r>
    <x v="2"/>
    <n v="1202"/>
    <m/>
    <s v="PREL"/>
    <n v="40903858"/>
    <n v="31967"/>
    <n v="49"/>
    <n v="2013442"/>
    <s v="L2"/>
    <n v="2013444"/>
    <m/>
    <m/>
    <n v="248212047"/>
    <m/>
    <m/>
    <n v="83030634"/>
    <s v="J34LC"/>
    <n v="1850313"/>
    <n v="22"/>
    <m/>
    <n v="11"/>
    <n v="169855"/>
    <n v="36"/>
    <m/>
    <n v="2013443"/>
    <n v="31967"/>
    <m/>
    <m/>
    <m/>
    <n v="21599673"/>
    <m/>
    <s v="-"/>
    <s v="2482120472013435"/>
    <x v="1"/>
    <x v="2"/>
    <s v="413"/>
    <n v="2013435"/>
    <x v="0"/>
  </r>
  <r>
    <x v="2"/>
    <n v="2056"/>
    <m/>
    <s v="PREL"/>
    <n v="40898935"/>
    <n v="1024"/>
    <n v="65"/>
    <n v="2013442"/>
    <s v="A"/>
    <n v="2013455"/>
    <m/>
    <m/>
    <n v="245783756"/>
    <m/>
    <m/>
    <n v="83025121"/>
    <s v="B11R"/>
    <n v="304932"/>
    <n v="80"/>
    <n v="1300"/>
    <n v="11"/>
    <n v="163948"/>
    <n v="50003"/>
    <m/>
    <n v="2013444"/>
    <n v="1024"/>
    <m/>
    <s v="Y"/>
    <m/>
    <n v="99999998"/>
    <m/>
    <s v="-"/>
    <s v="2457837562013435"/>
    <x v="1"/>
    <x v="2"/>
    <s v="413"/>
    <n v="2013435"/>
    <x v="0"/>
  </r>
  <r>
    <x v="2"/>
    <n v="1956"/>
    <m/>
    <s v="PREL"/>
    <n v="40898932"/>
    <n v="1024"/>
    <n v="65"/>
    <n v="2013442"/>
    <s v="A"/>
    <n v="2013455"/>
    <m/>
    <m/>
    <n v="245783720"/>
    <m/>
    <m/>
    <n v="83025121"/>
    <s v="B11R"/>
    <n v="304931"/>
    <n v="80"/>
    <n v="1300"/>
    <n v="11"/>
    <n v="163948"/>
    <n v="50003"/>
    <m/>
    <n v="2013444"/>
    <n v="1024"/>
    <m/>
    <s v="Y"/>
    <m/>
    <n v="99999998"/>
    <m/>
    <s v="-"/>
    <s v="2457837202013435"/>
    <x v="1"/>
    <x v="2"/>
    <s v="413"/>
    <n v="2013435"/>
    <x v="0"/>
  </r>
  <r>
    <x v="2"/>
    <n v="1519"/>
    <m/>
    <s v="PROG"/>
    <n v="28465316"/>
    <n v="1024"/>
    <n v="65"/>
    <n v="2013442"/>
    <s v="PO"/>
    <n v="2013454"/>
    <m/>
    <m/>
    <m/>
    <m/>
    <m/>
    <n v="83025014"/>
    <m/>
    <m/>
    <n v="74"/>
    <m/>
    <n v="11"/>
    <n v="136004"/>
    <n v="50000"/>
    <m/>
    <n v="2013443"/>
    <n v="1024"/>
    <m/>
    <s v="Y"/>
    <m/>
    <n v="99999998"/>
    <m/>
    <s v="-"/>
    <s v="2013435"/>
    <x v="1"/>
    <x v="2"/>
    <s v="413"/>
    <n v="2013435"/>
    <x v="0"/>
  </r>
  <r>
    <x v="2"/>
    <n v="1420"/>
    <m/>
    <s v="PROG"/>
    <n v="28465233"/>
    <n v="1024"/>
    <n v="65"/>
    <n v="2013442"/>
    <s v="PO"/>
    <n v="2013454"/>
    <m/>
    <m/>
    <m/>
    <m/>
    <m/>
    <n v="83025014"/>
    <m/>
    <m/>
    <n v="74"/>
    <m/>
    <n v="11"/>
    <n v="136004"/>
    <n v="50000"/>
    <m/>
    <n v="2013443"/>
    <n v="1024"/>
    <m/>
    <s v="Y"/>
    <m/>
    <n v="99999998"/>
    <m/>
    <s v="-"/>
    <s v="2013435"/>
    <x v="1"/>
    <x v="2"/>
    <s v="413"/>
    <n v="2013435"/>
    <x v="0"/>
  </r>
  <r>
    <x v="2"/>
    <n v="1052"/>
    <m/>
    <s v="PREL"/>
    <n v="40889586"/>
    <n v="1024"/>
    <n v="65"/>
    <n v="2013442"/>
    <s v="A"/>
    <n v="2013453"/>
    <m/>
    <m/>
    <n v="241498226"/>
    <m/>
    <m/>
    <n v="83025121"/>
    <s v="B11R"/>
    <n v="303794"/>
    <n v="80"/>
    <n v="1300"/>
    <n v="11"/>
    <n v="163948"/>
    <n v="50003"/>
    <m/>
    <n v="2013443"/>
    <n v="1024"/>
    <m/>
    <s v="Y"/>
    <m/>
    <n v="99999998"/>
    <m/>
    <s v="-"/>
    <s v="2414982262013435"/>
    <x v="1"/>
    <x v="2"/>
    <s v="413"/>
    <n v="2013435"/>
    <x v="0"/>
  </r>
  <r>
    <x v="2"/>
    <n v="1008"/>
    <m/>
    <s v="PREL"/>
    <n v="40889585"/>
    <n v="1024"/>
    <n v="65"/>
    <n v="2013442"/>
    <s v="A"/>
    <n v="2013453"/>
    <m/>
    <m/>
    <n v="241498214"/>
    <m/>
    <m/>
    <n v="83025121"/>
    <s v="B11R"/>
    <n v="303793"/>
    <n v="80"/>
    <n v="1300"/>
    <n v="11"/>
    <n v="163948"/>
    <n v="50003"/>
    <m/>
    <n v="2013443"/>
    <n v="1024"/>
    <m/>
    <s v="Y"/>
    <m/>
    <n v="99999998"/>
    <m/>
    <s v="-"/>
    <s v="2414982142013435"/>
    <x v="1"/>
    <x v="3"/>
    <s v="413"/>
    <n v="2013435"/>
    <x v="0"/>
  </r>
  <r>
    <x v="2"/>
    <n v="704"/>
    <m/>
    <s v="PREL"/>
    <n v="40889584"/>
    <n v="1024"/>
    <n v="65"/>
    <n v="2013442"/>
    <s v="A"/>
    <n v="2013453"/>
    <m/>
    <m/>
    <n v="241498202"/>
    <m/>
    <m/>
    <n v="83025121"/>
    <s v="B11R"/>
    <n v="303792"/>
    <n v="80"/>
    <n v="1300"/>
    <n v="11"/>
    <n v="163948"/>
    <n v="50003"/>
    <m/>
    <n v="2013443"/>
    <n v="1024"/>
    <m/>
    <s v="Y"/>
    <m/>
    <n v="99999998"/>
    <m/>
    <s v="-"/>
    <s v="2414982022013435"/>
    <x v="1"/>
    <x v="3"/>
    <s v="413"/>
    <n v="2013435"/>
    <x v="0"/>
  </r>
  <r>
    <x v="2"/>
    <n v="1607"/>
    <m/>
    <s v="FIRM"/>
    <n v="40916716"/>
    <n v="4761"/>
    <n v="66"/>
    <n v="2013442"/>
    <s v="P"/>
    <n v="2013452"/>
    <m/>
    <n v="165694"/>
    <n v="252834454"/>
    <n v="50"/>
    <m/>
    <n v="83028118"/>
    <s v="B9R"/>
    <n v="306193"/>
    <n v="11"/>
    <n v="1300"/>
    <n v="9"/>
    <n v="171474"/>
    <n v="36"/>
    <m/>
    <n v="2013443"/>
    <n v="1024"/>
    <m/>
    <m/>
    <m/>
    <n v="21619025"/>
    <m/>
    <s v="-"/>
    <s v="2528344542013435"/>
    <x v="0"/>
    <x v="0"/>
    <s v="413"/>
    <n v="2013435"/>
    <x v="0"/>
  </r>
  <r>
    <x v="2"/>
    <n v="1717"/>
    <m/>
    <s v="PREL"/>
    <n v="40925266"/>
    <n v="8403"/>
    <n v="72"/>
    <n v="2013442"/>
    <n v="19"/>
    <n v="2013462"/>
    <m/>
    <m/>
    <n v="255209819"/>
    <m/>
    <m/>
    <n v="40000088"/>
    <m/>
    <n v="175764"/>
    <n v="30"/>
    <m/>
    <n v="11"/>
    <n v="172538"/>
    <n v="31"/>
    <m/>
    <n v="2013452"/>
    <n v="41378"/>
    <m/>
    <m/>
    <m/>
    <s v="FALLBACK"/>
    <m/>
    <s v="-"/>
    <s v="2552098192013435"/>
    <x v="1"/>
    <x v="2"/>
    <s v="413"/>
    <n v="2013435"/>
    <x v="0"/>
  </r>
  <r>
    <x v="2"/>
    <n v="1239"/>
    <m/>
    <s v="PREL"/>
    <n v="40923624"/>
    <n v="8402"/>
    <n v="72"/>
    <n v="2013442"/>
    <n v="19"/>
    <n v="2013461"/>
    <m/>
    <m/>
    <n v="255190866"/>
    <m/>
    <m/>
    <n v="40000088"/>
    <m/>
    <n v="175722"/>
    <n v="30"/>
    <m/>
    <n v="11"/>
    <n v="169104"/>
    <n v="31"/>
    <m/>
    <n v="2013452"/>
    <n v="38312"/>
    <m/>
    <m/>
    <m/>
    <s v="FALLBACK"/>
    <m/>
    <s v="-"/>
    <s v="2551908662013435"/>
    <x v="0"/>
    <x v="0"/>
    <s v="413"/>
    <n v="2013435"/>
    <x v="0"/>
  </r>
  <r>
    <x v="2"/>
    <n v="835"/>
    <m/>
    <s v="PREL"/>
    <n v="40923623"/>
    <n v="8402"/>
    <n v="72"/>
    <n v="2013442"/>
    <n v="19"/>
    <n v="2013461"/>
    <m/>
    <m/>
    <n v="255190837"/>
    <m/>
    <m/>
    <n v="40000088"/>
    <m/>
    <n v="175729"/>
    <n v="30"/>
    <m/>
    <n v="11"/>
    <n v="169104"/>
    <n v="31"/>
    <m/>
    <n v="2013452"/>
    <n v="38312"/>
    <m/>
    <m/>
    <m/>
    <s v="FALLBACK"/>
    <m/>
    <s v="-"/>
    <s v="2551908372013435"/>
    <x v="0"/>
    <x v="0"/>
    <s v="413"/>
    <n v="2013435"/>
    <x v="0"/>
  </r>
  <r>
    <x v="2"/>
    <n v="1744"/>
    <m/>
    <s v="PROG"/>
    <n v="28465013"/>
    <n v="1619"/>
    <n v="71"/>
    <n v="2013443"/>
    <s v="PO"/>
    <n v="2013465"/>
    <m/>
    <m/>
    <m/>
    <m/>
    <n v="154"/>
    <n v="8188293"/>
    <m/>
    <m/>
    <n v="30"/>
    <m/>
    <n v="9"/>
    <n v="126291"/>
    <n v="14"/>
    <m/>
    <n v="2013452"/>
    <n v="1619"/>
    <m/>
    <m/>
    <m/>
    <s v="FALLBACK"/>
    <m/>
    <s v="-"/>
    <s v="2013435"/>
    <x v="1"/>
    <x v="2"/>
    <s v="413"/>
    <n v="2013435"/>
    <x v="0"/>
  </r>
  <r>
    <x v="2"/>
    <n v="2144"/>
    <n v="40925672"/>
    <s v="PREL"/>
    <n v="40925672"/>
    <n v="23595"/>
    <n v="59"/>
    <n v="2013444"/>
    <s v="P"/>
    <n v="2013453"/>
    <m/>
    <m/>
    <n v="255589657"/>
    <m/>
    <m/>
    <n v="83030874"/>
    <m/>
    <n v="255589654"/>
    <n v="38"/>
    <m/>
    <n v="11"/>
    <n v="162249"/>
    <n v="42"/>
    <n v="22258021"/>
    <n v="2013451"/>
    <n v="2800"/>
    <m/>
    <m/>
    <m/>
    <n v="99999998"/>
    <m/>
    <s v="-"/>
    <s v="2555896572013435"/>
    <x v="1"/>
    <x v="2"/>
    <s v="413"/>
    <n v="2013435"/>
    <x v="0"/>
  </r>
  <r>
    <x v="2"/>
    <n v="2144"/>
    <n v="40925671"/>
    <s v="PREL"/>
    <n v="40925671"/>
    <n v="23595"/>
    <n v="59"/>
    <n v="2013444"/>
    <s v="P"/>
    <n v="2013453"/>
    <m/>
    <m/>
    <n v="255589656"/>
    <m/>
    <m/>
    <n v="83030874"/>
    <m/>
    <n v="255589654"/>
    <n v="38"/>
    <m/>
    <n v="11"/>
    <n v="162249"/>
    <n v="42"/>
    <n v="22258021"/>
    <n v="2013451"/>
    <n v="2800"/>
    <m/>
    <m/>
    <m/>
    <n v="99999998"/>
    <m/>
    <s v="-"/>
    <s v="2555896562013435"/>
    <x v="1"/>
    <x v="2"/>
    <s v="413"/>
    <n v="2013435"/>
    <x v="0"/>
  </r>
  <r>
    <x v="2"/>
    <n v="2144"/>
    <n v="40925670"/>
    <s v="PREL"/>
    <n v="40925670"/>
    <n v="23595"/>
    <n v="59"/>
    <n v="2013444"/>
    <s v="P"/>
    <n v="2013453"/>
    <m/>
    <m/>
    <n v="255589655"/>
    <m/>
    <m/>
    <n v="83030874"/>
    <m/>
    <n v="255589654"/>
    <n v="38"/>
    <m/>
    <n v="11"/>
    <n v="162249"/>
    <n v="42"/>
    <n v="22258021"/>
    <n v="2013451"/>
    <n v="2800"/>
    <m/>
    <m/>
    <m/>
    <n v="99999998"/>
    <m/>
    <s v="-"/>
    <s v="2555896552013435"/>
    <x v="1"/>
    <x v="2"/>
    <s v="413"/>
    <n v="2013435"/>
    <x v="0"/>
  </r>
  <r>
    <x v="2"/>
    <n v="2144"/>
    <n v="40925669"/>
    <s v="PREL"/>
    <n v="40925669"/>
    <n v="23595"/>
    <n v="59"/>
    <n v="2013444"/>
    <s v="P"/>
    <n v="2013453"/>
    <m/>
    <m/>
    <n v="255589654"/>
    <m/>
    <m/>
    <n v="83030874"/>
    <m/>
    <n v="255589654"/>
    <n v="38"/>
    <m/>
    <n v="11"/>
    <n v="162249"/>
    <n v="42"/>
    <n v="22258021"/>
    <n v="2013451"/>
    <n v="2800"/>
    <m/>
    <m/>
    <m/>
    <n v="99999998"/>
    <m/>
    <s v="-"/>
    <s v="2555896542013435"/>
    <x v="1"/>
    <x v="2"/>
    <s v="413"/>
    <n v="2013435"/>
    <x v="0"/>
  </r>
  <r>
    <x v="2"/>
    <n v="2144"/>
    <n v="40925668"/>
    <s v="PREL"/>
    <n v="40925668"/>
    <n v="23595"/>
    <n v="59"/>
    <n v="2013444"/>
    <s v="P"/>
    <n v="2013453"/>
    <m/>
    <m/>
    <n v="255589627"/>
    <m/>
    <m/>
    <n v="83030874"/>
    <m/>
    <n v="255589622"/>
    <n v="38"/>
    <m/>
    <n v="11"/>
    <n v="160554"/>
    <n v="42"/>
    <n v="22258023"/>
    <n v="2013451"/>
    <n v="2800"/>
    <m/>
    <m/>
    <m/>
    <s v="FALLBACK"/>
    <m/>
    <s v="-"/>
    <s v="2555896272013435"/>
    <x v="1"/>
    <x v="2"/>
    <s v="413"/>
    <n v="2013435"/>
    <x v="0"/>
  </r>
  <r>
    <x v="2"/>
    <n v="2144"/>
    <n v="40925667"/>
    <s v="PREL"/>
    <n v="40925667"/>
    <n v="23595"/>
    <n v="59"/>
    <n v="2013444"/>
    <s v="P"/>
    <n v="2013453"/>
    <m/>
    <m/>
    <n v="255589626"/>
    <m/>
    <m/>
    <n v="83030874"/>
    <m/>
    <n v="255589622"/>
    <n v="38"/>
    <m/>
    <n v="11"/>
    <n v="160554"/>
    <n v="42"/>
    <n v="22258023"/>
    <n v="2013451"/>
    <n v="2800"/>
    <m/>
    <m/>
    <m/>
    <s v="FALLBACK"/>
    <m/>
    <s v="-"/>
    <s v="2555896262013435"/>
    <x v="1"/>
    <x v="2"/>
    <s v="413"/>
    <n v="2013435"/>
    <x v="0"/>
  </r>
  <r>
    <x v="2"/>
    <n v="2144"/>
    <n v="40925666"/>
    <s v="PREL"/>
    <n v="40925666"/>
    <n v="23595"/>
    <n v="59"/>
    <n v="2013444"/>
    <s v="P"/>
    <n v="2013453"/>
    <m/>
    <m/>
    <n v="255589625"/>
    <m/>
    <m/>
    <n v="83030874"/>
    <m/>
    <n v="255589622"/>
    <n v="38"/>
    <m/>
    <n v="11"/>
    <n v="160554"/>
    <n v="42"/>
    <n v="22258023"/>
    <n v="2013451"/>
    <n v="2800"/>
    <m/>
    <m/>
    <m/>
    <s v="FALLBACK"/>
    <m/>
    <s v="-"/>
    <s v="2555896252013435"/>
    <x v="1"/>
    <x v="2"/>
    <s v="413"/>
    <n v="2013435"/>
    <x v="0"/>
  </r>
  <r>
    <x v="2"/>
    <n v="2144"/>
    <n v="40925665"/>
    <s v="PREL"/>
    <n v="40925665"/>
    <n v="23595"/>
    <n v="59"/>
    <n v="2013444"/>
    <s v="P"/>
    <n v="2013453"/>
    <m/>
    <m/>
    <n v="255589624"/>
    <m/>
    <m/>
    <n v="83030874"/>
    <m/>
    <n v="255589622"/>
    <n v="38"/>
    <m/>
    <n v="11"/>
    <n v="160554"/>
    <n v="42"/>
    <n v="22258023"/>
    <n v="2013451"/>
    <n v="2800"/>
    <m/>
    <m/>
    <m/>
    <s v="FALLBACK"/>
    <m/>
    <s v="-"/>
    <s v="2555896242013435"/>
    <x v="1"/>
    <x v="2"/>
    <s v="413"/>
    <n v="2013435"/>
    <x v="0"/>
  </r>
  <r>
    <x v="2"/>
    <n v="2144"/>
    <n v="40925664"/>
    <s v="PREL"/>
    <n v="40925664"/>
    <n v="23595"/>
    <n v="59"/>
    <n v="2013444"/>
    <s v="P"/>
    <n v="2013453"/>
    <m/>
    <m/>
    <n v="255589623"/>
    <m/>
    <m/>
    <n v="83030874"/>
    <m/>
    <n v="255589622"/>
    <n v="38"/>
    <m/>
    <n v="11"/>
    <n v="160554"/>
    <n v="42"/>
    <n v="22258023"/>
    <n v="2013451"/>
    <n v="2800"/>
    <m/>
    <m/>
    <m/>
    <s v="FALLBACK"/>
    <m/>
    <s v="-"/>
    <s v="2555896232013435"/>
    <x v="1"/>
    <x v="2"/>
    <s v="413"/>
    <n v="2013435"/>
    <x v="0"/>
  </r>
  <r>
    <x v="2"/>
    <n v="2144"/>
    <n v="40925663"/>
    <s v="PREL"/>
    <n v="40925663"/>
    <n v="23595"/>
    <n v="59"/>
    <n v="2013444"/>
    <s v="P"/>
    <n v="2013453"/>
    <m/>
    <m/>
    <n v="255589622"/>
    <m/>
    <m/>
    <n v="83030874"/>
    <m/>
    <n v="255589622"/>
    <n v="38"/>
    <m/>
    <n v="11"/>
    <n v="160554"/>
    <n v="42"/>
    <n v="22258023"/>
    <n v="2013451"/>
    <n v="2800"/>
    <m/>
    <m/>
    <m/>
    <s v="FALLBACK"/>
    <m/>
    <s v="-"/>
    <s v="2555896222013435"/>
    <x v="1"/>
    <x v="2"/>
    <s v="413"/>
    <n v="2013435"/>
    <x v="0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4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 chartFormat="2">
  <location ref="A4:E10" firstHeaderRow="1" firstDataRow="2" firstDataCol="1" rowPageCount="1" colPageCount="1"/>
  <pivotFields count="38">
    <pivotField axis="axisRow" showAll="0">
      <items count="73"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x="3"/>
        <item x="0"/>
        <item x="1"/>
        <item x="2"/>
        <item t="default"/>
      </items>
    </pivotField>
    <pivotField showAll="0"/>
    <pivotField showAll="0"/>
    <pivotField showAll="0"/>
    <pivotField dataField="1"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x="1"/>
        <item x="0"/>
        <item h="1" x="2"/>
        <item t="default"/>
      </items>
    </pivotField>
    <pivotField axis="axisCol" showAll="0">
      <items count="6">
        <item x="0"/>
        <item n="delay" x="1"/>
        <item n="anticipate" x="3"/>
        <item n="lost" x="2"/>
        <item h="1" x="4"/>
        <item t="default"/>
      </items>
    </pivotField>
    <pivotField showAll="0"/>
    <pivotField showAll="0"/>
    <pivotField axis="axisRow" showAll="0" defaultSubtotal="0">
      <items count="38">
        <item m="1" x="13"/>
        <item m="1" x="31"/>
        <item m="1" x="15"/>
        <item m="1" x="32"/>
        <item m="1" x="16"/>
        <item m="1" x="33"/>
        <item m="1" x="23"/>
        <item m="1" x="6"/>
        <item m="1" x="26"/>
        <item m="1" x="9"/>
        <item m="1" x="28"/>
        <item m="1" x="11"/>
        <item m="1" x="29"/>
        <item m="1" x="12"/>
        <item m="1" x="30"/>
        <item m="1" x="14"/>
        <item m="1" x="37"/>
        <item m="1" x="20"/>
        <item m="1" x="3"/>
        <item m="1" x="22"/>
        <item m="1" x="5"/>
        <item m="1" x="25"/>
        <item m="1" x="8"/>
        <item m="1" x="27"/>
        <item m="1" x="10"/>
        <item m="1" x="18"/>
        <item m="1" x="36"/>
        <item m="1" x="19"/>
        <item m="1" x="2"/>
        <item m="1" x="21"/>
        <item x="1"/>
        <item m="1" x="4"/>
        <item m="1" x="24"/>
        <item m="1" x="7"/>
        <item m="1" x="34"/>
        <item m="1" x="17"/>
        <item m="1" x="35"/>
        <item x="0"/>
      </items>
    </pivotField>
  </pivotFields>
  <rowFields count="2">
    <field x="37"/>
    <field x="0"/>
  </rowFields>
  <rowItems count="5">
    <i>
      <x v="37"/>
    </i>
    <i r="1">
      <x v="69"/>
    </i>
    <i r="1">
      <x v="70"/>
    </i>
    <i r="1">
      <x v="71"/>
    </i>
    <i t="grand">
      <x/>
    </i>
  </rowItems>
  <colFields count="1">
    <field x="34"/>
  </colFields>
  <colItems count="4">
    <i>
      <x/>
    </i>
    <i>
      <x v="1"/>
    </i>
    <i>
      <x v="2"/>
    </i>
    <i>
      <x v="3"/>
    </i>
  </colItems>
  <pageFields count="1">
    <pageField fld="33" hier="-1"/>
  </pageFields>
  <dataFields count="1">
    <dataField name="Nombre de Delivery Unit" fld="4" subtotal="count" showDataAs="percentOfRow" baseField="0" baseItem="72" numFmtId="10"/>
  </dataFields>
  <formats count="3">
    <format dxfId="2">
      <pivotArea dataOnly="0" labelOnly="1" fieldPosition="0">
        <references count="1">
          <reference field="34" count="1">
            <x v="0"/>
          </reference>
        </references>
      </pivotArea>
    </format>
    <format dxfId="1">
      <pivotArea dataOnly="0" labelOnly="1" fieldPosition="0">
        <references count="1">
          <reference field="34" count="1">
            <x v="2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0000"/>
  </sheetPr>
  <dimension ref="A1:AM553"/>
  <sheetViews>
    <sheetView workbookViewId="0">
      <pane ySplit="1" topLeftCell="A435" activePane="bottomLeft" state="frozen"/>
      <selection pane="bottomLeft" activeCell="A444" sqref="A444"/>
    </sheetView>
  </sheetViews>
  <sheetFormatPr baseColWidth="10" defaultColWidth="11.42578125" defaultRowHeight="15" x14ac:dyDescent="0.25"/>
  <cols>
    <col min="1" max="1" width="11.42578125" style="35"/>
    <col min="2" max="2" width="11.42578125" style="33"/>
    <col min="11" max="11" width="17.7109375" customWidth="1"/>
    <col min="34" max="34" width="18.28515625" style="2" customWidth="1"/>
    <col min="35" max="35" width="10.85546875" style="6" customWidth="1"/>
    <col min="36" max="36" width="10.85546875" style="22" customWidth="1"/>
    <col min="37" max="37" width="19.42578125" style="1" bestFit="1" customWidth="1"/>
  </cols>
  <sheetData>
    <row r="1" spans="1:39" s="33" customFormat="1" ht="15.75" thickBot="1" x14ac:dyDescent="0.3">
      <c r="A1" s="37" t="s">
        <v>91</v>
      </c>
      <c r="B1" s="36" t="s">
        <v>0</v>
      </c>
      <c r="C1" s="17" t="s">
        <v>1</v>
      </c>
      <c r="D1" s="17" t="s">
        <v>2</v>
      </c>
      <c r="E1" s="17" t="s">
        <v>3</v>
      </c>
      <c r="F1" s="17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36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7" t="s">
        <v>16</v>
      </c>
      <c r="S1" s="17" t="s">
        <v>17</v>
      </c>
      <c r="T1" s="17" t="s">
        <v>18</v>
      </c>
      <c r="U1" s="17" t="s">
        <v>19</v>
      </c>
      <c r="V1" s="17" t="s">
        <v>20</v>
      </c>
      <c r="W1" s="17" t="s">
        <v>21</v>
      </c>
      <c r="X1" s="17" t="s">
        <v>22</v>
      </c>
      <c r="Y1" s="17" t="s">
        <v>23</v>
      </c>
      <c r="Z1" s="17" t="s">
        <v>24</v>
      </c>
      <c r="AA1" s="17" t="s">
        <v>25</v>
      </c>
      <c r="AB1" s="17" t="s">
        <v>26</v>
      </c>
      <c r="AC1" s="17" t="s">
        <v>27</v>
      </c>
      <c r="AD1" s="17" t="s">
        <v>28</v>
      </c>
      <c r="AE1" s="17" t="s">
        <v>29</v>
      </c>
      <c r="AF1" s="17" t="s">
        <v>30</v>
      </c>
      <c r="AG1" s="17" t="s">
        <v>31</v>
      </c>
      <c r="AH1" s="2" t="s">
        <v>78</v>
      </c>
      <c r="AI1" s="23" t="s">
        <v>86</v>
      </c>
      <c r="AJ1" s="33" t="s">
        <v>87</v>
      </c>
      <c r="AK1" s="33" t="s">
        <v>81</v>
      </c>
      <c r="AL1" s="33" t="s">
        <v>88</v>
      </c>
      <c r="AM1" s="33" t="s">
        <v>101</v>
      </c>
    </row>
    <row r="2" spans="1:39" x14ac:dyDescent="0.25">
      <c r="A2" s="34">
        <f t="shared" ref="A2:A52" si="0">F2</f>
        <v>40881093</v>
      </c>
      <c r="B2" s="46">
        <v>2013433</v>
      </c>
      <c r="C2" s="8">
        <v>1222</v>
      </c>
      <c r="D2" s="8">
        <v>40881093</v>
      </c>
      <c r="E2" s="8" t="s">
        <v>36</v>
      </c>
      <c r="F2" s="8">
        <v>40881093</v>
      </c>
      <c r="G2" s="8">
        <v>1024</v>
      </c>
      <c r="H2" s="8">
        <v>66</v>
      </c>
      <c r="I2" s="8">
        <v>2013433</v>
      </c>
      <c r="J2" s="8" t="s">
        <v>67</v>
      </c>
      <c r="K2" s="8">
        <v>2013445</v>
      </c>
      <c r="L2" s="8"/>
      <c r="M2" s="8"/>
      <c r="N2" s="8">
        <v>213852840</v>
      </c>
      <c r="O2" s="8"/>
      <c r="P2" s="8"/>
      <c r="Q2" s="8">
        <v>83028201</v>
      </c>
      <c r="R2" s="8" t="s">
        <v>68</v>
      </c>
      <c r="S2" s="8">
        <v>203703</v>
      </c>
      <c r="T2" s="8">
        <v>80</v>
      </c>
      <c r="U2" s="8">
        <v>1300</v>
      </c>
      <c r="V2" s="8">
        <v>9</v>
      </c>
      <c r="W2" s="8">
        <v>161669</v>
      </c>
      <c r="X2" s="8">
        <v>37</v>
      </c>
      <c r="Y2" s="8"/>
      <c r="Z2" s="8">
        <v>2013435</v>
      </c>
      <c r="AA2" s="8">
        <v>1024</v>
      </c>
      <c r="AB2" s="8"/>
      <c r="AC2" s="8"/>
      <c r="AD2" s="8"/>
      <c r="AE2" s="8">
        <v>21619201</v>
      </c>
      <c r="AF2" s="8"/>
      <c r="AG2" s="9" t="s">
        <v>35</v>
      </c>
      <c r="AH2" s="31" t="str">
        <f t="shared" ref="AH2:AH10" si="1">CONCATENATE(N2,B2)</f>
        <v>2138528402013433</v>
      </c>
      <c r="AI2" s="10">
        <f>IF(ISNA(VLOOKUP(AH2,'Sequence J+3 Firm'!AH:AH,1,FALSE)),0,1)</f>
        <v>1</v>
      </c>
      <c r="AJ2" s="22" t="str">
        <f>IF(AI2=1,"ok",IF(ISNA(VLOOKUP(N2,'Sequence J+3 Firm'!N:N,1,FALSE)),"perdu",IF(AL2-VLOOKUP(N2,'Sequence J+3 Firm'!N:AI,22,FALSE)&lt;0,"retard","avance")))</f>
        <v>ok</v>
      </c>
      <c r="AK2" s="25" t="s">
        <v>105</v>
      </c>
      <c r="AL2" s="51">
        <f t="shared" ref="AL2:AL11" si="2">B2</f>
        <v>2013433</v>
      </c>
      <c r="AM2" s="51" t="str">
        <f t="shared" ref="AM2:AM11" si="3">MID(B2,5,2)</f>
        <v>43</v>
      </c>
    </row>
    <row r="3" spans="1:39" x14ac:dyDescent="0.25">
      <c r="A3" s="34">
        <f t="shared" si="0"/>
        <v>40881095</v>
      </c>
      <c r="B3" s="47">
        <v>2013433</v>
      </c>
      <c r="C3" s="4">
        <v>1217</v>
      </c>
      <c r="D3" s="4">
        <v>40881095</v>
      </c>
      <c r="E3" s="4" t="s">
        <v>36</v>
      </c>
      <c r="F3" s="4">
        <v>40881095</v>
      </c>
      <c r="G3" s="4">
        <v>1024</v>
      </c>
      <c r="H3" s="4">
        <v>66</v>
      </c>
      <c r="I3" s="4">
        <v>2013433</v>
      </c>
      <c r="J3" s="4" t="s">
        <v>67</v>
      </c>
      <c r="K3" s="4">
        <v>2013445</v>
      </c>
      <c r="L3" s="4"/>
      <c r="M3" s="4"/>
      <c r="N3" s="4">
        <v>213852855</v>
      </c>
      <c r="O3" s="4"/>
      <c r="P3" s="4"/>
      <c r="Q3" s="4">
        <v>83028201</v>
      </c>
      <c r="R3" s="4" t="s">
        <v>68</v>
      </c>
      <c r="S3" s="4">
        <v>203705</v>
      </c>
      <c r="T3" s="4">
        <v>80</v>
      </c>
      <c r="U3" s="4">
        <v>1300</v>
      </c>
      <c r="V3" s="4">
        <v>9</v>
      </c>
      <c r="W3" s="4">
        <v>161669</v>
      </c>
      <c r="X3" s="4">
        <v>37</v>
      </c>
      <c r="Y3" s="4"/>
      <c r="Z3" s="4">
        <v>2013435</v>
      </c>
      <c r="AA3" s="4">
        <v>1024</v>
      </c>
      <c r="AB3" s="4"/>
      <c r="AC3" s="4"/>
      <c r="AD3" s="4"/>
      <c r="AE3" s="4">
        <v>21619201</v>
      </c>
      <c r="AF3" s="4"/>
      <c r="AG3" s="11" t="s">
        <v>35</v>
      </c>
      <c r="AH3" s="31" t="str">
        <f t="shared" si="1"/>
        <v>2138528552013433</v>
      </c>
      <c r="AI3" s="10">
        <f>IF(ISNA(VLOOKUP(AH3,'Sequence J+3 Firm'!AH:AH,1,FALSE)),0,1)</f>
        <v>0</v>
      </c>
      <c r="AJ3" s="22" t="str">
        <f>IF(AI3=1,"ok",IF(ISNA(VLOOKUP(N3,'Sequence J+3 Firm'!N:N,1,FALSE)),"perdu",IF(AL3-VLOOKUP(N3,'Sequence J+3 Firm'!N:AI,22,FALSE)&lt;0,"retard","avance")))</f>
        <v>retard</v>
      </c>
      <c r="AK3" s="25" t="s">
        <v>105</v>
      </c>
      <c r="AL3" s="51">
        <f t="shared" si="2"/>
        <v>2013433</v>
      </c>
      <c r="AM3" s="51" t="str">
        <f t="shared" si="3"/>
        <v>43</v>
      </c>
    </row>
    <row r="4" spans="1:39" x14ac:dyDescent="0.25">
      <c r="A4" s="34">
        <f t="shared" si="0"/>
        <v>40881094</v>
      </c>
      <c r="B4" s="48">
        <v>2013433</v>
      </c>
      <c r="C4" s="3">
        <v>1217</v>
      </c>
      <c r="D4" s="3">
        <v>40881094</v>
      </c>
      <c r="E4" s="3" t="s">
        <v>36</v>
      </c>
      <c r="F4" s="3">
        <v>40881094</v>
      </c>
      <c r="G4" s="3">
        <v>1024</v>
      </c>
      <c r="H4" s="3">
        <v>66</v>
      </c>
      <c r="I4" s="3">
        <v>2013433</v>
      </c>
      <c r="J4" s="3" t="s">
        <v>67</v>
      </c>
      <c r="K4" s="3">
        <v>2013445</v>
      </c>
      <c r="L4" s="3"/>
      <c r="M4" s="3"/>
      <c r="N4" s="3">
        <v>213852845</v>
      </c>
      <c r="O4" s="3"/>
      <c r="P4" s="3"/>
      <c r="Q4" s="3">
        <v>83028201</v>
      </c>
      <c r="R4" s="3" t="s">
        <v>68</v>
      </c>
      <c r="S4" s="3">
        <v>203704</v>
      </c>
      <c r="T4" s="3">
        <v>80</v>
      </c>
      <c r="U4" s="3">
        <v>1300</v>
      </c>
      <c r="V4" s="3">
        <v>9</v>
      </c>
      <c r="W4" s="3">
        <v>161669</v>
      </c>
      <c r="X4" s="3">
        <v>37</v>
      </c>
      <c r="Y4" s="3"/>
      <c r="Z4" s="3">
        <v>2013435</v>
      </c>
      <c r="AA4" s="3">
        <v>1024</v>
      </c>
      <c r="AB4" s="3"/>
      <c r="AC4" s="3"/>
      <c r="AD4" s="3"/>
      <c r="AE4" s="3">
        <v>21619201</v>
      </c>
      <c r="AF4" s="3"/>
      <c r="AG4" s="12" t="s">
        <v>35</v>
      </c>
      <c r="AH4" s="31" t="str">
        <f t="shared" si="1"/>
        <v>2138528452013433</v>
      </c>
      <c r="AI4" s="10">
        <f>IF(ISNA(VLOOKUP(AH4,'Sequence J+3 Firm'!AH:AH,1,FALSE)),0,1)</f>
        <v>0</v>
      </c>
      <c r="AJ4" s="22" t="str">
        <f>IF(AI4=1,"ok",IF(ISNA(VLOOKUP(N4,'Sequence J+3 Firm'!N:N,1,FALSE)),"perdu",IF(AL4-VLOOKUP(N4,'Sequence J+3 Firm'!N:AI,22,FALSE)&lt;0,"retard","avance")))</f>
        <v>retard</v>
      </c>
      <c r="AK4" s="25" t="s">
        <v>105</v>
      </c>
      <c r="AL4" s="51">
        <f t="shared" si="2"/>
        <v>2013433</v>
      </c>
      <c r="AM4" s="51" t="str">
        <f t="shared" si="3"/>
        <v>43</v>
      </c>
    </row>
    <row r="5" spans="1:39" x14ac:dyDescent="0.25">
      <c r="A5" s="34">
        <f t="shared" si="0"/>
        <v>40827527</v>
      </c>
      <c r="B5" s="47">
        <v>2013433</v>
      </c>
      <c r="C5" s="4">
        <v>1212</v>
      </c>
      <c r="D5" s="4">
        <v>40827527</v>
      </c>
      <c r="E5" s="4" t="s">
        <v>36</v>
      </c>
      <c r="F5" s="4">
        <v>40827527</v>
      </c>
      <c r="G5" s="4">
        <v>1024</v>
      </c>
      <c r="H5" s="4">
        <v>66</v>
      </c>
      <c r="I5" s="4">
        <v>2013433</v>
      </c>
      <c r="J5" s="4" t="s">
        <v>67</v>
      </c>
      <c r="K5" s="4">
        <v>2013445</v>
      </c>
      <c r="L5" s="4"/>
      <c r="M5" s="4"/>
      <c r="N5" s="4">
        <v>211108931</v>
      </c>
      <c r="O5" s="4"/>
      <c r="P5" s="4"/>
      <c r="Q5" s="4">
        <v>83028201</v>
      </c>
      <c r="R5" s="4" t="s">
        <v>68</v>
      </c>
      <c r="S5" s="4">
        <v>203697</v>
      </c>
      <c r="T5" s="4">
        <v>80</v>
      </c>
      <c r="U5" s="4">
        <v>1300</v>
      </c>
      <c r="V5" s="4">
        <v>9</v>
      </c>
      <c r="W5" s="4">
        <v>161669</v>
      </c>
      <c r="X5" s="4">
        <v>37</v>
      </c>
      <c r="Y5" s="4"/>
      <c r="Z5" s="4">
        <v>2013435</v>
      </c>
      <c r="AA5" s="4">
        <v>1024</v>
      </c>
      <c r="AB5" s="4"/>
      <c r="AC5" s="4"/>
      <c r="AD5" s="4"/>
      <c r="AE5" s="4">
        <v>21619201</v>
      </c>
      <c r="AF5" s="4"/>
      <c r="AG5" s="11" t="s">
        <v>35</v>
      </c>
      <c r="AH5" s="31" t="str">
        <f t="shared" si="1"/>
        <v>2111089312013433</v>
      </c>
      <c r="AI5" s="10">
        <f>IF(ISNA(VLOOKUP(AH5,'Sequence J+3 Firm'!AH:AH,1,FALSE)),0,1)</f>
        <v>0</v>
      </c>
      <c r="AJ5" s="22" t="str">
        <f>IF(AI5=1,"ok",IF(ISNA(VLOOKUP(N5,'Sequence J+3 Firm'!N:N,1,FALSE)),"perdu",IF(AL5-VLOOKUP(N5,'Sequence J+3 Firm'!N:AI,22,FALSE)&lt;0,"retard","avance")))</f>
        <v>perdu</v>
      </c>
      <c r="AK5" s="25" t="s">
        <v>105</v>
      </c>
      <c r="AL5" s="51">
        <f t="shared" si="2"/>
        <v>2013433</v>
      </c>
      <c r="AM5" s="51" t="str">
        <f t="shared" si="3"/>
        <v>43</v>
      </c>
    </row>
    <row r="6" spans="1:39" x14ac:dyDescent="0.25">
      <c r="A6" s="34">
        <f t="shared" si="0"/>
        <v>40903860</v>
      </c>
      <c r="B6" s="48">
        <v>2013433</v>
      </c>
      <c r="C6" s="3">
        <v>2144</v>
      </c>
      <c r="D6" s="3">
        <v>40903860</v>
      </c>
      <c r="E6" s="3" t="s">
        <v>36</v>
      </c>
      <c r="F6" s="3">
        <v>40903860</v>
      </c>
      <c r="G6" s="3">
        <v>31967</v>
      </c>
      <c r="H6" s="3">
        <v>49</v>
      </c>
      <c r="I6" s="3">
        <v>2013434</v>
      </c>
      <c r="J6" s="3" t="s">
        <v>33</v>
      </c>
      <c r="K6" s="3">
        <v>2013441</v>
      </c>
      <c r="L6" s="3"/>
      <c r="M6" s="3"/>
      <c r="N6" s="3">
        <v>248212092</v>
      </c>
      <c r="O6" s="3"/>
      <c r="P6" s="3"/>
      <c r="Q6" s="3">
        <v>83030634</v>
      </c>
      <c r="R6" s="3" t="s">
        <v>83</v>
      </c>
      <c r="S6" s="3">
        <v>1850306</v>
      </c>
      <c r="T6" s="3">
        <v>22</v>
      </c>
      <c r="U6" s="3"/>
      <c r="V6" s="3">
        <v>11</v>
      </c>
      <c r="W6" s="3">
        <v>169855</v>
      </c>
      <c r="X6" s="3">
        <v>36</v>
      </c>
      <c r="Y6" s="3"/>
      <c r="Z6" s="3">
        <v>2013435</v>
      </c>
      <c r="AA6" s="3">
        <v>31967</v>
      </c>
      <c r="AB6" s="3"/>
      <c r="AC6" s="3"/>
      <c r="AD6" s="3"/>
      <c r="AE6" s="3">
        <v>21599673</v>
      </c>
      <c r="AF6" s="3"/>
      <c r="AG6" s="12" t="s">
        <v>35</v>
      </c>
      <c r="AH6" s="31" t="str">
        <f t="shared" si="1"/>
        <v>2482120922013433</v>
      </c>
      <c r="AI6" s="10">
        <f>IF(ISNA(VLOOKUP(AH6,'Sequence J+3 Firm'!AH:AH,1,FALSE)),0,1)</f>
        <v>1</v>
      </c>
      <c r="AJ6" s="22" t="str">
        <f>IF(AI6=1,"ok",IF(ISNA(VLOOKUP(N6,'Sequence J+3 Firm'!N:N,1,FALSE)),"perdu",IF(AL6-VLOOKUP(N6,'Sequence J+3 Firm'!N:AI,22,FALSE)&lt;0,"retard","avance")))</f>
        <v>ok</v>
      </c>
      <c r="AK6" s="25" t="s">
        <v>105</v>
      </c>
      <c r="AL6" s="51">
        <f t="shared" si="2"/>
        <v>2013433</v>
      </c>
      <c r="AM6" s="51" t="str">
        <f t="shared" si="3"/>
        <v>43</v>
      </c>
    </row>
    <row r="7" spans="1:39" x14ac:dyDescent="0.25">
      <c r="A7" s="34">
        <f t="shared" si="0"/>
        <v>40894898</v>
      </c>
      <c r="B7" s="47">
        <v>2013433</v>
      </c>
      <c r="C7" s="4">
        <v>2144</v>
      </c>
      <c r="D7" s="4">
        <v>40894898</v>
      </c>
      <c r="E7" s="4" t="s">
        <v>36</v>
      </c>
      <c r="F7" s="4">
        <v>40894898</v>
      </c>
      <c r="G7" s="4">
        <v>4645</v>
      </c>
      <c r="H7" s="4">
        <v>49</v>
      </c>
      <c r="I7" s="4">
        <v>2013434</v>
      </c>
      <c r="J7" s="4" t="s">
        <v>64</v>
      </c>
      <c r="K7" s="4">
        <v>2013443</v>
      </c>
      <c r="L7" s="4"/>
      <c r="M7" s="4"/>
      <c r="N7" s="4">
        <v>244044551</v>
      </c>
      <c r="O7" s="4"/>
      <c r="P7" s="4"/>
      <c r="Q7" s="4">
        <v>83030627</v>
      </c>
      <c r="R7" s="4"/>
      <c r="S7" s="4">
        <v>438198</v>
      </c>
      <c r="T7" s="4">
        <v>2</v>
      </c>
      <c r="U7" s="4"/>
      <c r="V7" s="4">
        <v>11</v>
      </c>
      <c r="W7" s="4">
        <v>168176</v>
      </c>
      <c r="X7" s="4">
        <v>36</v>
      </c>
      <c r="Y7" s="4"/>
      <c r="Z7" s="4">
        <v>2013435</v>
      </c>
      <c r="AA7" s="4">
        <v>1001</v>
      </c>
      <c r="AB7" s="4"/>
      <c r="AC7" s="4"/>
      <c r="AD7" s="4"/>
      <c r="AE7" s="4">
        <v>21599676</v>
      </c>
      <c r="AF7" s="4"/>
      <c r="AG7" s="11" t="s">
        <v>35</v>
      </c>
      <c r="AH7" s="31" t="str">
        <f t="shared" si="1"/>
        <v>2440445512013433</v>
      </c>
      <c r="AI7" s="10">
        <f>IF(ISNA(VLOOKUP(AH7,'Sequence J+3 Firm'!AH:AH,1,FALSE)),0,1)</f>
        <v>0</v>
      </c>
      <c r="AJ7" s="22" t="str">
        <f>IF(AI7=1,"ok",IF(ISNA(VLOOKUP(N7,'Sequence J+3 Firm'!N:N,1,FALSE)),"perdu",IF(AL7-VLOOKUP(N7,'Sequence J+3 Firm'!N:AI,22,FALSE)&lt;0,"retard","avance")))</f>
        <v>perdu</v>
      </c>
      <c r="AK7" s="25" t="s">
        <v>105</v>
      </c>
      <c r="AL7" s="51">
        <f t="shared" si="2"/>
        <v>2013433</v>
      </c>
      <c r="AM7" s="51" t="str">
        <f t="shared" si="3"/>
        <v>43</v>
      </c>
    </row>
    <row r="8" spans="1:39" x14ac:dyDescent="0.25">
      <c r="A8" s="34">
        <f t="shared" si="0"/>
        <v>40894897</v>
      </c>
      <c r="B8" s="48">
        <v>2013433</v>
      </c>
      <c r="C8" s="3">
        <v>2144</v>
      </c>
      <c r="D8" s="3">
        <v>40894897</v>
      </c>
      <c r="E8" s="3" t="s">
        <v>36</v>
      </c>
      <c r="F8" s="3">
        <v>40894897</v>
      </c>
      <c r="G8" s="3">
        <v>4645</v>
      </c>
      <c r="H8" s="3">
        <v>49</v>
      </c>
      <c r="I8" s="3">
        <v>2013434</v>
      </c>
      <c r="J8" s="3" t="s">
        <v>64</v>
      </c>
      <c r="K8" s="3">
        <v>2013443</v>
      </c>
      <c r="L8" s="3"/>
      <c r="M8" s="3"/>
      <c r="N8" s="3">
        <v>244044556</v>
      </c>
      <c r="O8" s="3"/>
      <c r="P8" s="3"/>
      <c r="Q8" s="3">
        <v>83030627</v>
      </c>
      <c r="R8" s="3"/>
      <c r="S8" s="3">
        <v>438189</v>
      </c>
      <c r="T8" s="3">
        <v>2</v>
      </c>
      <c r="U8" s="3"/>
      <c r="V8" s="3">
        <v>11</v>
      </c>
      <c r="W8" s="3">
        <v>168176</v>
      </c>
      <c r="X8" s="3">
        <v>36</v>
      </c>
      <c r="Y8" s="3"/>
      <c r="Z8" s="3">
        <v>2013435</v>
      </c>
      <c r="AA8" s="3">
        <v>1001</v>
      </c>
      <c r="AB8" s="3"/>
      <c r="AC8" s="3"/>
      <c r="AD8" s="3"/>
      <c r="AE8" s="3">
        <v>21599676</v>
      </c>
      <c r="AF8" s="3"/>
      <c r="AG8" s="12" t="s">
        <v>35</v>
      </c>
      <c r="AH8" s="31" t="str">
        <f t="shared" si="1"/>
        <v>2440445562013433</v>
      </c>
      <c r="AI8" s="10">
        <f>IF(ISNA(VLOOKUP(AH8,'Sequence J+3 Firm'!AH:AH,1,FALSE)),0,1)</f>
        <v>0</v>
      </c>
      <c r="AJ8" s="22" t="str">
        <f>IF(AI8=1,"ok",IF(ISNA(VLOOKUP(N8,'Sequence J+3 Firm'!N:N,1,FALSE)),"perdu",IF(AL8-VLOOKUP(N8,'Sequence J+3 Firm'!N:AI,22,FALSE)&lt;0,"retard","avance")))</f>
        <v>perdu</v>
      </c>
      <c r="AK8" s="25" t="s">
        <v>105</v>
      </c>
      <c r="AL8" s="51">
        <f t="shared" si="2"/>
        <v>2013433</v>
      </c>
      <c r="AM8" s="51" t="str">
        <f t="shared" si="3"/>
        <v>43</v>
      </c>
    </row>
    <row r="9" spans="1:39" x14ac:dyDescent="0.25">
      <c r="A9" s="34">
        <f t="shared" si="0"/>
        <v>40894895</v>
      </c>
      <c r="B9" s="47">
        <v>2013433</v>
      </c>
      <c r="C9" s="4">
        <v>2144</v>
      </c>
      <c r="D9" s="4">
        <v>40894895</v>
      </c>
      <c r="E9" s="4" t="s">
        <v>36</v>
      </c>
      <c r="F9" s="4">
        <v>40894895</v>
      </c>
      <c r="G9" s="4">
        <v>4645</v>
      </c>
      <c r="H9" s="4">
        <v>49</v>
      </c>
      <c r="I9" s="4">
        <v>2013434</v>
      </c>
      <c r="J9" s="4" t="s">
        <v>64</v>
      </c>
      <c r="K9" s="4">
        <v>2013443</v>
      </c>
      <c r="L9" s="4"/>
      <c r="M9" s="4"/>
      <c r="N9" s="4">
        <v>244044586</v>
      </c>
      <c r="O9" s="4"/>
      <c r="P9" s="4"/>
      <c r="Q9" s="4">
        <v>83030627</v>
      </c>
      <c r="R9" s="4"/>
      <c r="S9" s="4">
        <v>438191</v>
      </c>
      <c r="T9" s="4">
        <v>2</v>
      </c>
      <c r="U9" s="4"/>
      <c r="V9" s="4">
        <v>11</v>
      </c>
      <c r="W9" s="4">
        <v>168176</v>
      </c>
      <c r="X9" s="4">
        <v>36</v>
      </c>
      <c r="Y9" s="4"/>
      <c r="Z9" s="4">
        <v>2013435</v>
      </c>
      <c r="AA9" s="4">
        <v>1001</v>
      </c>
      <c r="AB9" s="4"/>
      <c r="AC9" s="4"/>
      <c r="AD9" s="4"/>
      <c r="AE9" s="4">
        <v>21599676</v>
      </c>
      <c r="AF9" s="4"/>
      <c r="AG9" s="11" t="s">
        <v>35</v>
      </c>
      <c r="AH9" s="31" t="str">
        <f t="shared" si="1"/>
        <v>2440445862013433</v>
      </c>
      <c r="AI9" s="10">
        <f>IF(ISNA(VLOOKUP(AH9,'Sequence J+3 Firm'!AH:AH,1,FALSE)),0,1)</f>
        <v>0</v>
      </c>
      <c r="AJ9" s="22" t="str">
        <f>IF(AI9=1,"ok",IF(ISNA(VLOOKUP(N9,'Sequence J+3 Firm'!N:N,1,FALSE)),"perdu",IF(AL9-VLOOKUP(N9,'Sequence J+3 Firm'!N:AI,22,FALSE)&lt;0,"retard","avance")))</f>
        <v>perdu</v>
      </c>
      <c r="AK9" s="25" t="s">
        <v>105</v>
      </c>
      <c r="AL9" s="51">
        <f t="shared" si="2"/>
        <v>2013433</v>
      </c>
      <c r="AM9" s="51" t="str">
        <f t="shared" si="3"/>
        <v>43</v>
      </c>
    </row>
    <row r="10" spans="1:39" x14ac:dyDescent="0.25">
      <c r="A10" s="34">
        <f t="shared" si="0"/>
        <v>40894841</v>
      </c>
      <c r="B10" s="48">
        <v>2013433</v>
      </c>
      <c r="C10" s="3">
        <v>2144</v>
      </c>
      <c r="D10" s="3">
        <v>40894841</v>
      </c>
      <c r="E10" s="3" t="s">
        <v>36</v>
      </c>
      <c r="F10" s="3">
        <v>40894841</v>
      </c>
      <c r="G10" s="3">
        <v>1001</v>
      </c>
      <c r="H10" s="3">
        <v>49</v>
      </c>
      <c r="I10" s="3">
        <v>2013434</v>
      </c>
      <c r="J10" s="3" t="s">
        <v>64</v>
      </c>
      <c r="K10" s="3">
        <v>2013451</v>
      </c>
      <c r="L10" s="3"/>
      <c r="M10" s="3"/>
      <c r="N10" s="3">
        <v>244044109</v>
      </c>
      <c r="O10" s="3"/>
      <c r="P10" s="3"/>
      <c r="Q10" s="3">
        <v>83032502</v>
      </c>
      <c r="R10" s="3"/>
      <c r="S10" s="3">
        <v>438596</v>
      </c>
      <c r="T10" s="3">
        <v>1</v>
      </c>
      <c r="U10" s="3"/>
      <c r="V10" s="3">
        <v>11</v>
      </c>
      <c r="W10" s="3">
        <v>169586</v>
      </c>
      <c r="X10" s="3">
        <v>48</v>
      </c>
      <c r="Y10" s="3"/>
      <c r="Z10" s="3">
        <v>2013441</v>
      </c>
      <c r="AA10" s="3">
        <v>1001</v>
      </c>
      <c r="AB10" s="3"/>
      <c r="AC10" s="3"/>
      <c r="AD10" s="3"/>
      <c r="AE10" s="3" t="s">
        <v>38</v>
      </c>
      <c r="AF10" s="3"/>
      <c r="AG10" s="12" t="s">
        <v>35</v>
      </c>
      <c r="AH10" s="31" t="str">
        <f t="shared" si="1"/>
        <v>2440441092013433</v>
      </c>
      <c r="AI10" s="10">
        <f>IF(ISNA(VLOOKUP(AH10,'Sequence J+3 Firm'!AH:AH,1,FALSE)),0,1)</f>
        <v>0</v>
      </c>
      <c r="AJ10" s="22" t="str">
        <f>IF(AI10=1,"ok",IF(ISNA(VLOOKUP(N10,'Sequence J+3 Firm'!N:N,1,FALSE)),"perdu",IF(AL10-VLOOKUP(N10,'Sequence J+3 Firm'!N:AI,22,FALSE)&lt;0,"retard","avance")))</f>
        <v>perdu</v>
      </c>
      <c r="AK10" s="25" t="s">
        <v>105</v>
      </c>
      <c r="AL10" s="51">
        <f t="shared" si="2"/>
        <v>2013433</v>
      </c>
      <c r="AM10" s="51" t="str">
        <f t="shared" si="3"/>
        <v>43</v>
      </c>
    </row>
    <row r="11" spans="1:39" x14ac:dyDescent="0.25">
      <c r="A11" s="34">
        <f t="shared" si="0"/>
        <v>40894840</v>
      </c>
      <c r="B11" s="47">
        <v>2013433</v>
      </c>
      <c r="C11" s="4">
        <v>2144</v>
      </c>
      <c r="D11" s="4">
        <v>40894840</v>
      </c>
      <c r="E11" s="4" t="s">
        <v>36</v>
      </c>
      <c r="F11" s="4">
        <v>40894840</v>
      </c>
      <c r="G11" s="4">
        <v>1001</v>
      </c>
      <c r="H11" s="4">
        <v>49</v>
      </c>
      <c r="I11" s="4">
        <v>2013434</v>
      </c>
      <c r="J11" s="4" t="s">
        <v>64</v>
      </c>
      <c r="K11" s="4">
        <v>2013451</v>
      </c>
      <c r="L11" s="4"/>
      <c r="M11" s="4"/>
      <c r="N11" s="4">
        <v>244044099</v>
      </c>
      <c r="O11" s="4"/>
      <c r="P11" s="4"/>
      <c r="Q11" s="4">
        <v>83032502</v>
      </c>
      <c r="R11" s="4"/>
      <c r="S11" s="4">
        <v>438595</v>
      </c>
      <c r="T11" s="4">
        <v>1</v>
      </c>
      <c r="U11" s="4"/>
      <c r="V11" s="4">
        <v>11</v>
      </c>
      <c r="W11" s="4">
        <v>169586</v>
      </c>
      <c r="X11" s="4">
        <v>48</v>
      </c>
      <c r="Y11" s="4"/>
      <c r="Z11" s="4">
        <v>2013441</v>
      </c>
      <c r="AA11" s="4">
        <v>1001</v>
      </c>
      <c r="AB11" s="4"/>
      <c r="AC11" s="4"/>
      <c r="AD11" s="4"/>
      <c r="AE11" s="4" t="s">
        <v>38</v>
      </c>
      <c r="AF11" s="4"/>
      <c r="AG11" s="11" t="s">
        <v>35</v>
      </c>
      <c r="AH11" s="31" t="str">
        <f t="shared" ref="AH11:AH74" si="4">CONCATENATE(N11,B11)</f>
        <v>2440440992013433</v>
      </c>
      <c r="AI11" s="10">
        <f>IF(ISNA(VLOOKUP(AH11,'Sequence J+3 Firm'!AH:AH,1,FALSE)),0,1)</f>
        <v>0</v>
      </c>
      <c r="AJ11" s="22" t="str">
        <f>IF(AI11=1,"ok",IF(ISNA(VLOOKUP(N11,'Sequence J+3 Firm'!N:N,1,FALSE)),"perdu",IF(AL11-VLOOKUP(N11,'Sequence J+3 Firm'!N:AI,22,FALSE)&lt;0,"retard","avance")))</f>
        <v>perdu</v>
      </c>
      <c r="AK11" s="25" t="s">
        <v>105</v>
      </c>
      <c r="AL11" s="51">
        <f t="shared" si="2"/>
        <v>2013433</v>
      </c>
      <c r="AM11" s="51" t="str">
        <f t="shared" si="3"/>
        <v>43</v>
      </c>
    </row>
    <row r="12" spans="1:39" x14ac:dyDescent="0.25">
      <c r="A12" s="34">
        <f t="shared" si="0"/>
        <v>40887501</v>
      </c>
      <c r="B12" s="48">
        <v>2013433</v>
      </c>
      <c r="C12" s="3">
        <v>2144</v>
      </c>
      <c r="D12" s="3">
        <v>40887501</v>
      </c>
      <c r="E12" s="3" t="s">
        <v>36</v>
      </c>
      <c r="F12" s="3">
        <v>40887501</v>
      </c>
      <c r="G12" s="3">
        <v>4645</v>
      </c>
      <c r="H12" s="3">
        <v>49</v>
      </c>
      <c r="I12" s="3">
        <v>2013434</v>
      </c>
      <c r="J12" s="3" t="s">
        <v>64</v>
      </c>
      <c r="K12" s="3">
        <v>2013443</v>
      </c>
      <c r="L12" s="3"/>
      <c r="M12" s="3"/>
      <c r="N12" s="3">
        <v>240605868</v>
      </c>
      <c r="O12" s="3"/>
      <c r="P12" s="3"/>
      <c r="Q12" s="3">
        <v>83030625</v>
      </c>
      <c r="R12" s="3"/>
      <c r="S12" s="3">
        <v>429813</v>
      </c>
      <c r="T12" s="3">
        <v>2</v>
      </c>
      <c r="U12" s="3"/>
      <c r="V12" s="3">
        <v>11</v>
      </c>
      <c r="W12" s="3">
        <v>167335</v>
      </c>
      <c r="X12" s="3">
        <v>36</v>
      </c>
      <c r="Y12" s="3"/>
      <c r="Z12" s="3">
        <v>2013435</v>
      </c>
      <c r="AA12" s="3">
        <v>1001</v>
      </c>
      <c r="AB12" s="3"/>
      <c r="AC12" s="3"/>
      <c r="AD12" s="3"/>
      <c r="AE12" s="3">
        <v>21599676</v>
      </c>
      <c r="AF12" s="3"/>
      <c r="AG12" s="12" t="s">
        <v>35</v>
      </c>
      <c r="AH12" s="31" t="str">
        <f t="shared" si="4"/>
        <v>2406058682013433</v>
      </c>
      <c r="AI12" s="10">
        <f>IF(ISNA(VLOOKUP(AH12,'Sequence J+3 Firm'!AH:AH,1,FALSE)),0,1)</f>
        <v>0</v>
      </c>
      <c r="AJ12" s="22" t="str">
        <f>IF(AI12=1,"ok",IF(ISNA(VLOOKUP(N12,'Sequence J+3 Firm'!N:N,1,FALSE)),"perdu",IF(AL12-VLOOKUP(N12,'Sequence J+3 Firm'!N:AI,22,FALSE)&lt;0,"retard","avance")))</f>
        <v>perdu</v>
      </c>
      <c r="AK12" s="25" t="s">
        <v>105</v>
      </c>
      <c r="AL12" s="51">
        <f t="shared" ref="AL12:AL75" si="5">B12</f>
        <v>2013433</v>
      </c>
      <c r="AM12" s="51" t="str">
        <f t="shared" ref="AM12:AM75" si="6">MID(B12,5,2)</f>
        <v>43</v>
      </c>
    </row>
    <row r="13" spans="1:39" x14ac:dyDescent="0.25">
      <c r="A13" s="34">
        <f t="shared" si="0"/>
        <v>40903856</v>
      </c>
      <c r="B13" s="47">
        <v>2013433</v>
      </c>
      <c r="C13" s="4">
        <v>2048</v>
      </c>
      <c r="D13" s="4">
        <v>40903856</v>
      </c>
      <c r="E13" s="4" t="s">
        <v>36</v>
      </c>
      <c r="F13" s="4">
        <v>40903856</v>
      </c>
      <c r="G13" s="4">
        <v>31967</v>
      </c>
      <c r="H13" s="4">
        <v>49</v>
      </c>
      <c r="I13" s="4">
        <v>2013434</v>
      </c>
      <c r="J13" s="4" t="s">
        <v>33</v>
      </c>
      <c r="K13" s="4">
        <v>2013441</v>
      </c>
      <c r="L13" s="4"/>
      <c r="M13" s="4"/>
      <c r="N13" s="4">
        <v>248212025</v>
      </c>
      <c r="O13" s="4"/>
      <c r="P13" s="4"/>
      <c r="Q13" s="4">
        <v>83030634</v>
      </c>
      <c r="R13" s="4" t="s">
        <v>83</v>
      </c>
      <c r="S13" s="4">
        <v>1850302</v>
      </c>
      <c r="T13" s="4">
        <v>22</v>
      </c>
      <c r="U13" s="4"/>
      <c r="V13" s="4">
        <v>11</v>
      </c>
      <c r="W13" s="4">
        <v>169855</v>
      </c>
      <c r="X13" s="4">
        <v>36</v>
      </c>
      <c r="Y13" s="4"/>
      <c r="Z13" s="4">
        <v>2013435</v>
      </c>
      <c r="AA13" s="4">
        <v>31967</v>
      </c>
      <c r="AB13" s="4"/>
      <c r="AC13" s="4"/>
      <c r="AD13" s="4"/>
      <c r="AE13" s="4">
        <v>21599673</v>
      </c>
      <c r="AF13" s="4"/>
      <c r="AG13" s="11" t="s">
        <v>35</v>
      </c>
      <c r="AH13" s="31" t="str">
        <f t="shared" si="4"/>
        <v>2482120252013433</v>
      </c>
      <c r="AI13" s="10">
        <f>IF(ISNA(VLOOKUP(AH13,'Sequence J+3 Firm'!AH:AH,1,FALSE)),0,1)</f>
        <v>1</v>
      </c>
      <c r="AJ13" s="22" t="str">
        <f>IF(AI13=1,"ok",IF(ISNA(VLOOKUP(N13,'Sequence J+3 Firm'!N:N,1,FALSE)),"perdu",IF(AL13-VLOOKUP(N13,'Sequence J+3 Firm'!N:AI,22,FALSE)&lt;0,"retard","avance")))</f>
        <v>ok</v>
      </c>
      <c r="AK13" s="25" t="s">
        <v>105</v>
      </c>
      <c r="AL13" s="51">
        <f t="shared" si="5"/>
        <v>2013433</v>
      </c>
      <c r="AM13" s="51" t="str">
        <f t="shared" si="6"/>
        <v>43</v>
      </c>
    </row>
    <row r="14" spans="1:39" x14ac:dyDescent="0.25">
      <c r="A14" s="34">
        <f t="shared" si="0"/>
        <v>40923327</v>
      </c>
      <c r="B14" s="48">
        <v>2013433</v>
      </c>
      <c r="C14" s="3">
        <v>1939</v>
      </c>
      <c r="D14" s="3">
        <v>40923327</v>
      </c>
      <c r="E14" s="3" t="s">
        <v>36</v>
      </c>
      <c r="F14" s="3">
        <v>40923327</v>
      </c>
      <c r="G14" s="3">
        <v>4645</v>
      </c>
      <c r="H14" s="3">
        <v>49</v>
      </c>
      <c r="I14" s="3">
        <v>2013434</v>
      </c>
      <c r="J14" s="3" t="s">
        <v>64</v>
      </c>
      <c r="K14" s="3">
        <v>2013444</v>
      </c>
      <c r="L14" s="3"/>
      <c r="M14" s="3"/>
      <c r="N14" s="3">
        <v>255082991</v>
      </c>
      <c r="O14" s="3"/>
      <c r="P14" s="3"/>
      <c r="Q14" s="3">
        <v>83031814</v>
      </c>
      <c r="R14" s="3"/>
      <c r="S14" s="3">
        <v>659239</v>
      </c>
      <c r="T14" s="3">
        <v>2</v>
      </c>
      <c r="U14" s="3"/>
      <c r="V14" s="3">
        <v>11</v>
      </c>
      <c r="W14" s="3">
        <v>172455</v>
      </c>
      <c r="X14" s="3">
        <v>63</v>
      </c>
      <c r="Y14" s="3"/>
      <c r="Z14" s="3">
        <v>2013441</v>
      </c>
      <c r="AA14" s="3">
        <v>1001</v>
      </c>
      <c r="AB14" s="3"/>
      <c r="AC14" s="3"/>
      <c r="AD14" s="3"/>
      <c r="AE14" s="3" t="s">
        <v>38</v>
      </c>
      <c r="AF14" s="3"/>
      <c r="AG14" s="12" t="s">
        <v>35</v>
      </c>
      <c r="AH14" s="31" t="str">
        <f t="shared" si="4"/>
        <v>2550829912013433</v>
      </c>
      <c r="AI14" s="10">
        <f>IF(ISNA(VLOOKUP(AH14,'Sequence J+3 Firm'!AH:AH,1,FALSE)),0,1)</f>
        <v>0</v>
      </c>
      <c r="AJ14" s="22" t="str">
        <f>IF(AI14=1,"ok",IF(ISNA(VLOOKUP(N14,'Sequence J+3 Firm'!N:N,1,FALSE)),"perdu",IF(AL14-VLOOKUP(N14,'Sequence J+3 Firm'!N:AI,22,FALSE)&lt;0,"retard","avance")))</f>
        <v>perdu</v>
      </c>
      <c r="AK14" s="25" t="s">
        <v>105</v>
      </c>
      <c r="AL14" s="51">
        <f t="shared" si="5"/>
        <v>2013433</v>
      </c>
      <c r="AM14" s="51" t="str">
        <f t="shared" si="6"/>
        <v>43</v>
      </c>
    </row>
    <row r="15" spans="1:39" x14ac:dyDescent="0.25">
      <c r="A15" s="34">
        <f t="shared" si="0"/>
        <v>40921615</v>
      </c>
      <c r="B15" s="47">
        <v>2013433</v>
      </c>
      <c r="C15" s="4">
        <v>902</v>
      </c>
      <c r="D15" s="4">
        <v>40921615</v>
      </c>
      <c r="E15" s="4" t="s">
        <v>36</v>
      </c>
      <c r="F15" s="4">
        <v>40921615</v>
      </c>
      <c r="G15" s="4">
        <v>1001</v>
      </c>
      <c r="H15" s="4">
        <v>49</v>
      </c>
      <c r="I15" s="4">
        <v>2013434</v>
      </c>
      <c r="J15" s="4" t="s">
        <v>64</v>
      </c>
      <c r="K15" s="4">
        <v>2013445</v>
      </c>
      <c r="L15" s="4"/>
      <c r="M15" s="4"/>
      <c r="N15" s="4">
        <v>254208494</v>
      </c>
      <c r="O15" s="4"/>
      <c r="P15" s="4"/>
      <c r="Q15" s="4">
        <v>83031816</v>
      </c>
      <c r="R15" s="4"/>
      <c r="S15" s="4">
        <v>467749</v>
      </c>
      <c r="T15" s="4">
        <v>1</v>
      </c>
      <c r="U15" s="4"/>
      <c r="V15" s="4">
        <v>11</v>
      </c>
      <c r="W15" s="4">
        <v>172035</v>
      </c>
      <c r="X15" s="4">
        <v>50000</v>
      </c>
      <c r="Y15" s="4"/>
      <c r="Z15" s="4">
        <v>2013435</v>
      </c>
      <c r="AA15" s="4">
        <v>1001</v>
      </c>
      <c r="AB15" s="4"/>
      <c r="AC15" s="4" t="s">
        <v>47</v>
      </c>
      <c r="AD15" s="4"/>
      <c r="AE15" s="4" t="s">
        <v>38</v>
      </c>
      <c r="AF15" s="4"/>
      <c r="AG15" s="11" t="s">
        <v>35</v>
      </c>
      <c r="AH15" s="31" t="str">
        <f t="shared" si="4"/>
        <v>2542084942013433</v>
      </c>
      <c r="AI15" s="10">
        <f>IF(ISNA(VLOOKUP(AH15,'Sequence J+3 Firm'!AH:AH,1,FALSE)),0,1)</f>
        <v>0</v>
      </c>
      <c r="AJ15" s="22" t="str">
        <f>IF(AI15=1,"ok",IF(ISNA(VLOOKUP(N15,'Sequence J+3 Firm'!N:N,1,FALSE)),"perdu",IF(AL15-VLOOKUP(N15,'Sequence J+3 Firm'!N:AI,22,FALSE)&lt;0,"retard","avance")))</f>
        <v>perdu</v>
      </c>
      <c r="AK15" s="25" t="s">
        <v>105</v>
      </c>
      <c r="AL15" s="51">
        <f t="shared" si="5"/>
        <v>2013433</v>
      </c>
      <c r="AM15" s="51" t="str">
        <f t="shared" si="6"/>
        <v>43</v>
      </c>
    </row>
    <row r="16" spans="1:39" x14ac:dyDescent="0.25">
      <c r="A16" s="34">
        <f t="shared" si="0"/>
        <v>40916467</v>
      </c>
      <c r="B16" s="48">
        <v>2013433</v>
      </c>
      <c r="C16" s="3">
        <v>848</v>
      </c>
      <c r="D16" s="3">
        <v>40916467</v>
      </c>
      <c r="E16" s="3" t="s">
        <v>36</v>
      </c>
      <c r="F16" s="3">
        <v>40916467</v>
      </c>
      <c r="G16" s="3">
        <v>1001</v>
      </c>
      <c r="H16" s="3">
        <v>49</v>
      </c>
      <c r="I16" s="3">
        <v>2013434</v>
      </c>
      <c r="J16" s="3" t="s">
        <v>64</v>
      </c>
      <c r="K16" s="3">
        <v>2013445</v>
      </c>
      <c r="L16" s="3"/>
      <c r="M16" s="3"/>
      <c r="N16" s="3">
        <v>252680210</v>
      </c>
      <c r="O16" s="3"/>
      <c r="P16" s="3"/>
      <c r="Q16" s="3">
        <v>83030627</v>
      </c>
      <c r="R16" s="3"/>
      <c r="S16" s="3">
        <v>464626</v>
      </c>
      <c r="T16" s="3">
        <v>1</v>
      </c>
      <c r="U16" s="3"/>
      <c r="V16" s="3">
        <v>11</v>
      </c>
      <c r="W16" s="3">
        <v>161486</v>
      </c>
      <c r="X16" s="3">
        <v>36</v>
      </c>
      <c r="Y16" s="3"/>
      <c r="Z16" s="3">
        <v>2013435</v>
      </c>
      <c r="AA16" s="3">
        <v>1001</v>
      </c>
      <c r="AB16" s="3"/>
      <c r="AC16" s="3"/>
      <c r="AD16" s="3"/>
      <c r="AE16" s="3">
        <v>21599676</v>
      </c>
      <c r="AF16" s="3"/>
      <c r="AG16" s="12" t="s">
        <v>35</v>
      </c>
      <c r="AH16" s="31" t="str">
        <f t="shared" si="4"/>
        <v>2526802102013433</v>
      </c>
      <c r="AI16" s="10">
        <f>IF(ISNA(VLOOKUP(AH16,'Sequence J+3 Firm'!AH:AH,1,FALSE)),0,1)</f>
        <v>0</v>
      </c>
      <c r="AJ16" s="22" t="str">
        <f>IF(AI16=1,"ok",IF(ISNA(VLOOKUP(N16,'Sequence J+3 Firm'!N:N,1,FALSE)),"perdu",IF(AL16-VLOOKUP(N16,'Sequence J+3 Firm'!N:AI,22,FALSE)&lt;0,"retard","avance")))</f>
        <v>perdu</v>
      </c>
      <c r="AK16" s="25" t="s">
        <v>105</v>
      </c>
      <c r="AL16" s="51">
        <f t="shared" si="5"/>
        <v>2013433</v>
      </c>
      <c r="AM16" s="51" t="str">
        <f t="shared" si="6"/>
        <v>43</v>
      </c>
    </row>
    <row r="17" spans="1:39" x14ac:dyDescent="0.25">
      <c r="A17" s="34">
        <f t="shared" si="0"/>
        <v>40914423</v>
      </c>
      <c r="B17" s="47">
        <v>2013433</v>
      </c>
      <c r="C17" s="4">
        <v>838</v>
      </c>
      <c r="D17" s="4">
        <v>40914423</v>
      </c>
      <c r="E17" s="4" t="s">
        <v>36</v>
      </c>
      <c r="F17" s="4">
        <v>40914423</v>
      </c>
      <c r="G17" s="4">
        <v>1001</v>
      </c>
      <c r="H17" s="4">
        <v>49</v>
      </c>
      <c r="I17" s="4">
        <v>2013434</v>
      </c>
      <c r="J17" s="4" t="s">
        <v>64</v>
      </c>
      <c r="K17" s="4">
        <v>2013445</v>
      </c>
      <c r="L17" s="4"/>
      <c r="M17" s="4"/>
      <c r="N17" s="4">
        <v>251754390</v>
      </c>
      <c r="O17" s="4"/>
      <c r="P17" s="4"/>
      <c r="Q17" s="4">
        <v>83031815</v>
      </c>
      <c r="R17" s="4"/>
      <c r="S17" s="4">
        <v>462475</v>
      </c>
      <c r="T17" s="4">
        <v>1</v>
      </c>
      <c r="U17" s="4"/>
      <c r="V17" s="4">
        <v>11</v>
      </c>
      <c r="W17" s="4">
        <v>171817</v>
      </c>
      <c r="X17" s="4">
        <v>50000</v>
      </c>
      <c r="Y17" s="4"/>
      <c r="Z17" s="4">
        <v>2013435</v>
      </c>
      <c r="AA17" s="4">
        <v>1001</v>
      </c>
      <c r="AB17" s="4"/>
      <c r="AC17" s="4" t="s">
        <v>47</v>
      </c>
      <c r="AD17" s="4"/>
      <c r="AE17" s="4" t="s">
        <v>38</v>
      </c>
      <c r="AF17" s="4"/>
      <c r="AG17" s="11" t="s">
        <v>35</v>
      </c>
      <c r="AH17" s="31" t="str">
        <f t="shared" si="4"/>
        <v>2517543902013433</v>
      </c>
      <c r="AI17" s="10">
        <f>IF(ISNA(VLOOKUP(AH17,'Sequence J+3 Firm'!AH:AH,1,FALSE)),0,1)</f>
        <v>0</v>
      </c>
      <c r="AJ17" s="22" t="str">
        <f>IF(AI17=1,"ok",IF(ISNA(VLOOKUP(N17,'Sequence J+3 Firm'!N:N,1,FALSE)),"perdu",IF(AL17-VLOOKUP(N17,'Sequence J+3 Firm'!N:AI,22,FALSE)&lt;0,"retard","avance")))</f>
        <v>perdu</v>
      </c>
      <c r="AK17" s="25" t="s">
        <v>105</v>
      </c>
      <c r="AL17" s="51">
        <f t="shared" si="5"/>
        <v>2013433</v>
      </c>
      <c r="AM17" s="51" t="str">
        <f t="shared" si="6"/>
        <v>43</v>
      </c>
    </row>
    <row r="18" spans="1:39" x14ac:dyDescent="0.25">
      <c r="A18" s="34">
        <f t="shared" si="0"/>
        <v>40912004</v>
      </c>
      <c r="B18" s="48">
        <v>2013433</v>
      </c>
      <c r="C18" s="3">
        <v>834</v>
      </c>
      <c r="D18" s="3">
        <v>40912004</v>
      </c>
      <c r="E18" s="3" t="s">
        <v>36</v>
      </c>
      <c r="F18" s="3">
        <v>40912004</v>
      </c>
      <c r="G18" s="3">
        <v>1001</v>
      </c>
      <c r="H18" s="3">
        <v>49</v>
      </c>
      <c r="I18" s="3">
        <v>2013434</v>
      </c>
      <c r="J18" s="3" t="s">
        <v>64</v>
      </c>
      <c r="K18" s="3">
        <v>2013445</v>
      </c>
      <c r="L18" s="3"/>
      <c r="M18" s="3"/>
      <c r="N18" s="3">
        <v>250574095</v>
      </c>
      <c r="O18" s="3"/>
      <c r="P18" s="3"/>
      <c r="Q18" s="3">
        <v>83031814</v>
      </c>
      <c r="R18" s="3"/>
      <c r="S18" s="3">
        <v>459540</v>
      </c>
      <c r="T18" s="3">
        <v>1</v>
      </c>
      <c r="U18" s="3"/>
      <c r="V18" s="3">
        <v>11</v>
      </c>
      <c r="W18" s="3">
        <v>171813</v>
      </c>
      <c r="X18" s="3">
        <v>50000</v>
      </c>
      <c r="Y18" s="3"/>
      <c r="Z18" s="3">
        <v>2013435</v>
      </c>
      <c r="AA18" s="3">
        <v>1001</v>
      </c>
      <c r="AB18" s="3"/>
      <c r="AC18" s="3" t="s">
        <v>47</v>
      </c>
      <c r="AD18" s="3"/>
      <c r="AE18" s="3" t="s">
        <v>38</v>
      </c>
      <c r="AF18" s="3"/>
      <c r="AG18" s="12" t="s">
        <v>35</v>
      </c>
      <c r="AH18" s="31" t="str">
        <f t="shared" si="4"/>
        <v>2505740952013433</v>
      </c>
      <c r="AI18" s="10">
        <f>IF(ISNA(VLOOKUP(AH18,'Sequence J+3 Firm'!AH:AH,1,FALSE)),0,1)</f>
        <v>0</v>
      </c>
      <c r="AJ18" s="22" t="str">
        <f>IF(AI18=1,"ok",IF(ISNA(VLOOKUP(N18,'Sequence J+3 Firm'!N:N,1,FALSE)),"perdu",IF(AL18-VLOOKUP(N18,'Sequence J+3 Firm'!N:AI,22,FALSE)&lt;0,"retard","avance")))</f>
        <v>perdu</v>
      </c>
      <c r="AK18" s="25" t="s">
        <v>105</v>
      </c>
      <c r="AL18" s="51">
        <f t="shared" si="5"/>
        <v>2013433</v>
      </c>
      <c r="AM18" s="51" t="str">
        <f t="shared" si="6"/>
        <v>43</v>
      </c>
    </row>
    <row r="19" spans="1:39" x14ac:dyDescent="0.25">
      <c r="A19" s="34">
        <f t="shared" si="0"/>
        <v>40907738</v>
      </c>
      <c r="B19" s="47">
        <v>2013433</v>
      </c>
      <c r="C19" s="4">
        <v>727</v>
      </c>
      <c r="D19" s="4">
        <v>40907738</v>
      </c>
      <c r="E19" s="4" t="s">
        <v>36</v>
      </c>
      <c r="F19" s="4">
        <v>40907738</v>
      </c>
      <c r="G19" s="4">
        <v>31967</v>
      </c>
      <c r="H19" s="4">
        <v>49</v>
      </c>
      <c r="I19" s="4">
        <v>2013434</v>
      </c>
      <c r="J19" s="4" t="s">
        <v>33</v>
      </c>
      <c r="K19" s="4">
        <v>2013441</v>
      </c>
      <c r="L19" s="4"/>
      <c r="M19" s="4"/>
      <c r="N19" s="4">
        <v>249334444</v>
      </c>
      <c r="O19" s="4"/>
      <c r="P19" s="4"/>
      <c r="Q19" s="4">
        <v>83030342</v>
      </c>
      <c r="R19" s="4" t="s">
        <v>40</v>
      </c>
      <c r="S19" s="4">
        <v>1847657</v>
      </c>
      <c r="T19" s="4">
        <v>22</v>
      </c>
      <c r="U19" s="4"/>
      <c r="V19" s="4">
        <v>11</v>
      </c>
      <c r="W19" s="4">
        <v>170165</v>
      </c>
      <c r="X19" s="4">
        <v>36</v>
      </c>
      <c r="Y19" s="4"/>
      <c r="Z19" s="4">
        <v>2013435</v>
      </c>
      <c r="AA19" s="4">
        <v>31967</v>
      </c>
      <c r="AB19" s="4"/>
      <c r="AC19" s="4"/>
      <c r="AD19" s="4"/>
      <c r="AE19" s="4">
        <v>21599676</v>
      </c>
      <c r="AF19" s="4"/>
      <c r="AG19" s="11" t="s">
        <v>35</v>
      </c>
      <c r="AH19" s="31" t="str">
        <f t="shared" si="4"/>
        <v>2493344442013433</v>
      </c>
      <c r="AI19" s="10">
        <f>IF(ISNA(VLOOKUP(AH19,'Sequence J+3 Firm'!AH:AH,1,FALSE)),0,1)</f>
        <v>1</v>
      </c>
      <c r="AJ19" s="22" t="str">
        <f>IF(AI19=1,"ok",IF(ISNA(VLOOKUP(N19,'Sequence J+3 Firm'!N:N,1,FALSE)),"perdu",IF(AL19-VLOOKUP(N19,'Sequence J+3 Firm'!N:AI,22,FALSE)&lt;0,"retard","avance")))</f>
        <v>ok</v>
      </c>
      <c r="AK19" s="25" t="s">
        <v>105</v>
      </c>
      <c r="AL19" s="51">
        <f t="shared" si="5"/>
        <v>2013433</v>
      </c>
      <c r="AM19" s="51" t="str">
        <f t="shared" si="6"/>
        <v>43</v>
      </c>
    </row>
    <row r="20" spans="1:39" x14ac:dyDescent="0.25">
      <c r="A20" s="34">
        <f t="shared" si="0"/>
        <v>40906072</v>
      </c>
      <c r="B20" s="48">
        <v>2013433</v>
      </c>
      <c r="C20" s="3">
        <v>722</v>
      </c>
      <c r="D20" s="3">
        <v>40906072</v>
      </c>
      <c r="E20" s="3" t="s">
        <v>36</v>
      </c>
      <c r="F20" s="3">
        <v>40906072</v>
      </c>
      <c r="G20" s="3">
        <v>1001</v>
      </c>
      <c r="H20" s="3">
        <v>49</v>
      </c>
      <c r="I20" s="3">
        <v>2013434</v>
      </c>
      <c r="J20" s="3" t="s">
        <v>64</v>
      </c>
      <c r="K20" s="3">
        <v>2013451</v>
      </c>
      <c r="L20" s="3"/>
      <c r="M20" s="3"/>
      <c r="N20" s="3">
        <v>248608434</v>
      </c>
      <c r="O20" s="3"/>
      <c r="P20" s="3"/>
      <c r="Q20" s="3">
        <v>83032478</v>
      </c>
      <c r="R20" s="3"/>
      <c r="S20" s="3">
        <v>452900</v>
      </c>
      <c r="T20" s="3">
        <v>1</v>
      </c>
      <c r="U20" s="3"/>
      <c r="V20" s="3">
        <v>11</v>
      </c>
      <c r="W20" s="3">
        <v>170736</v>
      </c>
      <c r="X20" s="3">
        <v>48</v>
      </c>
      <c r="Y20" s="3"/>
      <c r="Z20" s="3">
        <v>2013441</v>
      </c>
      <c r="AA20" s="3">
        <v>1001</v>
      </c>
      <c r="AB20" s="3"/>
      <c r="AC20" s="3"/>
      <c r="AD20" s="3"/>
      <c r="AE20" s="3" t="s">
        <v>38</v>
      </c>
      <c r="AF20" s="3"/>
      <c r="AG20" s="12" t="s">
        <v>35</v>
      </c>
      <c r="AH20" s="31" t="str">
        <f t="shared" si="4"/>
        <v>2486084342013433</v>
      </c>
      <c r="AI20" s="10">
        <f>IF(ISNA(VLOOKUP(AH20,'Sequence J+3 Firm'!AH:AH,1,FALSE)),0,1)</f>
        <v>0</v>
      </c>
      <c r="AJ20" s="22" t="str">
        <f>IF(AI20=1,"ok",IF(ISNA(VLOOKUP(N20,'Sequence J+3 Firm'!N:N,1,FALSE)),"perdu",IF(AL20-VLOOKUP(N20,'Sequence J+3 Firm'!N:AI,22,FALSE)&lt;0,"retard","avance")))</f>
        <v>perdu</v>
      </c>
      <c r="AK20" s="25" t="s">
        <v>105</v>
      </c>
      <c r="AL20" s="51">
        <f t="shared" si="5"/>
        <v>2013433</v>
      </c>
      <c r="AM20" s="51" t="str">
        <f t="shared" si="6"/>
        <v>43</v>
      </c>
    </row>
    <row r="21" spans="1:39" x14ac:dyDescent="0.25">
      <c r="A21" s="34">
        <f t="shared" si="0"/>
        <v>40906071</v>
      </c>
      <c r="B21" s="47">
        <v>2013433</v>
      </c>
      <c r="C21" s="4">
        <v>718</v>
      </c>
      <c r="D21" s="4">
        <v>40906071</v>
      </c>
      <c r="E21" s="4" t="s">
        <v>36</v>
      </c>
      <c r="F21" s="4">
        <v>40906071</v>
      </c>
      <c r="G21" s="4">
        <v>1001</v>
      </c>
      <c r="H21" s="4">
        <v>49</v>
      </c>
      <c r="I21" s="4">
        <v>2013434</v>
      </c>
      <c r="J21" s="4" t="s">
        <v>64</v>
      </c>
      <c r="K21" s="4">
        <v>2013451</v>
      </c>
      <c r="L21" s="4"/>
      <c r="M21" s="4"/>
      <c r="N21" s="4">
        <v>248608404</v>
      </c>
      <c r="O21" s="4"/>
      <c r="P21" s="4"/>
      <c r="Q21" s="4">
        <v>83032478</v>
      </c>
      <c r="R21" s="4"/>
      <c r="S21" s="4">
        <v>452899</v>
      </c>
      <c r="T21" s="4">
        <v>1</v>
      </c>
      <c r="U21" s="4"/>
      <c r="V21" s="4">
        <v>11</v>
      </c>
      <c r="W21" s="4">
        <v>170736</v>
      </c>
      <c r="X21" s="4">
        <v>48</v>
      </c>
      <c r="Y21" s="4"/>
      <c r="Z21" s="4">
        <v>2013441</v>
      </c>
      <c r="AA21" s="4">
        <v>1001</v>
      </c>
      <c r="AB21" s="4"/>
      <c r="AC21" s="4"/>
      <c r="AD21" s="4"/>
      <c r="AE21" s="4" t="s">
        <v>38</v>
      </c>
      <c r="AF21" s="4"/>
      <c r="AG21" s="11" t="s">
        <v>35</v>
      </c>
      <c r="AH21" s="31" t="str">
        <f t="shared" si="4"/>
        <v>2486084042013433</v>
      </c>
      <c r="AI21" s="10">
        <f>IF(ISNA(VLOOKUP(AH21,'Sequence J+3 Firm'!AH:AH,1,FALSE)),0,1)</f>
        <v>0</v>
      </c>
      <c r="AJ21" s="22" t="str">
        <f>IF(AI21=1,"ok",IF(ISNA(VLOOKUP(N21,'Sequence J+3 Firm'!N:N,1,FALSE)),"perdu",IF(AL21-VLOOKUP(N21,'Sequence J+3 Firm'!N:AI,22,FALSE)&lt;0,"retard","avance")))</f>
        <v>perdu</v>
      </c>
      <c r="AK21" s="25" t="s">
        <v>105</v>
      </c>
      <c r="AL21" s="51">
        <f t="shared" si="5"/>
        <v>2013433</v>
      </c>
      <c r="AM21" s="51" t="str">
        <f t="shared" si="6"/>
        <v>43</v>
      </c>
    </row>
    <row r="22" spans="1:39" x14ac:dyDescent="0.25">
      <c r="A22" s="34">
        <f t="shared" si="0"/>
        <v>40906052</v>
      </c>
      <c r="B22" s="48">
        <v>2013433</v>
      </c>
      <c r="C22" s="3">
        <v>713</v>
      </c>
      <c r="D22" s="3">
        <v>40906052</v>
      </c>
      <c r="E22" s="3" t="s">
        <v>36</v>
      </c>
      <c r="F22" s="3">
        <v>40906052</v>
      </c>
      <c r="G22" s="3">
        <v>1001</v>
      </c>
      <c r="H22" s="3">
        <v>49</v>
      </c>
      <c r="I22" s="3">
        <v>2013434</v>
      </c>
      <c r="J22" s="3" t="s">
        <v>64</v>
      </c>
      <c r="K22" s="3">
        <v>2013451</v>
      </c>
      <c r="L22" s="3"/>
      <c r="M22" s="3"/>
      <c r="N22" s="3">
        <v>248608467</v>
      </c>
      <c r="O22" s="3"/>
      <c r="P22" s="3"/>
      <c r="Q22" s="3">
        <v>83032478</v>
      </c>
      <c r="R22" s="3"/>
      <c r="S22" s="3">
        <v>452901</v>
      </c>
      <c r="T22" s="3">
        <v>1</v>
      </c>
      <c r="U22" s="3"/>
      <c r="V22" s="3">
        <v>11</v>
      </c>
      <c r="W22" s="3">
        <v>170736</v>
      </c>
      <c r="X22" s="3">
        <v>48</v>
      </c>
      <c r="Y22" s="3"/>
      <c r="Z22" s="3">
        <v>2013441</v>
      </c>
      <c r="AA22" s="3">
        <v>1001</v>
      </c>
      <c r="AB22" s="3"/>
      <c r="AC22" s="3"/>
      <c r="AD22" s="3"/>
      <c r="AE22" s="3" t="s">
        <v>38</v>
      </c>
      <c r="AF22" s="3"/>
      <c r="AG22" s="12" t="s">
        <v>35</v>
      </c>
      <c r="AH22" s="31" t="str">
        <f t="shared" si="4"/>
        <v>2486084672013433</v>
      </c>
      <c r="AI22" s="10">
        <f>IF(ISNA(VLOOKUP(AH22,'Sequence J+3 Firm'!AH:AH,1,FALSE)),0,1)</f>
        <v>0</v>
      </c>
      <c r="AJ22" s="22" t="str">
        <f>IF(AI22=1,"ok",IF(ISNA(VLOOKUP(N22,'Sequence J+3 Firm'!N:N,1,FALSE)),"perdu",IF(AL22-VLOOKUP(N22,'Sequence J+3 Firm'!N:AI,22,FALSE)&lt;0,"retard","avance")))</f>
        <v>perdu</v>
      </c>
      <c r="AK22" s="25" t="s">
        <v>105</v>
      </c>
      <c r="AL22" s="51">
        <f t="shared" si="5"/>
        <v>2013433</v>
      </c>
      <c r="AM22" s="51" t="str">
        <f t="shared" si="6"/>
        <v>43</v>
      </c>
    </row>
    <row r="23" spans="1:39" x14ac:dyDescent="0.25">
      <c r="A23" s="34">
        <f t="shared" si="0"/>
        <v>40903848</v>
      </c>
      <c r="B23" s="47">
        <v>2013433</v>
      </c>
      <c r="C23" s="4">
        <v>708</v>
      </c>
      <c r="D23" s="4">
        <v>40903848</v>
      </c>
      <c r="E23" s="4" t="s">
        <v>36</v>
      </c>
      <c r="F23" s="4">
        <v>40903848</v>
      </c>
      <c r="G23" s="4">
        <v>31967</v>
      </c>
      <c r="H23" s="4">
        <v>49</v>
      </c>
      <c r="I23" s="4">
        <v>2013434</v>
      </c>
      <c r="J23" s="4" t="s">
        <v>33</v>
      </c>
      <c r="K23" s="4">
        <v>2013441</v>
      </c>
      <c r="L23" s="4"/>
      <c r="M23" s="4"/>
      <c r="N23" s="4">
        <v>248212071</v>
      </c>
      <c r="O23" s="4"/>
      <c r="P23" s="4"/>
      <c r="Q23" s="4">
        <v>83030634</v>
      </c>
      <c r="R23" s="4" t="s">
        <v>83</v>
      </c>
      <c r="S23" s="4">
        <v>1850305</v>
      </c>
      <c r="T23" s="4">
        <v>22</v>
      </c>
      <c r="U23" s="4"/>
      <c r="V23" s="4">
        <v>11</v>
      </c>
      <c r="W23" s="4">
        <v>169855</v>
      </c>
      <c r="X23" s="4">
        <v>36</v>
      </c>
      <c r="Y23" s="4"/>
      <c r="Z23" s="4">
        <v>2013435</v>
      </c>
      <c r="AA23" s="4">
        <v>31967</v>
      </c>
      <c r="AB23" s="4"/>
      <c r="AC23" s="4"/>
      <c r="AD23" s="4"/>
      <c r="AE23" s="4">
        <v>21599673</v>
      </c>
      <c r="AF23" s="4"/>
      <c r="AG23" s="11" t="s">
        <v>35</v>
      </c>
      <c r="AH23" s="31" t="str">
        <f t="shared" si="4"/>
        <v>2482120712013433</v>
      </c>
      <c r="AI23" s="10">
        <f>IF(ISNA(VLOOKUP(AH23,'Sequence J+3 Firm'!AH:AH,1,FALSE)),0,1)</f>
        <v>1</v>
      </c>
      <c r="AJ23" s="22" t="str">
        <f>IF(AI23=1,"ok",IF(ISNA(VLOOKUP(N23,'Sequence J+3 Firm'!N:N,1,FALSE)),"perdu",IF(AL23-VLOOKUP(N23,'Sequence J+3 Firm'!N:AI,22,FALSE)&lt;0,"retard","avance")))</f>
        <v>ok</v>
      </c>
      <c r="AK23" s="25" t="s">
        <v>105</v>
      </c>
      <c r="AL23" s="51">
        <f t="shared" si="5"/>
        <v>2013433</v>
      </c>
      <c r="AM23" s="51" t="str">
        <f t="shared" si="6"/>
        <v>43</v>
      </c>
    </row>
    <row r="24" spans="1:39" x14ac:dyDescent="0.25">
      <c r="A24" s="34">
        <f t="shared" si="0"/>
        <v>40903847</v>
      </c>
      <c r="B24" s="48">
        <v>2013433</v>
      </c>
      <c r="C24" s="3">
        <v>704</v>
      </c>
      <c r="D24" s="3">
        <v>40903847</v>
      </c>
      <c r="E24" s="3" t="s">
        <v>36</v>
      </c>
      <c r="F24" s="3">
        <v>40903847</v>
      </c>
      <c r="G24" s="3">
        <v>31967</v>
      </c>
      <c r="H24" s="3">
        <v>49</v>
      </c>
      <c r="I24" s="3">
        <v>2013434</v>
      </c>
      <c r="J24" s="3" t="s">
        <v>33</v>
      </c>
      <c r="K24" s="3">
        <v>2013441</v>
      </c>
      <c r="L24" s="3"/>
      <c r="M24" s="3"/>
      <c r="N24" s="3">
        <v>248212030</v>
      </c>
      <c r="O24" s="3"/>
      <c r="P24" s="3"/>
      <c r="Q24" s="3">
        <v>83030634</v>
      </c>
      <c r="R24" s="3" t="s">
        <v>83</v>
      </c>
      <c r="S24" s="3">
        <v>1850301</v>
      </c>
      <c r="T24" s="3">
        <v>22</v>
      </c>
      <c r="U24" s="3"/>
      <c r="V24" s="3">
        <v>11</v>
      </c>
      <c r="W24" s="3">
        <v>169855</v>
      </c>
      <c r="X24" s="3">
        <v>50000</v>
      </c>
      <c r="Y24" s="3"/>
      <c r="Z24" s="3">
        <v>2013435</v>
      </c>
      <c r="AA24" s="3">
        <v>31967</v>
      </c>
      <c r="AB24" s="3"/>
      <c r="AC24" s="3" t="s">
        <v>47</v>
      </c>
      <c r="AD24" s="3"/>
      <c r="AE24" s="3">
        <v>21599673</v>
      </c>
      <c r="AF24" s="3"/>
      <c r="AG24" s="12" t="s">
        <v>35</v>
      </c>
      <c r="AH24" s="31" t="str">
        <f t="shared" si="4"/>
        <v>2482120302013433</v>
      </c>
      <c r="AI24" s="10">
        <f>IF(ISNA(VLOOKUP(AH24,'Sequence J+3 Firm'!AH:AH,1,FALSE)),0,1)</f>
        <v>1</v>
      </c>
      <c r="AJ24" s="22" t="str">
        <f>IF(AI24=1,"ok",IF(ISNA(VLOOKUP(N24,'Sequence J+3 Firm'!N:N,1,FALSE)),"perdu",IF(AL24-VLOOKUP(N24,'Sequence J+3 Firm'!N:AI,22,FALSE)&lt;0,"retard","avance")))</f>
        <v>ok</v>
      </c>
      <c r="AK24" s="25" t="s">
        <v>105</v>
      </c>
      <c r="AL24" s="51">
        <f t="shared" si="5"/>
        <v>2013433</v>
      </c>
      <c r="AM24" s="51" t="str">
        <f t="shared" si="6"/>
        <v>43</v>
      </c>
    </row>
    <row r="25" spans="1:39" x14ac:dyDescent="0.25">
      <c r="A25" s="34">
        <f t="shared" si="0"/>
        <v>40903737</v>
      </c>
      <c r="B25" s="47">
        <v>2013433</v>
      </c>
      <c r="C25" s="4">
        <v>659</v>
      </c>
      <c r="D25" s="4">
        <v>40903737</v>
      </c>
      <c r="E25" s="4" t="s">
        <v>36</v>
      </c>
      <c r="F25" s="4">
        <v>40903737</v>
      </c>
      <c r="G25" s="4">
        <v>1001</v>
      </c>
      <c r="H25" s="4">
        <v>49</v>
      </c>
      <c r="I25" s="4">
        <v>2013434</v>
      </c>
      <c r="J25" s="4" t="s">
        <v>64</v>
      </c>
      <c r="K25" s="4">
        <v>2013445</v>
      </c>
      <c r="L25" s="4"/>
      <c r="M25" s="4"/>
      <c r="N25" s="4">
        <v>248007490</v>
      </c>
      <c r="O25" s="4"/>
      <c r="P25" s="4"/>
      <c r="Q25" s="4">
        <v>83030625</v>
      </c>
      <c r="R25" s="4"/>
      <c r="S25" s="4">
        <v>450095</v>
      </c>
      <c r="T25" s="4">
        <v>1</v>
      </c>
      <c r="U25" s="4"/>
      <c r="V25" s="4">
        <v>11</v>
      </c>
      <c r="W25" s="4">
        <v>169824</v>
      </c>
      <c r="X25" s="4">
        <v>36</v>
      </c>
      <c r="Y25" s="4"/>
      <c r="Z25" s="4">
        <v>2013435</v>
      </c>
      <c r="AA25" s="4">
        <v>1001</v>
      </c>
      <c r="AB25" s="4"/>
      <c r="AC25" s="4"/>
      <c r="AD25" s="4"/>
      <c r="AE25" s="4">
        <v>21599676</v>
      </c>
      <c r="AF25" s="4"/>
      <c r="AG25" s="11" t="s">
        <v>35</v>
      </c>
      <c r="AH25" s="31" t="str">
        <f t="shared" si="4"/>
        <v>2480074902013433</v>
      </c>
      <c r="AI25" s="10">
        <f>IF(ISNA(VLOOKUP(AH25,'Sequence J+3 Firm'!AH:AH,1,FALSE)),0,1)</f>
        <v>0</v>
      </c>
      <c r="AJ25" s="22" t="str">
        <f>IF(AI25=1,"ok",IF(ISNA(VLOOKUP(N25,'Sequence J+3 Firm'!N:N,1,FALSE)),"perdu",IF(AL25-VLOOKUP(N25,'Sequence J+3 Firm'!N:AI,22,FALSE)&lt;0,"retard","avance")))</f>
        <v>perdu</v>
      </c>
      <c r="AK25" s="25" t="s">
        <v>105</v>
      </c>
      <c r="AL25" s="51">
        <f t="shared" si="5"/>
        <v>2013433</v>
      </c>
      <c r="AM25" s="51" t="str">
        <f t="shared" si="6"/>
        <v>43</v>
      </c>
    </row>
    <row r="26" spans="1:39" x14ac:dyDescent="0.25">
      <c r="A26" s="34">
        <f t="shared" si="0"/>
        <v>40901741</v>
      </c>
      <c r="B26" s="48">
        <v>2013433</v>
      </c>
      <c r="C26" s="3">
        <v>654</v>
      </c>
      <c r="D26" s="3">
        <v>40901741</v>
      </c>
      <c r="E26" s="3" t="s">
        <v>36</v>
      </c>
      <c r="F26" s="3">
        <v>40901741</v>
      </c>
      <c r="G26" s="3">
        <v>31967</v>
      </c>
      <c r="H26" s="3">
        <v>49</v>
      </c>
      <c r="I26" s="3">
        <v>2013434</v>
      </c>
      <c r="J26" s="3" t="s">
        <v>33</v>
      </c>
      <c r="K26" s="3">
        <v>2013441</v>
      </c>
      <c r="L26" s="3"/>
      <c r="M26" s="3"/>
      <c r="N26" s="3">
        <v>247453745</v>
      </c>
      <c r="O26" s="3"/>
      <c r="P26" s="3"/>
      <c r="Q26" s="3">
        <v>83030344</v>
      </c>
      <c r="R26" s="3" t="s">
        <v>45</v>
      </c>
      <c r="S26" s="3">
        <v>1849018</v>
      </c>
      <c r="T26" s="3">
        <v>22</v>
      </c>
      <c r="U26" s="3"/>
      <c r="V26" s="3">
        <v>11</v>
      </c>
      <c r="W26" s="3">
        <v>169807</v>
      </c>
      <c r="X26" s="3">
        <v>36</v>
      </c>
      <c r="Y26" s="3"/>
      <c r="Z26" s="3">
        <v>2013435</v>
      </c>
      <c r="AA26" s="3">
        <v>31967</v>
      </c>
      <c r="AB26" s="3"/>
      <c r="AC26" s="3"/>
      <c r="AD26" s="3"/>
      <c r="AE26" s="3">
        <v>21599676</v>
      </c>
      <c r="AF26" s="3"/>
      <c r="AG26" s="12" t="s">
        <v>35</v>
      </c>
      <c r="AH26" s="31" t="str">
        <f t="shared" si="4"/>
        <v>2474537452013433</v>
      </c>
      <c r="AI26" s="10">
        <f>IF(ISNA(VLOOKUP(AH26,'Sequence J+3 Firm'!AH:AH,1,FALSE)),0,1)</f>
        <v>0</v>
      </c>
      <c r="AJ26" s="22" t="str">
        <f>IF(AI26=1,"ok",IF(ISNA(VLOOKUP(N26,'Sequence J+3 Firm'!N:N,1,FALSE)),"perdu",IF(AL26-VLOOKUP(N26,'Sequence J+3 Firm'!N:AI,22,FALSE)&lt;0,"retard","avance")))</f>
        <v>perdu</v>
      </c>
      <c r="AK26" s="25" t="s">
        <v>105</v>
      </c>
      <c r="AL26" s="51">
        <f t="shared" si="5"/>
        <v>2013433</v>
      </c>
      <c r="AM26" s="51" t="str">
        <f t="shared" si="6"/>
        <v>43</v>
      </c>
    </row>
    <row r="27" spans="1:39" x14ac:dyDescent="0.25">
      <c r="A27" s="34">
        <f t="shared" si="0"/>
        <v>40901576</v>
      </c>
      <c r="B27" s="47">
        <v>2013433</v>
      </c>
      <c r="C27" s="4">
        <v>650</v>
      </c>
      <c r="D27" s="4">
        <v>40901576</v>
      </c>
      <c r="E27" s="4" t="s">
        <v>36</v>
      </c>
      <c r="F27" s="4">
        <v>40901576</v>
      </c>
      <c r="G27" s="4">
        <v>4645</v>
      </c>
      <c r="H27" s="4">
        <v>49</v>
      </c>
      <c r="I27" s="4">
        <v>2013434</v>
      </c>
      <c r="J27" s="4" t="s">
        <v>64</v>
      </c>
      <c r="K27" s="4">
        <v>2013443</v>
      </c>
      <c r="L27" s="4"/>
      <c r="M27" s="4"/>
      <c r="N27" s="4">
        <v>247236768</v>
      </c>
      <c r="O27" s="4"/>
      <c r="P27" s="4"/>
      <c r="Q27" s="4">
        <v>83030617</v>
      </c>
      <c r="R27" s="4"/>
      <c r="S27" s="4">
        <v>447873</v>
      </c>
      <c r="T27" s="4">
        <v>2</v>
      </c>
      <c r="U27" s="4"/>
      <c r="V27" s="4">
        <v>11</v>
      </c>
      <c r="W27" s="4">
        <v>169514</v>
      </c>
      <c r="X27" s="4">
        <v>36</v>
      </c>
      <c r="Y27" s="4"/>
      <c r="Z27" s="4">
        <v>2013435</v>
      </c>
      <c r="AA27" s="4">
        <v>1001</v>
      </c>
      <c r="AB27" s="4"/>
      <c r="AC27" s="4"/>
      <c r="AD27" s="4"/>
      <c r="AE27" s="4">
        <v>21599676</v>
      </c>
      <c r="AF27" s="4"/>
      <c r="AG27" s="11" t="s">
        <v>35</v>
      </c>
      <c r="AH27" s="31" t="str">
        <f t="shared" si="4"/>
        <v>2472367682013433</v>
      </c>
      <c r="AI27" s="10">
        <f>IF(ISNA(VLOOKUP(AH27,'Sequence J+3 Firm'!AH:AH,1,FALSE)),0,1)</f>
        <v>0</v>
      </c>
      <c r="AJ27" s="22" t="str">
        <f>IF(AI27=1,"ok",IF(ISNA(VLOOKUP(N27,'Sequence J+3 Firm'!N:N,1,FALSE)),"perdu",IF(AL27-VLOOKUP(N27,'Sequence J+3 Firm'!N:AI,22,FALSE)&lt;0,"retard","avance")))</f>
        <v>perdu</v>
      </c>
      <c r="AK27" s="25" t="s">
        <v>105</v>
      </c>
      <c r="AL27" s="51">
        <f t="shared" si="5"/>
        <v>2013433</v>
      </c>
      <c r="AM27" s="51" t="str">
        <f t="shared" si="6"/>
        <v>43</v>
      </c>
    </row>
    <row r="28" spans="1:39" x14ac:dyDescent="0.25">
      <c r="A28" s="34">
        <f t="shared" si="0"/>
        <v>40901418</v>
      </c>
      <c r="B28" s="48">
        <v>2013433</v>
      </c>
      <c r="C28" s="3">
        <v>645</v>
      </c>
      <c r="D28" s="3">
        <v>40901418</v>
      </c>
      <c r="E28" s="3" t="s">
        <v>36</v>
      </c>
      <c r="F28" s="3">
        <v>40901418</v>
      </c>
      <c r="G28" s="3">
        <v>4645</v>
      </c>
      <c r="H28" s="3">
        <v>49</v>
      </c>
      <c r="I28" s="3">
        <v>2013434</v>
      </c>
      <c r="J28" s="3" t="s">
        <v>64</v>
      </c>
      <c r="K28" s="3">
        <v>2013443</v>
      </c>
      <c r="L28" s="3"/>
      <c r="M28" s="3"/>
      <c r="N28" s="3">
        <v>247135265</v>
      </c>
      <c r="O28" s="3"/>
      <c r="P28" s="3"/>
      <c r="Q28" s="3">
        <v>83030625</v>
      </c>
      <c r="R28" s="3"/>
      <c r="S28" s="3">
        <v>447814</v>
      </c>
      <c r="T28" s="3">
        <v>2</v>
      </c>
      <c r="U28" s="3"/>
      <c r="V28" s="3">
        <v>11</v>
      </c>
      <c r="W28" s="3">
        <v>169488</v>
      </c>
      <c r="X28" s="3">
        <v>36</v>
      </c>
      <c r="Y28" s="3"/>
      <c r="Z28" s="3">
        <v>2013435</v>
      </c>
      <c r="AA28" s="3">
        <v>1001</v>
      </c>
      <c r="AB28" s="3"/>
      <c r="AC28" s="3"/>
      <c r="AD28" s="3"/>
      <c r="AE28" s="3">
        <v>21599676</v>
      </c>
      <c r="AF28" s="3"/>
      <c r="AG28" s="12" t="s">
        <v>35</v>
      </c>
      <c r="AH28" s="31" t="str">
        <f t="shared" si="4"/>
        <v>2471352652013433</v>
      </c>
      <c r="AI28" s="10">
        <f>IF(ISNA(VLOOKUP(AH28,'Sequence J+3 Firm'!AH:AH,1,FALSE)),0,1)</f>
        <v>0</v>
      </c>
      <c r="AJ28" s="22" t="str">
        <f>IF(AI28=1,"ok",IF(ISNA(VLOOKUP(N28,'Sequence J+3 Firm'!N:N,1,FALSE)),"perdu",IF(AL28-VLOOKUP(N28,'Sequence J+3 Firm'!N:AI,22,FALSE)&lt;0,"retard","avance")))</f>
        <v>perdu</v>
      </c>
      <c r="AK28" s="25" t="s">
        <v>105</v>
      </c>
      <c r="AL28" s="51">
        <f t="shared" si="5"/>
        <v>2013433</v>
      </c>
      <c r="AM28" s="51" t="str">
        <f t="shared" si="6"/>
        <v>43</v>
      </c>
    </row>
    <row r="29" spans="1:39" x14ac:dyDescent="0.25">
      <c r="A29" s="34">
        <f t="shared" si="0"/>
        <v>40901417</v>
      </c>
      <c r="B29" s="47">
        <v>2013433</v>
      </c>
      <c r="C29" s="4">
        <v>640</v>
      </c>
      <c r="D29" s="4">
        <v>40901417</v>
      </c>
      <c r="E29" s="4" t="s">
        <v>36</v>
      </c>
      <c r="F29" s="4">
        <v>40901417</v>
      </c>
      <c r="G29" s="4">
        <v>4645</v>
      </c>
      <c r="H29" s="4">
        <v>49</v>
      </c>
      <c r="I29" s="4">
        <v>2013434</v>
      </c>
      <c r="J29" s="4" t="s">
        <v>64</v>
      </c>
      <c r="K29" s="4">
        <v>2013443</v>
      </c>
      <c r="L29" s="4"/>
      <c r="M29" s="4"/>
      <c r="N29" s="4">
        <v>247135244</v>
      </c>
      <c r="O29" s="4"/>
      <c r="P29" s="4"/>
      <c r="Q29" s="4">
        <v>83030627</v>
      </c>
      <c r="R29" s="4"/>
      <c r="S29" s="4">
        <v>447813</v>
      </c>
      <c r="T29" s="4">
        <v>2</v>
      </c>
      <c r="U29" s="4"/>
      <c r="V29" s="4">
        <v>11</v>
      </c>
      <c r="W29" s="4">
        <v>169487</v>
      </c>
      <c r="X29" s="4">
        <v>36</v>
      </c>
      <c r="Y29" s="4"/>
      <c r="Z29" s="4">
        <v>2013435</v>
      </c>
      <c r="AA29" s="4">
        <v>1001</v>
      </c>
      <c r="AB29" s="4"/>
      <c r="AC29" s="4"/>
      <c r="AD29" s="4"/>
      <c r="AE29" s="4">
        <v>21599676</v>
      </c>
      <c r="AF29" s="4"/>
      <c r="AG29" s="11" t="s">
        <v>35</v>
      </c>
      <c r="AH29" s="31" t="str">
        <f t="shared" si="4"/>
        <v>2471352442013433</v>
      </c>
      <c r="AI29" s="10">
        <f>IF(ISNA(VLOOKUP(AH29,'Sequence J+3 Firm'!AH:AH,1,FALSE)),0,1)</f>
        <v>0</v>
      </c>
      <c r="AJ29" s="22" t="str">
        <f>IF(AI29=1,"ok",IF(ISNA(VLOOKUP(N29,'Sequence J+3 Firm'!N:N,1,FALSE)),"perdu",IF(AL29-VLOOKUP(N29,'Sequence J+3 Firm'!N:AI,22,FALSE)&lt;0,"retard","avance")))</f>
        <v>perdu</v>
      </c>
      <c r="AK29" s="25" t="s">
        <v>105</v>
      </c>
      <c r="AL29" s="51">
        <f t="shared" si="5"/>
        <v>2013433</v>
      </c>
      <c r="AM29" s="51" t="str">
        <f t="shared" si="6"/>
        <v>43</v>
      </c>
    </row>
    <row r="30" spans="1:39" x14ac:dyDescent="0.25">
      <c r="A30" s="34">
        <f t="shared" si="0"/>
        <v>40901416</v>
      </c>
      <c r="B30" s="48">
        <v>2013433</v>
      </c>
      <c r="C30" s="3">
        <v>636</v>
      </c>
      <c r="D30" s="3">
        <v>40901416</v>
      </c>
      <c r="E30" s="3" t="s">
        <v>36</v>
      </c>
      <c r="F30" s="3">
        <v>40901416</v>
      </c>
      <c r="G30" s="3">
        <v>4645</v>
      </c>
      <c r="H30" s="3">
        <v>49</v>
      </c>
      <c r="I30" s="3">
        <v>2013434</v>
      </c>
      <c r="J30" s="3" t="s">
        <v>64</v>
      </c>
      <c r="K30" s="3">
        <v>2013443</v>
      </c>
      <c r="L30" s="3"/>
      <c r="M30" s="3"/>
      <c r="N30" s="3">
        <v>247135178</v>
      </c>
      <c r="O30" s="3"/>
      <c r="P30" s="3"/>
      <c r="Q30" s="3">
        <v>83030627</v>
      </c>
      <c r="R30" s="3"/>
      <c r="S30" s="3">
        <v>447620</v>
      </c>
      <c r="T30" s="3">
        <v>2</v>
      </c>
      <c r="U30" s="3"/>
      <c r="V30" s="3">
        <v>11</v>
      </c>
      <c r="W30" s="3">
        <v>168176</v>
      </c>
      <c r="X30" s="3">
        <v>36</v>
      </c>
      <c r="Y30" s="3"/>
      <c r="Z30" s="3">
        <v>2013435</v>
      </c>
      <c r="AA30" s="3">
        <v>1001</v>
      </c>
      <c r="AB30" s="3"/>
      <c r="AC30" s="3"/>
      <c r="AD30" s="3"/>
      <c r="AE30" s="3">
        <v>21599676</v>
      </c>
      <c r="AF30" s="3"/>
      <c r="AG30" s="12" t="s">
        <v>35</v>
      </c>
      <c r="AH30" s="31" t="str">
        <f t="shared" si="4"/>
        <v>2471351782013433</v>
      </c>
      <c r="AI30" s="10">
        <f>IF(ISNA(VLOOKUP(AH30,'Sequence J+3 Firm'!AH:AH,1,FALSE)),0,1)</f>
        <v>0</v>
      </c>
      <c r="AJ30" s="22" t="str">
        <f>IF(AI30=1,"ok",IF(ISNA(VLOOKUP(N30,'Sequence J+3 Firm'!N:N,1,FALSE)),"perdu",IF(AL30-VLOOKUP(N30,'Sequence J+3 Firm'!N:AI,22,FALSE)&lt;0,"retard","avance")))</f>
        <v>perdu</v>
      </c>
      <c r="AK30" s="25" t="s">
        <v>105</v>
      </c>
      <c r="AL30" s="51">
        <f t="shared" si="5"/>
        <v>2013433</v>
      </c>
      <c r="AM30" s="51" t="str">
        <f t="shared" si="6"/>
        <v>43</v>
      </c>
    </row>
    <row r="31" spans="1:39" x14ac:dyDescent="0.25">
      <c r="A31" s="34">
        <f t="shared" si="0"/>
        <v>40901415</v>
      </c>
      <c r="B31" s="47">
        <v>2013433</v>
      </c>
      <c r="C31" s="4">
        <v>631</v>
      </c>
      <c r="D31" s="4">
        <v>40901415</v>
      </c>
      <c r="E31" s="4" t="s">
        <v>36</v>
      </c>
      <c r="F31" s="4">
        <v>40901415</v>
      </c>
      <c r="G31" s="4">
        <v>4645</v>
      </c>
      <c r="H31" s="4">
        <v>49</v>
      </c>
      <c r="I31" s="4">
        <v>2013434</v>
      </c>
      <c r="J31" s="4" t="s">
        <v>64</v>
      </c>
      <c r="K31" s="4">
        <v>2013443</v>
      </c>
      <c r="L31" s="4"/>
      <c r="M31" s="4"/>
      <c r="N31" s="4">
        <v>247135168</v>
      </c>
      <c r="O31" s="4"/>
      <c r="P31" s="4"/>
      <c r="Q31" s="4">
        <v>83030627</v>
      </c>
      <c r="R31" s="4"/>
      <c r="S31" s="4">
        <v>447619</v>
      </c>
      <c r="T31" s="4">
        <v>2</v>
      </c>
      <c r="U31" s="4"/>
      <c r="V31" s="4">
        <v>11</v>
      </c>
      <c r="W31" s="4">
        <v>168176</v>
      </c>
      <c r="X31" s="4">
        <v>36</v>
      </c>
      <c r="Y31" s="4"/>
      <c r="Z31" s="4">
        <v>2013435</v>
      </c>
      <c r="AA31" s="4">
        <v>1001</v>
      </c>
      <c r="AB31" s="4"/>
      <c r="AC31" s="4"/>
      <c r="AD31" s="4"/>
      <c r="AE31" s="4">
        <v>21599676</v>
      </c>
      <c r="AF31" s="4"/>
      <c r="AG31" s="11" t="s">
        <v>35</v>
      </c>
      <c r="AH31" s="31" t="str">
        <f t="shared" si="4"/>
        <v>2471351682013433</v>
      </c>
      <c r="AI31" s="10">
        <f>IF(ISNA(VLOOKUP(AH31,'Sequence J+3 Firm'!AH:AH,1,FALSE)),0,1)</f>
        <v>0</v>
      </c>
      <c r="AJ31" s="22" t="str">
        <f>IF(AI31=1,"ok",IF(ISNA(VLOOKUP(N31,'Sequence J+3 Firm'!N:N,1,FALSE)),"perdu",IF(AL31-VLOOKUP(N31,'Sequence J+3 Firm'!N:AI,22,FALSE)&lt;0,"retard","avance")))</f>
        <v>perdu</v>
      </c>
      <c r="AK31" s="25" t="s">
        <v>105</v>
      </c>
      <c r="AL31" s="51">
        <f t="shared" si="5"/>
        <v>2013433</v>
      </c>
      <c r="AM31" s="51" t="str">
        <f t="shared" si="6"/>
        <v>43</v>
      </c>
    </row>
    <row r="32" spans="1:39" x14ac:dyDescent="0.25">
      <c r="A32" s="34">
        <f t="shared" si="0"/>
        <v>40901037</v>
      </c>
      <c r="B32" s="48">
        <v>2013433</v>
      </c>
      <c r="C32" s="3">
        <v>626</v>
      </c>
      <c r="D32" s="3">
        <v>40901037</v>
      </c>
      <c r="E32" s="3" t="s">
        <v>36</v>
      </c>
      <c r="F32" s="3">
        <v>40901037</v>
      </c>
      <c r="G32" s="3">
        <v>4645</v>
      </c>
      <c r="H32" s="3">
        <v>49</v>
      </c>
      <c r="I32" s="3">
        <v>2013434</v>
      </c>
      <c r="J32" s="3" t="s">
        <v>64</v>
      </c>
      <c r="K32" s="3">
        <v>2013443</v>
      </c>
      <c r="L32" s="3"/>
      <c r="M32" s="3"/>
      <c r="N32" s="3">
        <v>246812714</v>
      </c>
      <c r="O32" s="3"/>
      <c r="P32" s="3"/>
      <c r="Q32" s="3">
        <v>83030627</v>
      </c>
      <c r="R32" s="3"/>
      <c r="S32" s="3">
        <v>446608</v>
      </c>
      <c r="T32" s="3">
        <v>2</v>
      </c>
      <c r="U32" s="3"/>
      <c r="V32" s="3">
        <v>11</v>
      </c>
      <c r="W32" s="3">
        <v>169204</v>
      </c>
      <c r="X32" s="3">
        <v>36</v>
      </c>
      <c r="Y32" s="3"/>
      <c r="Z32" s="3">
        <v>2013435</v>
      </c>
      <c r="AA32" s="3">
        <v>1001</v>
      </c>
      <c r="AB32" s="3"/>
      <c r="AC32" s="3"/>
      <c r="AD32" s="3"/>
      <c r="AE32" s="3">
        <v>21599676</v>
      </c>
      <c r="AF32" s="3"/>
      <c r="AG32" s="12" t="s">
        <v>35</v>
      </c>
      <c r="AH32" s="31" t="str">
        <f t="shared" si="4"/>
        <v>2468127142013433</v>
      </c>
      <c r="AI32" s="10">
        <f>IF(ISNA(VLOOKUP(AH32,'Sequence J+3 Firm'!AH:AH,1,FALSE)),0,1)</f>
        <v>0</v>
      </c>
      <c r="AJ32" s="22" t="str">
        <f>IF(AI32=1,"ok",IF(ISNA(VLOOKUP(N32,'Sequence J+3 Firm'!N:N,1,FALSE)),"perdu",IF(AL32-VLOOKUP(N32,'Sequence J+3 Firm'!N:AI,22,FALSE)&lt;0,"retard","avance")))</f>
        <v>perdu</v>
      </c>
      <c r="AK32" s="25" t="s">
        <v>105</v>
      </c>
      <c r="AL32" s="51">
        <f t="shared" si="5"/>
        <v>2013433</v>
      </c>
      <c r="AM32" s="51" t="str">
        <f t="shared" si="6"/>
        <v>43</v>
      </c>
    </row>
    <row r="33" spans="1:39" x14ac:dyDescent="0.25">
      <c r="A33" s="34">
        <f t="shared" si="0"/>
        <v>40897925</v>
      </c>
      <c r="B33" s="47">
        <v>2013433</v>
      </c>
      <c r="C33" s="4">
        <v>612</v>
      </c>
      <c r="D33" s="4">
        <v>40897925</v>
      </c>
      <c r="E33" s="4" t="s">
        <v>36</v>
      </c>
      <c r="F33" s="4">
        <v>40897925</v>
      </c>
      <c r="G33" s="4">
        <v>1001</v>
      </c>
      <c r="H33" s="4">
        <v>49</v>
      </c>
      <c r="I33" s="4">
        <v>2013434</v>
      </c>
      <c r="J33" s="4" t="s">
        <v>64</v>
      </c>
      <c r="K33" s="4">
        <v>2013451</v>
      </c>
      <c r="L33" s="4"/>
      <c r="M33" s="4"/>
      <c r="N33" s="4">
        <v>245327178</v>
      </c>
      <c r="O33" s="4"/>
      <c r="P33" s="4"/>
      <c r="Q33" s="4">
        <v>83032502</v>
      </c>
      <c r="R33" s="4"/>
      <c r="S33" s="4">
        <v>442022</v>
      </c>
      <c r="T33" s="4">
        <v>1</v>
      </c>
      <c r="U33" s="4"/>
      <c r="V33" s="4">
        <v>11</v>
      </c>
      <c r="W33" s="4">
        <v>169648</v>
      </c>
      <c r="X33" s="4">
        <v>48</v>
      </c>
      <c r="Y33" s="4"/>
      <c r="Z33" s="4">
        <v>2013441</v>
      </c>
      <c r="AA33" s="4">
        <v>1001</v>
      </c>
      <c r="AB33" s="4"/>
      <c r="AC33" s="4"/>
      <c r="AD33" s="4"/>
      <c r="AE33" s="4" t="s">
        <v>38</v>
      </c>
      <c r="AF33" s="4"/>
      <c r="AG33" s="11" t="s">
        <v>35</v>
      </c>
      <c r="AH33" s="31" t="str">
        <f t="shared" si="4"/>
        <v>2453271782013433</v>
      </c>
      <c r="AI33" s="10">
        <f>IF(ISNA(VLOOKUP(AH33,'Sequence J+3 Firm'!AH:AH,1,FALSE)),0,1)</f>
        <v>0</v>
      </c>
      <c r="AJ33" s="22" t="str">
        <f>IF(AI33=1,"ok",IF(ISNA(VLOOKUP(N33,'Sequence J+3 Firm'!N:N,1,FALSE)),"perdu",IF(AL33-VLOOKUP(N33,'Sequence J+3 Firm'!N:AI,22,FALSE)&lt;0,"retard","avance")))</f>
        <v>perdu</v>
      </c>
      <c r="AK33" s="25" t="s">
        <v>105</v>
      </c>
      <c r="AL33" s="51">
        <f t="shared" si="5"/>
        <v>2013433</v>
      </c>
      <c r="AM33" s="51" t="str">
        <f t="shared" si="6"/>
        <v>43</v>
      </c>
    </row>
    <row r="34" spans="1:39" x14ac:dyDescent="0.25">
      <c r="A34" s="34">
        <f t="shared" si="0"/>
        <v>40897406</v>
      </c>
      <c r="B34" s="48">
        <v>2013433</v>
      </c>
      <c r="C34" s="3">
        <v>607</v>
      </c>
      <c r="D34" s="3">
        <v>40897406</v>
      </c>
      <c r="E34" s="3" t="s">
        <v>36</v>
      </c>
      <c r="F34" s="3">
        <v>40897406</v>
      </c>
      <c r="G34" s="3">
        <v>1001</v>
      </c>
      <c r="H34" s="3">
        <v>49</v>
      </c>
      <c r="I34" s="3">
        <v>2013434</v>
      </c>
      <c r="J34" s="3" t="s">
        <v>64</v>
      </c>
      <c r="K34" s="3">
        <v>2013451</v>
      </c>
      <c r="L34" s="3"/>
      <c r="M34" s="3"/>
      <c r="N34" s="3">
        <v>245154815</v>
      </c>
      <c r="O34" s="3"/>
      <c r="P34" s="3"/>
      <c r="Q34" s="3">
        <v>83031812</v>
      </c>
      <c r="R34" s="3"/>
      <c r="S34" s="3">
        <v>442143</v>
      </c>
      <c r="T34" s="3">
        <v>1</v>
      </c>
      <c r="U34" s="3"/>
      <c r="V34" s="3">
        <v>11</v>
      </c>
      <c r="W34" s="3">
        <v>172382</v>
      </c>
      <c r="X34" s="3">
        <v>63</v>
      </c>
      <c r="Y34" s="3"/>
      <c r="Z34" s="3">
        <v>2013441</v>
      </c>
      <c r="AA34" s="3">
        <v>1001</v>
      </c>
      <c r="AB34" s="3"/>
      <c r="AC34" s="3"/>
      <c r="AD34" s="3"/>
      <c r="AE34" s="3" t="s">
        <v>38</v>
      </c>
      <c r="AF34" s="3"/>
      <c r="AG34" s="12" t="s">
        <v>35</v>
      </c>
      <c r="AH34" s="31" t="str">
        <f t="shared" si="4"/>
        <v>2451548152013433</v>
      </c>
      <c r="AI34" s="10">
        <f>IF(ISNA(VLOOKUP(AH34,'Sequence J+3 Firm'!AH:AH,1,FALSE)),0,1)</f>
        <v>0</v>
      </c>
      <c r="AJ34" s="22" t="str">
        <f>IF(AI34=1,"ok",IF(ISNA(VLOOKUP(N34,'Sequence J+3 Firm'!N:N,1,FALSE)),"perdu",IF(AL34-VLOOKUP(N34,'Sequence J+3 Firm'!N:AI,22,FALSE)&lt;0,"retard","avance")))</f>
        <v>perdu</v>
      </c>
      <c r="AK34" s="25" t="s">
        <v>105</v>
      </c>
      <c r="AL34" s="51">
        <f t="shared" si="5"/>
        <v>2013433</v>
      </c>
      <c r="AM34" s="51" t="str">
        <f t="shared" si="6"/>
        <v>43</v>
      </c>
    </row>
    <row r="35" spans="1:39" x14ac:dyDescent="0.25">
      <c r="A35" s="34">
        <f t="shared" si="0"/>
        <v>40897404</v>
      </c>
      <c r="B35" s="47">
        <v>2013433</v>
      </c>
      <c r="C35" s="4">
        <v>603</v>
      </c>
      <c r="D35" s="4">
        <v>40897404</v>
      </c>
      <c r="E35" s="4" t="s">
        <v>36</v>
      </c>
      <c r="F35" s="4">
        <v>40897404</v>
      </c>
      <c r="G35" s="4">
        <v>1001</v>
      </c>
      <c r="H35" s="4">
        <v>49</v>
      </c>
      <c r="I35" s="4">
        <v>2013434</v>
      </c>
      <c r="J35" s="4" t="s">
        <v>64</v>
      </c>
      <c r="K35" s="4">
        <v>2013451</v>
      </c>
      <c r="L35" s="4"/>
      <c r="M35" s="4"/>
      <c r="N35" s="4">
        <v>245154024</v>
      </c>
      <c r="O35" s="4"/>
      <c r="P35" s="4"/>
      <c r="Q35" s="4">
        <v>83032486</v>
      </c>
      <c r="R35" s="4"/>
      <c r="S35" s="4">
        <v>442549</v>
      </c>
      <c r="T35" s="4">
        <v>1</v>
      </c>
      <c r="U35" s="4"/>
      <c r="V35" s="4">
        <v>11</v>
      </c>
      <c r="W35" s="4">
        <v>169637</v>
      </c>
      <c r="X35" s="4">
        <v>48</v>
      </c>
      <c r="Y35" s="4"/>
      <c r="Z35" s="4">
        <v>2013441</v>
      </c>
      <c r="AA35" s="4">
        <v>1001</v>
      </c>
      <c r="AB35" s="4"/>
      <c r="AC35" s="4"/>
      <c r="AD35" s="4"/>
      <c r="AE35" s="4" t="s">
        <v>38</v>
      </c>
      <c r="AF35" s="4"/>
      <c r="AG35" s="11" t="s">
        <v>35</v>
      </c>
      <c r="AH35" s="31" t="str">
        <f t="shared" si="4"/>
        <v>2451540242013433</v>
      </c>
      <c r="AI35" s="10">
        <f>IF(ISNA(VLOOKUP(AH35,'Sequence J+3 Firm'!AH:AH,1,FALSE)),0,1)</f>
        <v>0</v>
      </c>
      <c r="AJ35" s="22" t="str">
        <f>IF(AI35=1,"ok",IF(ISNA(VLOOKUP(N35,'Sequence J+3 Firm'!N:N,1,FALSE)),"perdu",IF(AL35-VLOOKUP(N35,'Sequence J+3 Firm'!N:AI,22,FALSE)&lt;0,"retard","avance")))</f>
        <v>perdu</v>
      </c>
      <c r="AK35" s="25" t="s">
        <v>105</v>
      </c>
      <c r="AL35" s="51">
        <f t="shared" si="5"/>
        <v>2013433</v>
      </c>
      <c r="AM35" s="51" t="str">
        <f t="shared" si="6"/>
        <v>43</v>
      </c>
    </row>
    <row r="36" spans="1:39" x14ac:dyDescent="0.25">
      <c r="A36" s="34">
        <f t="shared" si="0"/>
        <v>40897124</v>
      </c>
      <c r="B36" s="48">
        <v>2013433</v>
      </c>
      <c r="C36" s="3">
        <v>558</v>
      </c>
      <c r="D36" s="3">
        <v>40897124</v>
      </c>
      <c r="E36" s="3" t="s">
        <v>36</v>
      </c>
      <c r="F36" s="3">
        <v>40897124</v>
      </c>
      <c r="G36" s="3">
        <v>1001</v>
      </c>
      <c r="H36" s="3">
        <v>49</v>
      </c>
      <c r="I36" s="3">
        <v>2013434</v>
      </c>
      <c r="J36" s="3" t="s">
        <v>64</v>
      </c>
      <c r="K36" s="3">
        <v>2013451</v>
      </c>
      <c r="L36" s="3"/>
      <c r="M36" s="3"/>
      <c r="N36" s="3">
        <v>244987248</v>
      </c>
      <c r="O36" s="3"/>
      <c r="P36" s="3"/>
      <c r="Q36" s="3">
        <v>83032490</v>
      </c>
      <c r="R36" s="3"/>
      <c r="S36" s="3">
        <v>440996</v>
      </c>
      <c r="T36" s="3">
        <v>1</v>
      </c>
      <c r="U36" s="3"/>
      <c r="V36" s="3">
        <v>11</v>
      </c>
      <c r="W36" s="3">
        <v>169633</v>
      </c>
      <c r="X36" s="3">
        <v>48</v>
      </c>
      <c r="Y36" s="3"/>
      <c r="Z36" s="3">
        <v>2013441</v>
      </c>
      <c r="AA36" s="3">
        <v>1001</v>
      </c>
      <c r="AB36" s="3"/>
      <c r="AC36" s="3"/>
      <c r="AD36" s="3"/>
      <c r="AE36" s="3" t="s">
        <v>38</v>
      </c>
      <c r="AF36" s="3"/>
      <c r="AG36" s="12" t="s">
        <v>35</v>
      </c>
      <c r="AH36" s="31" t="str">
        <f t="shared" si="4"/>
        <v>2449872482013433</v>
      </c>
      <c r="AI36" s="10">
        <f>IF(ISNA(VLOOKUP(AH36,'Sequence J+3 Firm'!AH:AH,1,FALSE)),0,1)</f>
        <v>0</v>
      </c>
      <c r="AJ36" s="22" t="str">
        <f>IF(AI36=1,"ok",IF(ISNA(VLOOKUP(N36,'Sequence J+3 Firm'!N:N,1,FALSE)),"perdu",IF(AL36-VLOOKUP(N36,'Sequence J+3 Firm'!N:AI,22,FALSE)&lt;0,"retard","avance")))</f>
        <v>perdu</v>
      </c>
      <c r="AK36" s="25" t="s">
        <v>105</v>
      </c>
      <c r="AL36" s="51">
        <f t="shared" si="5"/>
        <v>2013433</v>
      </c>
      <c r="AM36" s="51" t="str">
        <f t="shared" si="6"/>
        <v>43</v>
      </c>
    </row>
    <row r="37" spans="1:39" x14ac:dyDescent="0.25">
      <c r="A37" s="34">
        <f t="shared" si="0"/>
        <v>40897121</v>
      </c>
      <c r="B37" s="47">
        <v>2013433</v>
      </c>
      <c r="C37" s="4">
        <v>553</v>
      </c>
      <c r="D37" s="4">
        <v>40897121</v>
      </c>
      <c r="E37" s="4" t="s">
        <v>36</v>
      </c>
      <c r="F37" s="4">
        <v>40897121</v>
      </c>
      <c r="G37" s="4">
        <v>1001</v>
      </c>
      <c r="H37" s="4">
        <v>49</v>
      </c>
      <c r="I37" s="4">
        <v>2013434</v>
      </c>
      <c r="J37" s="4" t="s">
        <v>64</v>
      </c>
      <c r="K37" s="4">
        <v>2013451</v>
      </c>
      <c r="L37" s="4"/>
      <c r="M37" s="4"/>
      <c r="N37" s="4">
        <v>244987226</v>
      </c>
      <c r="O37" s="4"/>
      <c r="P37" s="4"/>
      <c r="Q37" s="4">
        <v>83032490</v>
      </c>
      <c r="R37" s="4"/>
      <c r="S37" s="4">
        <v>440995</v>
      </c>
      <c r="T37" s="4">
        <v>1</v>
      </c>
      <c r="U37" s="4"/>
      <c r="V37" s="4">
        <v>11</v>
      </c>
      <c r="W37" s="4">
        <v>169633</v>
      </c>
      <c r="X37" s="4">
        <v>48</v>
      </c>
      <c r="Y37" s="4"/>
      <c r="Z37" s="4">
        <v>2013441</v>
      </c>
      <c r="AA37" s="4">
        <v>1001</v>
      </c>
      <c r="AB37" s="4"/>
      <c r="AC37" s="4"/>
      <c r="AD37" s="4"/>
      <c r="AE37" s="4" t="s">
        <v>38</v>
      </c>
      <c r="AF37" s="4"/>
      <c r="AG37" s="11" t="s">
        <v>35</v>
      </c>
      <c r="AH37" s="31" t="str">
        <f t="shared" si="4"/>
        <v>2449872262013433</v>
      </c>
      <c r="AI37" s="10">
        <f>IF(ISNA(VLOOKUP(AH37,'Sequence J+3 Firm'!AH:AH,1,FALSE)),0,1)</f>
        <v>0</v>
      </c>
      <c r="AJ37" s="22" t="str">
        <f>IF(AI37=1,"ok",IF(ISNA(VLOOKUP(N37,'Sequence J+3 Firm'!N:N,1,FALSE)),"perdu",IF(AL37-VLOOKUP(N37,'Sequence J+3 Firm'!N:AI,22,FALSE)&lt;0,"retard","avance")))</f>
        <v>perdu</v>
      </c>
      <c r="AK37" s="25" t="s">
        <v>105</v>
      </c>
      <c r="AL37" s="51">
        <f t="shared" si="5"/>
        <v>2013433</v>
      </c>
      <c r="AM37" s="51" t="str">
        <f t="shared" si="6"/>
        <v>43</v>
      </c>
    </row>
    <row r="38" spans="1:39" x14ac:dyDescent="0.25">
      <c r="A38" s="34">
        <f t="shared" si="0"/>
        <v>40890021</v>
      </c>
      <c r="B38" s="48">
        <v>2013433</v>
      </c>
      <c r="C38" s="3">
        <v>549</v>
      </c>
      <c r="D38" s="3">
        <v>40890021</v>
      </c>
      <c r="E38" s="3" t="s">
        <v>36</v>
      </c>
      <c r="F38" s="3">
        <v>40890021</v>
      </c>
      <c r="G38" s="3">
        <v>1001</v>
      </c>
      <c r="H38" s="3">
        <v>49</v>
      </c>
      <c r="I38" s="3">
        <v>2013434</v>
      </c>
      <c r="J38" s="3" t="s">
        <v>64</v>
      </c>
      <c r="K38" s="3">
        <v>2013445</v>
      </c>
      <c r="L38" s="3"/>
      <c r="M38" s="3"/>
      <c r="N38" s="3">
        <v>241505700</v>
      </c>
      <c r="O38" s="3"/>
      <c r="P38" s="3"/>
      <c r="Q38" s="3">
        <v>83030627</v>
      </c>
      <c r="R38" s="3"/>
      <c r="S38" s="3">
        <v>420961</v>
      </c>
      <c r="T38" s="3">
        <v>1</v>
      </c>
      <c r="U38" s="3"/>
      <c r="V38" s="3">
        <v>11</v>
      </c>
      <c r="W38" s="3">
        <v>162679</v>
      </c>
      <c r="X38" s="3">
        <v>36</v>
      </c>
      <c r="Y38" s="3"/>
      <c r="Z38" s="3">
        <v>2013435</v>
      </c>
      <c r="AA38" s="3">
        <v>1001</v>
      </c>
      <c r="AB38" s="3"/>
      <c r="AC38" s="3"/>
      <c r="AD38" s="3"/>
      <c r="AE38" s="3">
        <v>21599676</v>
      </c>
      <c r="AF38" s="3"/>
      <c r="AG38" s="12" t="s">
        <v>35</v>
      </c>
      <c r="AH38" s="31" t="str">
        <f t="shared" si="4"/>
        <v>2415057002013433</v>
      </c>
      <c r="AI38" s="10">
        <f>IF(ISNA(VLOOKUP(AH38,'Sequence J+3 Firm'!AH:AH,1,FALSE)),0,1)</f>
        <v>0</v>
      </c>
      <c r="AJ38" s="22" t="str">
        <f>IF(AI38=1,"ok",IF(ISNA(VLOOKUP(N38,'Sequence J+3 Firm'!N:N,1,FALSE)),"perdu",IF(AL38-VLOOKUP(N38,'Sequence J+3 Firm'!N:AI,22,FALSE)&lt;0,"retard","avance")))</f>
        <v>perdu</v>
      </c>
      <c r="AK38" s="25" t="s">
        <v>105</v>
      </c>
      <c r="AL38" s="51">
        <f t="shared" si="5"/>
        <v>2013433</v>
      </c>
      <c r="AM38" s="51" t="str">
        <f t="shared" si="6"/>
        <v>43</v>
      </c>
    </row>
    <row r="39" spans="1:39" x14ac:dyDescent="0.25">
      <c r="A39" s="34">
        <f t="shared" si="0"/>
        <v>40925284</v>
      </c>
      <c r="B39" s="47">
        <v>2013433</v>
      </c>
      <c r="C39" s="4">
        <v>2144</v>
      </c>
      <c r="D39" s="4">
        <v>40925284</v>
      </c>
      <c r="E39" s="4" t="s">
        <v>32</v>
      </c>
      <c r="F39" s="4">
        <v>40925284</v>
      </c>
      <c r="G39" s="4">
        <v>31971</v>
      </c>
      <c r="H39" s="4">
        <v>56</v>
      </c>
      <c r="I39" s="4">
        <v>2013434</v>
      </c>
      <c r="J39" s="4">
        <v>1</v>
      </c>
      <c r="K39" s="4">
        <v>2013442</v>
      </c>
      <c r="L39" s="4"/>
      <c r="M39" s="4"/>
      <c r="N39" s="4">
        <v>255411942</v>
      </c>
      <c r="O39" s="4"/>
      <c r="P39" s="4"/>
      <c r="Q39" s="4">
        <v>83030352</v>
      </c>
      <c r="R39" s="4"/>
      <c r="S39" s="4">
        <v>255411942</v>
      </c>
      <c r="T39" s="4">
        <v>22</v>
      </c>
      <c r="U39" s="4"/>
      <c r="V39" s="4">
        <v>11</v>
      </c>
      <c r="W39" s="4">
        <v>163558</v>
      </c>
      <c r="X39" s="4">
        <v>43</v>
      </c>
      <c r="Y39" s="4">
        <v>22222224</v>
      </c>
      <c r="Z39" s="4">
        <v>2013441</v>
      </c>
      <c r="AA39" s="4">
        <v>31971</v>
      </c>
      <c r="AB39" s="4"/>
      <c r="AC39" s="4"/>
      <c r="AD39" s="4"/>
      <c r="AE39" s="4">
        <v>21599676</v>
      </c>
      <c r="AF39" s="4"/>
      <c r="AG39" s="11" t="s">
        <v>35</v>
      </c>
      <c r="AH39" s="31" t="str">
        <f t="shared" si="4"/>
        <v>2554119422013433</v>
      </c>
      <c r="AI39" s="10">
        <f>IF(ISNA(VLOOKUP(AH39,'Sequence J+3 Firm'!AH:AH,1,FALSE)),0,1)</f>
        <v>1</v>
      </c>
      <c r="AJ39" s="22" t="str">
        <f>IF(AI39=1,"ok",IF(ISNA(VLOOKUP(N39,'Sequence J+3 Firm'!N:N,1,FALSE)),"perdu",IF(AL39-VLOOKUP(N39,'Sequence J+3 Firm'!N:AI,22,FALSE)&lt;0,"retard","avance")))</f>
        <v>ok</v>
      </c>
      <c r="AK39" s="25" t="s">
        <v>105</v>
      </c>
      <c r="AL39" s="51">
        <f t="shared" si="5"/>
        <v>2013433</v>
      </c>
      <c r="AM39" s="51" t="str">
        <f t="shared" si="6"/>
        <v>43</v>
      </c>
    </row>
    <row r="40" spans="1:39" x14ac:dyDescent="0.25">
      <c r="A40" s="34">
        <f t="shared" si="0"/>
        <v>40925430</v>
      </c>
      <c r="B40" s="48">
        <v>2013433</v>
      </c>
      <c r="C40" s="3">
        <v>2119</v>
      </c>
      <c r="D40" s="3">
        <v>40925430</v>
      </c>
      <c r="E40" s="3" t="s">
        <v>36</v>
      </c>
      <c r="F40" s="3">
        <v>40925430</v>
      </c>
      <c r="G40" s="3">
        <v>31967</v>
      </c>
      <c r="H40" s="3">
        <v>56</v>
      </c>
      <c r="I40" s="3">
        <v>2013434</v>
      </c>
      <c r="J40" s="3" t="s">
        <v>33</v>
      </c>
      <c r="K40" s="3">
        <v>2013435</v>
      </c>
      <c r="L40" s="3"/>
      <c r="M40" s="3"/>
      <c r="N40" s="3">
        <v>255506551</v>
      </c>
      <c r="O40" s="3"/>
      <c r="P40" s="3"/>
      <c r="Q40" s="3">
        <v>83030350</v>
      </c>
      <c r="R40" s="3" t="s">
        <v>41</v>
      </c>
      <c r="S40" s="3">
        <v>1856251</v>
      </c>
      <c r="T40" s="3">
        <v>22</v>
      </c>
      <c r="U40" s="3"/>
      <c r="V40" s="3">
        <v>11</v>
      </c>
      <c r="W40" s="3">
        <v>159959</v>
      </c>
      <c r="X40" s="3">
        <v>36</v>
      </c>
      <c r="Y40" s="3"/>
      <c r="Z40" s="3">
        <v>2013435</v>
      </c>
      <c r="AA40" s="3">
        <v>31967</v>
      </c>
      <c r="AB40" s="3"/>
      <c r="AC40" s="3"/>
      <c r="AD40" s="3"/>
      <c r="AE40" s="3">
        <v>21599676</v>
      </c>
      <c r="AF40" s="3"/>
      <c r="AG40" s="12" t="s">
        <v>35</v>
      </c>
      <c r="AH40" s="31" t="str">
        <f t="shared" si="4"/>
        <v>2555065512013433</v>
      </c>
      <c r="AI40" s="10">
        <f>IF(ISNA(VLOOKUP(AH40,'Sequence J+3 Firm'!AH:AH,1,FALSE)),0,1)</f>
        <v>0</v>
      </c>
      <c r="AJ40" s="22" t="s">
        <v>90</v>
      </c>
      <c r="AK40" s="25" t="s">
        <v>105</v>
      </c>
      <c r="AL40" s="51">
        <f t="shared" si="5"/>
        <v>2013433</v>
      </c>
      <c r="AM40" s="51" t="str">
        <f t="shared" si="6"/>
        <v>43</v>
      </c>
    </row>
    <row r="41" spans="1:39" x14ac:dyDescent="0.25">
      <c r="A41" s="34">
        <f t="shared" si="0"/>
        <v>40925353</v>
      </c>
      <c r="B41" s="47">
        <v>2013433</v>
      </c>
      <c r="C41" s="4">
        <v>2113</v>
      </c>
      <c r="D41" s="4">
        <v>40925353</v>
      </c>
      <c r="E41" s="4" t="s">
        <v>36</v>
      </c>
      <c r="F41" s="4">
        <v>40925353</v>
      </c>
      <c r="G41" s="4">
        <v>31967</v>
      </c>
      <c r="H41" s="4">
        <v>56</v>
      </c>
      <c r="I41" s="4">
        <v>2013434</v>
      </c>
      <c r="J41" s="4" t="s">
        <v>33</v>
      </c>
      <c r="K41" s="4">
        <v>2013435</v>
      </c>
      <c r="L41" s="4"/>
      <c r="M41" s="4"/>
      <c r="N41" s="4">
        <v>255506127</v>
      </c>
      <c r="O41" s="4"/>
      <c r="P41" s="4"/>
      <c r="Q41" s="4">
        <v>83030344</v>
      </c>
      <c r="R41" s="4" t="s">
        <v>45</v>
      </c>
      <c r="S41" s="4">
        <v>1848169</v>
      </c>
      <c r="T41" s="4">
        <v>22</v>
      </c>
      <c r="U41" s="4"/>
      <c r="V41" s="4">
        <v>11</v>
      </c>
      <c r="W41" s="4">
        <v>164774</v>
      </c>
      <c r="X41" s="4">
        <v>36</v>
      </c>
      <c r="Y41" s="4"/>
      <c r="Z41" s="4">
        <v>2013435</v>
      </c>
      <c r="AA41" s="4">
        <v>31967</v>
      </c>
      <c r="AB41" s="4"/>
      <c r="AC41" s="4"/>
      <c r="AD41" s="4"/>
      <c r="AE41" s="4">
        <v>21599676</v>
      </c>
      <c r="AF41" s="4"/>
      <c r="AG41" s="11" t="s">
        <v>35</v>
      </c>
      <c r="AH41" s="31" t="str">
        <f t="shared" si="4"/>
        <v>2555061272013433</v>
      </c>
      <c r="AI41" s="10">
        <f>IF(ISNA(VLOOKUP(AH41,'Sequence J+3 Firm'!AH:AH,1,FALSE)),0,1)</f>
        <v>1</v>
      </c>
      <c r="AJ41" s="22" t="str">
        <f>IF(AI41=1,"ok",IF(ISNA(VLOOKUP(N41,'Sequence J+3 Firm'!N:N,1,FALSE)),"perdu",IF(AL41-VLOOKUP(N41,'Sequence J+3 Firm'!N:AI,22,FALSE)&lt;0,"retard","avance")))</f>
        <v>ok</v>
      </c>
      <c r="AK41" s="25" t="s">
        <v>105</v>
      </c>
      <c r="AL41" s="51">
        <f t="shared" si="5"/>
        <v>2013433</v>
      </c>
      <c r="AM41" s="51" t="str">
        <f t="shared" si="6"/>
        <v>43</v>
      </c>
    </row>
    <row r="42" spans="1:39" x14ac:dyDescent="0.25">
      <c r="A42" s="34">
        <f t="shared" si="0"/>
        <v>40925083</v>
      </c>
      <c r="B42" s="48">
        <v>2013433</v>
      </c>
      <c r="C42" s="3">
        <v>2107</v>
      </c>
      <c r="D42" s="3">
        <v>40925083</v>
      </c>
      <c r="E42" s="3" t="s">
        <v>36</v>
      </c>
      <c r="F42" s="3">
        <v>40925083</v>
      </c>
      <c r="G42" s="3">
        <v>31967</v>
      </c>
      <c r="H42" s="3">
        <v>56</v>
      </c>
      <c r="I42" s="3">
        <v>2013434</v>
      </c>
      <c r="J42" s="3" t="s">
        <v>33</v>
      </c>
      <c r="K42" s="3">
        <v>2013434</v>
      </c>
      <c r="L42" s="3"/>
      <c r="M42" s="3"/>
      <c r="N42" s="3">
        <v>255358417</v>
      </c>
      <c r="O42" s="3"/>
      <c r="P42" s="3"/>
      <c r="Q42" s="3">
        <v>83030342</v>
      </c>
      <c r="R42" s="3" t="s">
        <v>55</v>
      </c>
      <c r="S42" s="3">
        <v>1856641</v>
      </c>
      <c r="T42" s="3">
        <v>22</v>
      </c>
      <c r="U42" s="3"/>
      <c r="V42" s="3">
        <v>11</v>
      </c>
      <c r="W42" s="3">
        <v>172525</v>
      </c>
      <c r="X42" s="3">
        <v>36</v>
      </c>
      <c r="Y42" s="3"/>
      <c r="Z42" s="3">
        <v>2013435</v>
      </c>
      <c r="AA42" s="3">
        <v>31967</v>
      </c>
      <c r="AB42" s="3"/>
      <c r="AC42" s="3"/>
      <c r="AD42" s="3"/>
      <c r="AE42" s="3">
        <v>21599676</v>
      </c>
      <c r="AF42" s="3"/>
      <c r="AG42" s="12" t="s">
        <v>35</v>
      </c>
      <c r="AH42" s="31" t="str">
        <f t="shared" si="4"/>
        <v>2553584172013433</v>
      </c>
      <c r="AI42" s="10">
        <f>IF(ISNA(VLOOKUP(AH42,'Sequence J+3 Firm'!AH:AH,1,FALSE)),0,1)</f>
        <v>0</v>
      </c>
      <c r="AJ42" s="22" t="str">
        <f>IF(AI42=1,"ok",IF(ISNA(VLOOKUP(N42,'Sequence J+3 Firm'!N:N,1,FALSE)),"perdu",IF(AL42-VLOOKUP(N42,'Sequence J+3 Firm'!N:AI,22,FALSE)&lt;0,"retard","avance")))</f>
        <v>perdu</v>
      </c>
      <c r="AK42" s="25" t="s">
        <v>105</v>
      </c>
      <c r="AL42" s="51">
        <f t="shared" si="5"/>
        <v>2013433</v>
      </c>
      <c r="AM42" s="51" t="str">
        <f t="shared" si="6"/>
        <v>43</v>
      </c>
    </row>
    <row r="43" spans="1:39" x14ac:dyDescent="0.25">
      <c r="A43" s="34">
        <f t="shared" si="0"/>
        <v>40925026</v>
      </c>
      <c r="B43" s="47">
        <v>2013433</v>
      </c>
      <c r="C43" s="4">
        <v>2101</v>
      </c>
      <c r="D43" s="4">
        <v>40925026</v>
      </c>
      <c r="E43" s="4" t="s">
        <v>36</v>
      </c>
      <c r="F43" s="4">
        <v>40925026</v>
      </c>
      <c r="G43" s="4">
        <v>31967</v>
      </c>
      <c r="H43" s="4">
        <v>56</v>
      </c>
      <c r="I43" s="4">
        <v>2013434</v>
      </c>
      <c r="J43" s="4" t="s">
        <v>33</v>
      </c>
      <c r="K43" s="4">
        <v>2013435</v>
      </c>
      <c r="L43" s="4"/>
      <c r="M43" s="4"/>
      <c r="N43" s="4">
        <v>255358144</v>
      </c>
      <c r="O43" s="4"/>
      <c r="P43" s="4"/>
      <c r="Q43" s="4">
        <v>83030348</v>
      </c>
      <c r="R43" s="4" t="s">
        <v>55</v>
      </c>
      <c r="S43" s="4">
        <v>1856540</v>
      </c>
      <c r="T43" s="4">
        <v>22</v>
      </c>
      <c r="U43" s="4"/>
      <c r="V43" s="4">
        <v>11</v>
      </c>
      <c r="W43" s="4">
        <v>168877</v>
      </c>
      <c r="X43" s="4">
        <v>36</v>
      </c>
      <c r="Y43" s="4"/>
      <c r="Z43" s="4">
        <v>2013435</v>
      </c>
      <c r="AA43" s="4">
        <v>31967</v>
      </c>
      <c r="AB43" s="4"/>
      <c r="AC43" s="4"/>
      <c r="AD43" s="4"/>
      <c r="AE43" s="4">
        <v>21599676</v>
      </c>
      <c r="AF43" s="4"/>
      <c r="AG43" s="11" t="s">
        <v>35</v>
      </c>
      <c r="AH43" s="31" t="str">
        <f t="shared" si="4"/>
        <v>2553581442013433</v>
      </c>
      <c r="AI43" s="10">
        <f>IF(ISNA(VLOOKUP(AH43,'Sequence J+3 Firm'!AH:AH,1,FALSE)),0,1)</f>
        <v>1</v>
      </c>
      <c r="AJ43" s="22" t="str">
        <f>IF(AI43=1,"ok",IF(ISNA(VLOOKUP(N43,'Sequence J+3 Firm'!N:N,1,FALSE)),"perdu",IF(AL43-VLOOKUP(N43,'Sequence J+3 Firm'!N:AI,22,FALSE)&lt;0,"retard","avance")))</f>
        <v>ok</v>
      </c>
      <c r="AK43" s="25" t="s">
        <v>105</v>
      </c>
      <c r="AL43" s="51">
        <f t="shared" si="5"/>
        <v>2013433</v>
      </c>
      <c r="AM43" s="51" t="str">
        <f t="shared" si="6"/>
        <v>43</v>
      </c>
    </row>
    <row r="44" spans="1:39" x14ac:dyDescent="0.25">
      <c r="A44" s="34">
        <f t="shared" si="0"/>
        <v>40925025</v>
      </c>
      <c r="B44" s="48">
        <v>2013433</v>
      </c>
      <c r="C44" s="3">
        <v>2054</v>
      </c>
      <c r="D44" s="3">
        <v>40925025</v>
      </c>
      <c r="E44" s="3" t="s">
        <v>36</v>
      </c>
      <c r="F44" s="3">
        <v>40925025</v>
      </c>
      <c r="G44" s="3">
        <v>31967</v>
      </c>
      <c r="H44" s="3">
        <v>56</v>
      </c>
      <c r="I44" s="3">
        <v>2013434</v>
      </c>
      <c r="J44" s="3" t="s">
        <v>33</v>
      </c>
      <c r="K44" s="3">
        <v>2013435</v>
      </c>
      <c r="L44" s="3"/>
      <c r="M44" s="3"/>
      <c r="N44" s="3">
        <v>255358013</v>
      </c>
      <c r="O44" s="3"/>
      <c r="P44" s="3"/>
      <c r="Q44" s="3">
        <v>83030350</v>
      </c>
      <c r="R44" s="3" t="s">
        <v>41</v>
      </c>
      <c r="S44" s="3">
        <v>1856425</v>
      </c>
      <c r="T44" s="3">
        <v>22</v>
      </c>
      <c r="U44" s="3"/>
      <c r="V44" s="3">
        <v>11</v>
      </c>
      <c r="W44" s="3">
        <v>157242</v>
      </c>
      <c r="X44" s="3">
        <v>36</v>
      </c>
      <c r="Y44" s="3"/>
      <c r="Z44" s="3">
        <v>2013435</v>
      </c>
      <c r="AA44" s="3">
        <v>31967</v>
      </c>
      <c r="AB44" s="3"/>
      <c r="AC44" s="3"/>
      <c r="AD44" s="3"/>
      <c r="AE44" s="3">
        <v>21599676</v>
      </c>
      <c r="AF44" s="3"/>
      <c r="AG44" s="12" t="s">
        <v>35</v>
      </c>
      <c r="AH44" s="31" t="str">
        <f t="shared" si="4"/>
        <v>2553580132013433</v>
      </c>
      <c r="AI44" s="10">
        <f>IF(ISNA(VLOOKUP(AH44,'Sequence J+3 Firm'!AH:AH,1,FALSE)),0,1)</f>
        <v>0</v>
      </c>
      <c r="AJ44" s="22" t="s">
        <v>90</v>
      </c>
      <c r="AK44" s="25" t="s">
        <v>105</v>
      </c>
      <c r="AL44" s="51">
        <f t="shared" si="5"/>
        <v>2013433</v>
      </c>
      <c r="AM44" s="51" t="str">
        <f t="shared" si="6"/>
        <v>43</v>
      </c>
    </row>
    <row r="45" spans="1:39" x14ac:dyDescent="0.25">
      <c r="A45" s="34">
        <f t="shared" si="0"/>
        <v>40919805</v>
      </c>
      <c r="B45" s="47">
        <v>2013433</v>
      </c>
      <c r="C45" s="4">
        <v>2042</v>
      </c>
      <c r="D45" s="4">
        <v>40919805</v>
      </c>
      <c r="E45" s="4" t="s">
        <v>36</v>
      </c>
      <c r="F45" s="4">
        <v>40919805</v>
      </c>
      <c r="G45" s="4">
        <v>31967</v>
      </c>
      <c r="H45" s="4">
        <v>56</v>
      </c>
      <c r="I45" s="4">
        <v>2013434</v>
      </c>
      <c r="J45" s="4" t="s">
        <v>33</v>
      </c>
      <c r="K45" s="4">
        <v>2013434</v>
      </c>
      <c r="L45" s="4"/>
      <c r="M45" s="4"/>
      <c r="N45" s="4">
        <v>253830920</v>
      </c>
      <c r="O45" s="4"/>
      <c r="P45" s="4"/>
      <c r="Q45" s="4">
        <v>83030350</v>
      </c>
      <c r="R45" s="4" t="s">
        <v>41</v>
      </c>
      <c r="S45" s="4">
        <v>1855134</v>
      </c>
      <c r="T45" s="4">
        <v>22</v>
      </c>
      <c r="U45" s="4"/>
      <c r="V45" s="4">
        <v>11</v>
      </c>
      <c r="W45" s="4">
        <v>157242</v>
      </c>
      <c r="X45" s="4">
        <v>36</v>
      </c>
      <c r="Y45" s="4"/>
      <c r="Z45" s="4">
        <v>2013435</v>
      </c>
      <c r="AA45" s="4">
        <v>31967</v>
      </c>
      <c r="AB45" s="4"/>
      <c r="AC45" s="4"/>
      <c r="AD45" s="4"/>
      <c r="AE45" s="4">
        <v>21599676</v>
      </c>
      <c r="AF45" s="4"/>
      <c r="AG45" s="11" t="s">
        <v>35</v>
      </c>
      <c r="AH45" s="31" t="str">
        <f t="shared" si="4"/>
        <v>2538309202013433</v>
      </c>
      <c r="AI45" s="10">
        <f>IF(ISNA(VLOOKUP(AH45,'Sequence J+3 Firm'!AH:AH,1,FALSE)),0,1)</f>
        <v>0</v>
      </c>
      <c r="AJ45" s="22" t="s">
        <v>90</v>
      </c>
      <c r="AK45" s="25" t="s">
        <v>105</v>
      </c>
      <c r="AL45" s="51">
        <f t="shared" si="5"/>
        <v>2013433</v>
      </c>
      <c r="AM45" s="51" t="str">
        <f t="shared" si="6"/>
        <v>43</v>
      </c>
    </row>
    <row r="46" spans="1:39" x14ac:dyDescent="0.25">
      <c r="A46" s="34">
        <f t="shared" si="0"/>
        <v>40919804</v>
      </c>
      <c r="B46" s="48">
        <v>2013433</v>
      </c>
      <c r="C46" s="3">
        <v>2036</v>
      </c>
      <c r="D46" s="3">
        <v>40919804</v>
      </c>
      <c r="E46" s="3" t="s">
        <v>36</v>
      </c>
      <c r="F46" s="3">
        <v>40919804</v>
      </c>
      <c r="G46" s="3">
        <v>31967</v>
      </c>
      <c r="H46" s="3">
        <v>56</v>
      </c>
      <c r="I46" s="3">
        <v>2013434</v>
      </c>
      <c r="J46" s="3" t="s">
        <v>33</v>
      </c>
      <c r="K46" s="3">
        <v>2013434</v>
      </c>
      <c r="L46" s="3"/>
      <c r="M46" s="3"/>
      <c r="N46" s="3">
        <v>253830875</v>
      </c>
      <c r="O46" s="3"/>
      <c r="P46" s="3"/>
      <c r="Q46" s="3">
        <v>83030350</v>
      </c>
      <c r="R46" s="3" t="s">
        <v>41</v>
      </c>
      <c r="S46" s="3">
        <v>1855133</v>
      </c>
      <c r="T46" s="3">
        <v>22</v>
      </c>
      <c r="U46" s="3"/>
      <c r="V46" s="3">
        <v>11</v>
      </c>
      <c r="W46" s="3">
        <v>157242</v>
      </c>
      <c r="X46" s="3">
        <v>36</v>
      </c>
      <c r="Y46" s="3"/>
      <c r="Z46" s="3">
        <v>2013435</v>
      </c>
      <c r="AA46" s="3">
        <v>31967</v>
      </c>
      <c r="AB46" s="3"/>
      <c r="AC46" s="3"/>
      <c r="AD46" s="3"/>
      <c r="AE46" s="3">
        <v>21599676</v>
      </c>
      <c r="AF46" s="3"/>
      <c r="AG46" s="12" t="s">
        <v>35</v>
      </c>
      <c r="AH46" s="31" t="str">
        <f t="shared" si="4"/>
        <v>2538308752013433</v>
      </c>
      <c r="AI46" s="10">
        <f>IF(ISNA(VLOOKUP(AH46,'Sequence J+3 Firm'!AH:AH,1,FALSE)),0,1)</f>
        <v>0</v>
      </c>
      <c r="AJ46" s="22" t="s">
        <v>90</v>
      </c>
      <c r="AK46" s="25" t="s">
        <v>105</v>
      </c>
      <c r="AL46" s="51">
        <f t="shared" si="5"/>
        <v>2013433</v>
      </c>
      <c r="AM46" s="51" t="str">
        <f t="shared" si="6"/>
        <v>43</v>
      </c>
    </row>
    <row r="47" spans="1:39" x14ac:dyDescent="0.25">
      <c r="A47" s="34">
        <f t="shared" si="0"/>
        <v>40919803</v>
      </c>
      <c r="B47" s="47">
        <v>2013433</v>
      </c>
      <c r="C47" s="4">
        <v>2029</v>
      </c>
      <c r="D47" s="4">
        <v>40919803</v>
      </c>
      <c r="E47" s="4" t="s">
        <v>36</v>
      </c>
      <c r="F47" s="4">
        <v>40919803</v>
      </c>
      <c r="G47" s="4">
        <v>31967</v>
      </c>
      <c r="H47" s="4">
        <v>56</v>
      </c>
      <c r="I47" s="4">
        <v>2013434</v>
      </c>
      <c r="J47" s="4" t="s">
        <v>33</v>
      </c>
      <c r="K47" s="4">
        <v>2013434</v>
      </c>
      <c r="L47" s="4"/>
      <c r="M47" s="4"/>
      <c r="N47" s="4">
        <v>253830842</v>
      </c>
      <c r="O47" s="4"/>
      <c r="P47" s="4"/>
      <c r="Q47" s="4">
        <v>83030350</v>
      </c>
      <c r="R47" s="4" t="s">
        <v>41</v>
      </c>
      <c r="S47" s="4">
        <v>1855132</v>
      </c>
      <c r="T47" s="4">
        <v>22</v>
      </c>
      <c r="U47" s="4"/>
      <c r="V47" s="4">
        <v>11</v>
      </c>
      <c r="W47" s="4">
        <v>157242</v>
      </c>
      <c r="X47" s="4">
        <v>36</v>
      </c>
      <c r="Y47" s="4"/>
      <c r="Z47" s="4">
        <v>2013435</v>
      </c>
      <c r="AA47" s="4">
        <v>31967</v>
      </c>
      <c r="AB47" s="4"/>
      <c r="AC47" s="4"/>
      <c r="AD47" s="4"/>
      <c r="AE47" s="4">
        <v>21599676</v>
      </c>
      <c r="AF47" s="4"/>
      <c r="AG47" s="11" t="s">
        <v>35</v>
      </c>
      <c r="AH47" s="31" t="str">
        <f t="shared" si="4"/>
        <v>2538308422013433</v>
      </c>
      <c r="AI47" s="10">
        <f>IF(ISNA(VLOOKUP(AH47,'Sequence J+3 Firm'!AH:AH,1,FALSE)),0,1)</f>
        <v>0</v>
      </c>
      <c r="AJ47" s="22" t="s">
        <v>90</v>
      </c>
      <c r="AK47" s="25" t="s">
        <v>105</v>
      </c>
      <c r="AL47" s="51">
        <f t="shared" si="5"/>
        <v>2013433</v>
      </c>
      <c r="AM47" s="51" t="str">
        <f t="shared" si="6"/>
        <v>43</v>
      </c>
    </row>
    <row r="48" spans="1:39" x14ac:dyDescent="0.25">
      <c r="A48" s="34">
        <f t="shared" si="0"/>
        <v>40922062</v>
      </c>
      <c r="B48" s="48">
        <v>2013433</v>
      </c>
      <c r="C48" s="3">
        <v>1933</v>
      </c>
      <c r="D48" s="3">
        <v>40922062</v>
      </c>
      <c r="E48" s="3" t="s">
        <v>36</v>
      </c>
      <c r="F48" s="3">
        <v>40922062</v>
      </c>
      <c r="G48" s="3">
        <v>7876</v>
      </c>
      <c r="H48" s="3">
        <v>56</v>
      </c>
      <c r="I48" s="3">
        <v>2013434</v>
      </c>
      <c r="J48" s="3" t="s">
        <v>99</v>
      </c>
      <c r="K48" s="3">
        <v>2013451</v>
      </c>
      <c r="L48" s="3"/>
      <c r="M48" s="3"/>
      <c r="N48" s="3">
        <v>254357732</v>
      </c>
      <c r="O48" s="3"/>
      <c r="P48" s="3"/>
      <c r="Q48" s="3">
        <v>83032152</v>
      </c>
      <c r="R48" s="3"/>
      <c r="S48" s="3">
        <v>248455419</v>
      </c>
      <c r="T48" s="3" t="s">
        <v>100</v>
      </c>
      <c r="U48" s="3"/>
      <c r="V48" s="3">
        <v>11</v>
      </c>
      <c r="W48" s="3">
        <v>170371</v>
      </c>
      <c r="X48" s="3">
        <v>54</v>
      </c>
      <c r="Y48" s="3">
        <v>21943745</v>
      </c>
      <c r="Z48" s="3">
        <v>2013441</v>
      </c>
      <c r="AA48" s="3">
        <v>7876</v>
      </c>
      <c r="AB48" s="3"/>
      <c r="AC48" s="3"/>
      <c r="AD48" s="3"/>
      <c r="AE48" s="3" t="s">
        <v>38</v>
      </c>
      <c r="AF48" s="3"/>
      <c r="AG48" s="12" t="s">
        <v>35</v>
      </c>
      <c r="AH48" s="31" t="str">
        <f t="shared" si="4"/>
        <v>2543577322013433</v>
      </c>
      <c r="AI48" s="10">
        <f>IF(ISNA(VLOOKUP(AH48,'Sequence J+3 Firm'!AH:AH,1,FALSE)),0,1)</f>
        <v>0</v>
      </c>
      <c r="AJ48" s="22" t="str">
        <f>IF(AI48=1,"ok",IF(ISNA(VLOOKUP(N48,'Sequence J+3 Firm'!N:N,1,FALSE)),"perdu",IF(AL48-VLOOKUP(N48,'Sequence J+3 Firm'!N:AI,22,FALSE)&lt;0,"retard","avance")))</f>
        <v>perdu</v>
      </c>
      <c r="AK48" s="25" t="s">
        <v>105</v>
      </c>
      <c r="AL48" s="51">
        <f t="shared" si="5"/>
        <v>2013433</v>
      </c>
      <c r="AM48" s="51" t="str">
        <f t="shared" si="6"/>
        <v>43</v>
      </c>
    </row>
    <row r="49" spans="1:39" x14ac:dyDescent="0.25">
      <c r="A49" s="34">
        <f t="shared" si="0"/>
        <v>40922061</v>
      </c>
      <c r="B49" s="47">
        <v>2013433</v>
      </c>
      <c r="C49" s="4">
        <v>1837</v>
      </c>
      <c r="D49" s="4">
        <v>40922061</v>
      </c>
      <c r="E49" s="4" t="s">
        <v>36</v>
      </c>
      <c r="F49" s="4">
        <v>40922061</v>
      </c>
      <c r="G49" s="4">
        <v>7876</v>
      </c>
      <c r="H49" s="4">
        <v>56</v>
      </c>
      <c r="I49" s="4">
        <v>2013434</v>
      </c>
      <c r="J49" s="4" t="s">
        <v>99</v>
      </c>
      <c r="K49" s="4">
        <v>2013451</v>
      </c>
      <c r="L49" s="4"/>
      <c r="M49" s="4"/>
      <c r="N49" s="4">
        <v>254357731</v>
      </c>
      <c r="O49" s="4"/>
      <c r="P49" s="4"/>
      <c r="Q49" s="4">
        <v>83032152</v>
      </c>
      <c r="R49" s="4"/>
      <c r="S49" s="4">
        <v>248455419</v>
      </c>
      <c r="T49" s="4" t="s">
        <v>100</v>
      </c>
      <c r="U49" s="4"/>
      <c r="V49" s="4">
        <v>11</v>
      </c>
      <c r="W49" s="4">
        <v>170371</v>
      </c>
      <c r="X49" s="4">
        <v>54</v>
      </c>
      <c r="Y49" s="4">
        <v>21943745</v>
      </c>
      <c r="Z49" s="4">
        <v>2013441</v>
      </c>
      <c r="AA49" s="4">
        <v>7876</v>
      </c>
      <c r="AB49" s="4"/>
      <c r="AC49" s="4"/>
      <c r="AD49" s="4"/>
      <c r="AE49" s="4" t="s">
        <v>38</v>
      </c>
      <c r="AF49" s="4"/>
      <c r="AG49" s="11" t="s">
        <v>35</v>
      </c>
      <c r="AH49" s="31" t="str">
        <f t="shared" si="4"/>
        <v>2543577312013433</v>
      </c>
      <c r="AI49" s="10">
        <f>IF(ISNA(VLOOKUP(AH49,'Sequence J+3 Firm'!AH:AH,1,FALSE)),0,1)</f>
        <v>0</v>
      </c>
      <c r="AJ49" s="22" t="str">
        <f>IF(AI49=1,"ok",IF(ISNA(VLOOKUP(N49,'Sequence J+3 Firm'!N:N,1,FALSE)),"perdu",IF(AL49-VLOOKUP(N49,'Sequence J+3 Firm'!N:AI,22,FALSE)&lt;0,"retard","avance")))</f>
        <v>perdu</v>
      </c>
      <c r="AK49" s="25" t="s">
        <v>105</v>
      </c>
      <c r="AL49" s="51">
        <f t="shared" si="5"/>
        <v>2013433</v>
      </c>
      <c r="AM49" s="51" t="str">
        <f t="shared" si="6"/>
        <v>43</v>
      </c>
    </row>
    <row r="50" spans="1:39" x14ac:dyDescent="0.25">
      <c r="A50" s="34">
        <f t="shared" si="0"/>
        <v>40916170</v>
      </c>
      <c r="B50" s="48">
        <v>2013433</v>
      </c>
      <c r="C50" s="3">
        <v>1825</v>
      </c>
      <c r="D50" s="3">
        <v>40916170</v>
      </c>
      <c r="E50" s="3" t="s">
        <v>36</v>
      </c>
      <c r="F50" s="3">
        <v>40916170</v>
      </c>
      <c r="G50" s="3">
        <v>31967</v>
      </c>
      <c r="H50" s="3">
        <v>56</v>
      </c>
      <c r="I50" s="3">
        <v>2013434</v>
      </c>
      <c r="J50" s="3" t="s">
        <v>33</v>
      </c>
      <c r="K50" s="3">
        <v>2013441</v>
      </c>
      <c r="L50" s="3"/>
      <c r="M50" s="3"/>
      <c r="N50" s="3">
        <v>252615304</v>
      </c>
      <c r="O50" s="3"/>
      <c r="P50" s="3"/>
      <c r="Q50" s="3">
        <v>83030346</v>
      </c>
      <c r="R50" s="3" t="s">
        <v>41</v>
      </c>
      <c r="S50" s="3">
        <v>1852144</v>
      </c>
      <c r="T50" s="3">
        <v>22</v>
      </c>
      <c r="U50" s="3"/>
      <c r="V50" s="3">
        <v>11</v>
      </c>
      <c r="W50" s="3">
        <v>157217</v>
      </c>
      <c r="X50" s="3">
        <v>36</v>
      </c>
      <c r="Y50" s="3"/>
      <c r="Z50" s="3">
        <v>2013435</v>
      </c>
      <c r="AA50" s="3">
        <v>31967</v>
      </c>
      <c r="AB50" s="3"/>
      <c r="AC50" s="3"/>
      <c r="AD50" s="3"/>
      <c r="AE50" s="3">
        <v>21599676</v>
      </c>
      <c r="AF50" s="3"/>
      <c r="AG50" s="12" t="s">
        <v>35</v>
      </c>
      <c r="AH50" s="31" t="str">
        <f t="shared" si="4"/>
        <v>2526153042013433</v>
      </c>
      <c r="AI50" s="10">
        <f>IF(ISNA(VLOOKUP(AH50,'Sequence J+3 Firm'!AH:AH,1,FALSE)),0,1)</f>
        <v>0</v>
      </c>
      <c r="AJ50" s="22" t="str">
        <f>IF(AI50=1,"ok",IF(ISNA(VLOOKUP(N50,'Sequence J+3 Firm'!N:N,1,FALSE)),"perdu",IF(AL50-VLOOKUP(N50,'Sequence J+3 Firm'!N:AI,22,FALSE)&lt;0,"retard","avance")))</f>
        <v>retard</v>
      </c>
      <c r="AK50" s="25" t="s">
        <v>105</v>
      </c>
      <c r="AL50" s="51">
        <f t="shared" si="5"/>
        <v>2013433</v>
      </c>
      <c r="AM50" s="51" t="str">
        <f t="shared" si="6"/>
        <v>43</v>
      </c>
    </row>
    <row r="51" spans="1:39" x14ac:dyDescent="0.25">
      <c r="A51" s="34">
        <f t="shared" si="0"/>
        <v>40916167</v>
      </c>
      <c r="B51" s="47">
        <v>2013433</v>
      </c>
      <c r="C51" s="4">
        <v>1818</v>
      </c>
      <c r="D51" s="4">
        <v>40916167</v>
      </c>
      <c r="E51" s="4" t="s">
        <v>36</v>
      </c>
      <c r="F51" s="4">
        <v>40916167</v>
      </c>
      <c r="G51" s="4">
        <v>31967</v>
      </c>
      <c r="H51" s="4">
        <v>56</v>
      </c>
      <c r="I51" s="4">
        <v>2013434</v>
      </c>
      <c r="J51" s="4" t="s">
        <v>33</v>
      </c>
      <c r="K51" s="4">
        <v>2013441</v>
      </c>
      <c r="L51" s="4"/>
      <c r="M51" s="4"/>
      <c r="N51" s="4">
        <v>252615292</v>
      </c>
      <c r="O51" s="4"/>
      <c r="P51" s="4"/>
      <c r="Q51" s="4">
        <v>83030346</v>
      </c>
      <c r="R51" s="4" t="s">
        <v>41</v>
      </c>
      <c r="S51" s="4">
        <v>1852143</v>
      </c>
      <c r="T51" s="4">
        <v>22</v>
      </c>
      <c r="U51" s="4"/>
      <c r="V51" s="4">
        <v>11</v>
      </c>
      <c r="W51" s="4">
        <v>157217</v>
      </c>
      <c r="X51" s="4">
        <v>36</v>
      </c>
      <c r="Y51" s="4"/>
      <c r="Z51" s="4">
        <v>2013435</v>
      </c>
      <c r="AA51" s="4">
        <v>31967</v>
      </c>
      <c r="AB51" s="4"/>
      <c r="AC51" s="4"/>
      <c r="AD51" s="4"/>
      <c r="AE51" s="4">
        <v>21599676</v>
      </c>
      <c r="AF51" s="4"/>
      <c r="AG51" s="11" t="s">
        <v>35</v>
      </c>
      <c r="AH51" s="31" t="str">
        <f t="shared" si="4"/>
        <v>2526152922013433</v>
      </c>
      <c r="AI51" s="10">
        <f>IF(ISNA(VLOOKUP(AH51,'Sequence J+3 Firm'!AH:AH,1,FALSE)),0,1)</f>
        <v>0</v>
      </c>
      <c r="AJ51" s="22" t="str">
        <f>IF(AI51=1,"ok",IF(ISNA(VLOOKUP(N51,'Sequence J+3 Firm'!N:N,1,FALSE)),"perdu",IF(AL51-VLOOKUP(N51,'Sequence J+3 Firm'!N:AI,22,FALSE)&lt;0,"retard","avance")))</f>
        <v>retard</v>
      </c>
      <c r="AK51" s="25" t="s">
        <v>105</v>
      </c>
      <c r="AL51" s="51">
        <f t="shared" si="5"/>
        <v>2013433</v>
      </c>
      <c r="AM51" s="51" t="str">
        <f t="shared" si="6"/>
        <v>43</v>
      </c>
    </row>
    <row r="52" spans="1:39" x14ac:dyDescent="0.25">
      <c r="A52" s="34">
        <f t="shared" si="0"/>
        <v>40916164</v>
      </c>
      <c r="B52" s="48">
        <v>2013433</v>
      </c>
      <c r="C52" s="3">
        <v>1812</v>
      </c>
      <c r="D52" s="3">
        <v>40916164</v>
      </c>
      <c r="E52" s="3" t="s">
        <v>36</v>
      </c>
      <c r="F52" s="3">
        <v>40916164</v>
      </c>
      <c r="G52" s="3">
        <v>31967</v>
      </c>
      <c r="H52" s="3">
        <v>56</v>
      </c>
      <c r="I52" s="3">
        <v>2013434</v>
      </c>
      <c r="J52" s="3" t="s">
        <v>33</v>
      </c>
      <c r="K52" s="3">
        <v>2013441</v>
      </c>
      <c r="L52" s="3"/>
      <c r="M52" s="3"/>
      <c r="N52" s="3">
        <v>252615284</v>
      </c>
      <c r="O52" s="3"/>
      <c r="P52" s="3"/>
      <c r="Q52" s="3">
        <v>83030346</v>
      </c>
      <c r="R52" s="3" t="s">
        <v>41</v>
      </c>
      <c r="S52" s="3">
        <v>1852142</v>
      </c>
      <c r="T52" s="3">
        <v>22</v>
      </c>
      <c r="U52" s="3"/>
      <c r="V52" s="3">
        <v>11</v>
      </c>
      <c r="W52" s="3">
        <v>157217</v>
      </c>
      <c r="X52" s="3">
        <v>36</v>
      </c>
      <c r="Y52" s="3"/>
      <c r="Z52" s="3">
        <v>2013435</v>
      </c>
      <c r="AA52" s="3">
        <v>31967</v>
      </c>
      <c r="AB52" s="3"/>
      <c r="AC52" s="3"/>
      <c r="AD52" s="3"/>
      <c r="AE52" s="3">
        <v>21599676</v>
      </c>
      <c r="AF52" s="3"/>
      <c r="AG52" s="12" t="s">
        <v>35</v>
      </c>
      <c r="AH52" s="31" t="str">
        <f t="shared" si="4"/>
        <v>2526152842013433</v>
      </c>
      <c r="AI52" s="10">
        <f>IF(ISNA(VLOOKUP(AH52,'Sequence J+3 Firm'!AH:AH,1,FALSE)),0,1)</f>
        <v>0</v>
      </c>
      <c r="AJ52" s="22" t="str">
        <f>IF(AI52=1,"ok",IF(ISNA(VLOOKUP(N52,'Sequence J+3 Firm'!N:N,1,FALSE)),"perdu",IF(AL52-VLOOKUP(N52,'Sequence J+3 Firm'!N:AI,22,FALSE)&lt;0,"retard","avance")))</f>
        <v>retard</v>
      </c>
      <c r="AK52" s="25" t="s">
        <v>105</v>
      </c>
      <c r="AL52" s="51">
        <f t="shared" si="5"/>
        <v>2013433</v>
      </c>
      <c r="AM52" s="51" t="str">
        <f t="shared" si="6"/>
        <v>43</v>
      </c>
    </row>
    <row r="53" spans="1:39" x14ac:dyDescent="0.25">
      <c r="A53" s="34">
        <f t="shared" ref="A53:A116" si="7">F53</f>
        <v>40922060</v>
      </c>
      <c r="B53" s="47">
        <v>2013433</v>
      </c>
      <c r="C53" s="4">
        <v>1806</v>
      </c>
      <c r="D53" s="4">
        <v>40922060</v>
      </c>
      <c r="E53" s="4" t="s">
        <v>36</v>
      </c>
      <c r="F53" s="4">
        <v>40922060</v>
      </c>
      <c r="G53" s="4">
        <v>7876</v>
      </c>
      <c r="H53" s="4">
        <v>56</v>
      </c>
      <c r="I53" s="4">
        <v>2013434</v>
      </c>
      <c r="J53" s="4" t="s">
        <v>99</v>
      </c>
      <c r="K53" s="4">
        <v>2013451</v>
      </c>
      <c r="L53" s="4"/>
      <c r="M53" s="4"/>
      <c r="N53" s="4">
        <v>254357730</v>
      </c>
      <c r="O53" s="4"/>
      <c r="P53" s="4"/>
      <c r="Q53" s="4">
        <v>83032152</v>
      </c>
      <c r="R53" s="4"/>
      <c r="S53" s="4">
        <v>248455419</v>
      </c>
      <c r="T53" s="4" t="s">
        <v>100</v>
      </c>
      <c r="U53" s="4"/>
      <c r="V53" s="4">
        <v>11</v>
      </c>
      <c r="W53" s="4">
        <v>170371</v>
      </c>
      <c r="X53" s="4">
        <v>54</v>
      </c>
      <c r="Y53" s="4">
        <v>21943745</v>
      </c>
      <c r="Z53" s="4">
        <v>2013441</v>
      </c>
      <c r="AA53" s="4">
        <v>7876</v>
      </c>
      <c r="AB53" s="4"/>
      <c r="AC53" s="4"/>
      <c r="AD53" s="4"/>
      <c r="AE53" s="4" t="s">
        <v>38</v>
      </c>
      <c r="AF53" s="4"/>
      <c r="AG53" s="11" t="s">
        <v>35</v>
      </c>
      <c r="AH53" s="31" t="str">
        <f t="shared" si="4"/>
        <v>2543577302013433</v>
      </c>
      <c r="AI53" s="10">
        <f>IF(ISNA(VLOOKUP(AH53,'Sequence J+3 Firm'!AH:AH,1,FALSE)),0,1)</f>
        <v>0</v>
      </c>
      <c r="AJ53" s="22" t="str">
        <f>IF(AI53=1,"ok",IF(ISNA(VLOOKUP(N53,'Sequence J+3 Firm'!N:N,1,FALSE)),"perdu",IF(AL53-VLOOKUP(N53,'Sequence J+3 Firm'!N:AI,22,FALSE)&lt;0,"retard","avance")))</f>
        <v>perdu</v>
      </c>
      <c r="AK53" s="25" t="s">
        <v>105</v>
      </c>
      <c r="AL53" s="51">
        <f t="shared" si="5"/>
        <v>2013433</v>
      </c>
      <c r="AM53" s="51" t="str">
        <f t="shared" si="6"/>
        <v>43</v>
      </c>
    </row>
    <row r="54" spans="1:39" x14ac:dyDescent="0.25">
      <c r="A54" s="34">
        <f t="shared" si="7"/>
        <v>40916162</v>
      </c>
      <c r="B54" s="48">
        <v>2013433</v>
      </c>
      <c r="C54" s="3">
        <v>1800</v>
      </c>
      <c r="D54" s="3">
        <v>40916162</v>
      </c>
      <c r="E54" s="3" t="s">
        <v>36</v>
      </c>
      <c r="F54" s="3">
        <v>40916162</v>
      </c>
      <c r="G54" s="3">
        <v>31967</v>
      </c>
      <c r="H54" s="3">
        <v>56</v>
      </c>
      <c r="I54" s="3">
        <v>2013434</v>
      </c>
      <c r="J54" s="3" t="s">
        <v>33</v>
      </c>
      <c r="K54" s="3">
        <v>2013441</v>
      </c>
      <c r="L54" s="3"/>
      <c r="M54" s="3"/>
      <c r="N54" s="3">
        <v>252615272</v>
      </c>
      <c r="O54" s="3"/>
      <c r="P54" s="3"/>
      <c r="Q54" s="3">
        <v>83030346</v>
      </c>
      <c r="R54" s="3" t="s">
        <v>41</v>
      </c>
      <c r="S54" s="3">
        <v>1852141</v>
      </c>
      <c r="T54" s="3">
        <v>22</v>
      </c>
      <c r="U54" s="3"/>
      <c r="V54" s="3">
        <v>11</v>
      </c>
      <c r="W54" s="3">
        <v>157217</v>
      </c>
      <c r="X54" s="3">
        <v>36</v>
      </c>
      <c r="Y54" s="3"/>
      <c r="Z54" s="3">
        <v>2013435</v>
      </c>
      <c r="AA54" s="3">
        <v>31967</v>
      </c>
      <c r="AB54" s="3"/>
      <c r="AC54" s="3"/>
      <c r="AD54" s="3"/>
      <c r="AE54" s="3">
        <v>21599676</v>
      </c>
      <c r="AF54" s="3"/>
      <c r="AG54" s="12" t="s">
        <v>35</v>
      </c>
      <c r="AH54" s="31" t="str">
        <f t="shared" si="4"/>
        <v>2526152722013433</v>
      </c>
      <c r="AI54" s="10">
        <f>IF(ISNA(VLOOKUP(AH54,'Sequence J+3 Firm'!AH:AH,1,FALSE)),0,1)</f>
        <v>1</v>
      </c>
      <c r="AJ54" s="22" t="str">
        <f>IF(AI54=1,"ok",IF(ISNA(VLOOKUP(N54,'Sequence J+3 Firm'!N:N,1,FALSE)),"perdu",IF(AL54-VLOOKUP(N54,'Sequence J+3 Firm'!N:AI,22,FALSE)&lt;0,"retard","avance")))</f>
        <v>ok</v>
      </c>
      <c r="AK54" s="25" t="s">
        <v>105</v>
      </c>
      <c r="AL54" s="51">
        <f t="shared" si="5"/>
        <v>2013433</v>
      </c>
      <c r="AM54" s="51" t="str">
        <f t="shared" si="6"/>
        <v>43</v>
      </c>
    </row>
    <row r="55" spans="1:39" x14ac:dyDescent="0.25">
      <c r="A55" s="34">
        <f t="shared" si="7"/>
        <v>40915801</v>
      </c>
      <c r="B55" s="47">
        <v>2013433</v>
      </c>
      <c r="C55" s="4">
        <v>1753</v>
      </c>
      <c r="D55" s="4">
        <v>40915801</v>
      </c>
      <c r="E55" s="4" t="s">
        <v>36</v>
      </c>
      <c r="F55" s="4">
        <v>40915801</v>
      </c>
      <c r="G55" s="4">
        <v>31967</v>
      </c>
      <c r="H55" s="4">
        <v>56</v>
      </c>
      <c r="I55" s="4">
        <v>2013434</v>
      </c>
      <c r="J55" s="4" t="s">
        <v>33</v>
      </c>
      <c r="K55" s="4">
        <v>2013441</v>
      </c>
      <c r="L55" s="4"/>
      <c r="M55" s="4"/>
      <c r="N55" s="4">
        <v>252466468</v>
      </c>
      <c r="O55" s="4"/>
      <c r="P55" s="4"/>
      <c r="Q55" s="4">
        <v>83030346</v>
      </c>
      <c r="R55" s="4" t="s">
        <v>55</v>
      </c>
      <c r="S55" s="4">
        <v>1853194</v>
      </c>
      <c r="T55" s="4">
        <v>22</v>
      </c>
      <c r="U55" s="4"/>
      <c r="V55" s="4">
        <v>11</v>
      </c>
      <c r="W55" s="4">
        <v>172026</v>
      </c>
      <c r="X55" s="4">
        <v>36</v>
      </c>
      <c r="Y55" s="4"/>
      <c r="Z55" s="4">
        <v>2013435</v>
      </c>
      <c r="AA55" s="4">
        <v>31967</v>
      </c>
      <c r="AB55" s="4"/>
      <c r="AC55" s="4"/>
      <c r="AD55" s="4"/>
      <c r="AE55" s="4">
        <v>21599676</v>
      </c>
      <c r="AF55" s="4"/>
      <c r="AG55" s="11" t="s">
        <v>35</v>
      </c>
      <c r="AH55" s="31" t="str">
        <f t="shared" si="4"/>
        <v>2524664682013433</v>
      </c>
      <c r="AI55" s="10">
        <f>IF(ISNA(VLOOKUP(AH55,'Sequence J+3 Firm'!AH:AH,1,FALSE)),0,1)</f>
        <v>0</v>
      </c>
      <c r="AJ55" s="22" t="str">
        <f>IF(AI55=1,"ok",IF(ISNA(VLOOKUP(N55,'Sequence J+3 Firm'!N:N,1,FALSE)),"perdu",IF(AL55-VLOOKUP(N55,'Sequence J+3 Firm'!N:AI,22,FALSE)&lt;0,"retard","avance")))</f>
        <v>retard</v>
      </c>
      <c r="AK55" s="25" t="s">
        <v>105</v>
      </c>
      <c r="AL55" s="51">
        <f t="shared" si="5"/>
        <v>2013433</v>
      </c>
      <c r="AM55" s="51" t="str">
        <f t="shared" si="6"/>
        <v>43</v>
      </c>
    </row>
    <row r="56" spans="1:39" x14ac:dyDescent="0.25">
      <c r="A56" s="34">
        <f t="shared" si="7"/>
        <v>40915155</v>
      </c>
      <c r="B56" s="48">
        <v>2013433</v>
      </c>
      <c r="C56" s="3">
        <v>1747</v>
      </c>
      <c r="D56" s="3">
        <v>40915155</v>
      </c>
      <c r="E56" s="3" t="s">
        <v>36</v>
      </c>
      <c r="F56" s="3">
        <v>40915155</v>
      </c>
      <c r="G56" s="3">
        <v>31967</v>
      </c>
      <c r="H56" s="3">
        <v>56</v>
      </c>
      <c r="I56" s="3">
        <v>2013434</v>
      </c>
      <c r="J56" s="3" t="s">
        <v>33</v>
      </c>
      <c r="K56" s="3">
        <v>2013441</v>
      </c>
      <c r="L56" s="3"/>
      <c r="M56" s="3"/>
      <c r="N56" s="3">
        <v>252105275</v>
      </c>
      <c r="O56" s="3"/>
      <c r="P56" s="3"/>
      <c r="Q56" s="3">
        <v>83030632</v>
      </c>
      <c r="R56" s="3" t="s">
        <v>69</v>
      </c>
      <c r="S56" s="3">
        <v>1853035</v>
      </c>
      <c r="T56" s="3">
        <v>22</v>
      </c>
      <c r="U56" s="3"/>
      <c r="V56" s="3">
        <v>11</v>
      </c>
      <c r="W56" s="3">
        <v>157520</v>
      </c>
      <c r="X56" s="3">
        <v>36</v>
      </c>
      <c r="Y56" s="3"/>
      <c r="Z56" s="3">
        <v>2013435</v>
      </c>
      <c r="AA56" s="3">
        <v>31967</v>
      </c>
      <c r="AB56" s="3"/>
      <c r="AC56" s="3"/>
      <c r="AD56" s="3"/>
      <c r="AE56" s="3">
        <v>21599672</v>
      </c>
      <c r="AF56" s="3"/>
      <c r="AG56" s="12" t="s">
        <v>35</v>
      </c>
      <c r="AH56" s="31" t="str">
        <f t="shared" si="4"/>
        <v>2521052752013433</v>
      </c>
      <c r="AI56" s="10">
        <f>IF(ISNA(VLOOKUP(AH56,'Sequence J+3 Firm'!AH:AH,1,FALSE)),0,1)</f>
        <v>0</v>
      </c>
      <c r="AJ56" s="22" t="str">
        <f>IF(AI56=1,"ok",IF(ISNA(VLOOKUP(N56,'Sequence J+3 Firm'!N:N,1,FALSE)),"perdu",IF(AL56-VLOOKUP(N56,'Sequence J+3 Firm'!N:AI,22,FALSE)&lt;0,"retard","avance")))</f>
        <v>retard</v>
      </c>
      <c r="AK56" s="25" t="s">
        <v>105</v>
      </c>
      <c r="AL56" s="51">
        <f t="shared" si="5"/>
        <v>2013433</v>
      </c>
      <c r="AM56" s="51" t="str">
        <f t="shared" si="6"/>
        <v>43</v>
      </c>
    </row>
    <row r="57" spans="1:39" x14ac:dyDescent="0.25">
      <c r="A57" s="34">
        <f t="shared" si="7"/>
        <v>40922059</v>
      </c>
      <c r="B57" s="47">
        <v>2013433</v>
      </c>
      <c r="C57" s="4">
        <v>1741</v>
      </c>
      <c r="D57" s="4">
        <v>40922059</v>
      </c>
      <c r="E57" s="4" t="s">
        <v>36</v>
      </c>
      <c r="F57" s="4">
        <v>40922059</v>
      </c>
      <c r="G57" s="4">
        <v>7876</v>
      </c>
      <c r="H57" s="4">
        <v>56</v>
      </c>
      <c r="I57" s="4">
        <v>2013434</v>
      </c>
      <c r="J57" s="4" t="s">
        <v>99</v>
      </c>
      <c r="K57" s="4">
        <v>2013451</v>
      </c>
      <c r="L57" s="4"/>
      <c r="M57" s="4"/>
      <c r="N57" s="4">
        <v>254357729</v>
      </c>
      <c r="O57" s="4"/>
      <c r="P57" s="4"/>
      <c r="Q57" s="4">
        <v>83032152</v>
      </c>
      <c r="R57" s="4"/>
      <c r="S57" s="4">
        <v>248455419</v>
      </c>
      <c r="T57" s="4" t="s">
        <v>100</v>
      </c>
      <c r="U57" s="4"/>
      <c r="V57" s="4">
        <v>11</v>
      </c>
      <c r="W57" s="4">
        <v>170371</v>
      </c>
      <c r="X57" s="4">
        <v>54</v>
      </c>
      <c r="Y57" s="4">
        <v>21943745</v>
      </c>
      <c r="Z57" s="4">
        <v>2013441</v>
      </c>
      <c r="AA57" s="4">
        <v>7876</v>
      </c>
      <c r="AB57" s="4"/>
      <c r="AC57" s="4"/>
      <c r="AD57" s="4"/>
      <c r="AE57" s="4" t="s">
        <v>38</v>
      </c>
      <c r="AF57" s="4"/>
      <c r="AG57" s="11" t="s">
        <v>35</v>
      </c>
      <c r="AH57" s="31" t="str">
        <f t="shared" si="4"/>
        <v>2543577292013433</v>
      </c>
      <c r="AI57" s="10">
        <f>IF(ISNA(VLOOKUP(AH57,'Sequence J+3 Firm'!AH:AH,1,FALSE)),0,1)</f>
        <v>0</v>
      </c>
      <c r="AJ57" s="22" t="str">
        <f>IF(AI57=1,"ok",IF(ISNA(VLOOKUP(N57,'Sequence J+3 Firm'!N:N,1,FALSE)),"perdu",IF(AL57-VLOOKUP(N57,'Sequence J+3 Firm'!N:AI,22,FALSE)&lt;0,"retard","avance")))</f>
        <v>perdu</v>
      </c>
      <c r="AK57" s="25" t="s">
        <v>105</v>
      </c>
      <c r="AL57" s="51">
        <f t="shared" si="5"/>
        <v>2013433</v>
      </c>
      <c r="AM57" s="51" t="str">
        <f t="shared" si="6"/>
        <v>43</v>
      </c>
    </row>
    <row r="58" spans="1:39" x14ac:dyDescent="0.25">
      <c r="A58" s="34">
        <f t="shared" si="7"/>
        <v>40922058</v>
      </c>
      <c r="B58" s="48">
        <v>2013433</v>
      </c>
      <c r="C58" s="3">
        <v>1735</v>
      </c>
      <c r="D58" s="3">
        <v>40922058</v>
      </c>
      <c r="E58" s="3" t="s">
        <v>36</v>
      </c>
      <c r="F58" s="3">
        <v>40922058</v>
      </c>
      <c r="G58" s="3">
        <v>7876</v>
      </c>
      <c r="H58" s="3">
        <v>56</v>
      </c>
      <c r="I58" s="3">
        <v>2013434</v>
      </c>
      <c r="J58" s="3" t="s">
        <v>99</v>
      </c>
      <c r="K58" s="3">
        <v>2013451</v>
      </c>
      <c r="L58" s="3"/>
      <c r="M58" s="3"/>
      <c r="N58" s="3">
        <v>254357728</v>
      </c>
      <c r="O58" s="3"/>
      <c r="P58" s="3"/>
      <c r="Q58" s="3">
        <v>83032152</v>
      </c>
      <c r="R58" s="3"/>
      <c r="S58" s="3">
        <v>248455419</v>
      </c>
      <c r="T58" s="3" t="s">
        <v>100</v>
      </c>
      <c r="U58" s="3"/>
      <c r="V58" s="3">
        <v>11</v>
      </c>
      <c r="W58" s="3">
        <v>170371</v>
      </c>
      <c r="X58" s="3">
        <v>54</v>
      </c>
      <c r="Y58" s="3">
        <v>21943745</v>
      </c>
      <c r="Z58" s="3">
        <v>2013441</v>
      </c>
      <c r="AA58" s="3">
        <v>7876</v>
      </c>
      <c r="AB58" s="3"/>
      <c r="AC58" s="3"/>
      <c r="AD58" s="3"/>
      <c r="AE58" s="3" t="s">
        <v>38</v>
      </c>
      <c r="AF58" s="3"/>
      <c r="AG58" s="12" t="s">
        <v>35</v>
      </c>
      <c r="AH58" s="31" t="str">
        <f t="shared" si="4"/>
        <v>2543577282013433</v>
      </c>
      <c r="AI58" s="10">
        <f>IF(ISNA(VLOOKUP(AH58,'Sequence J+3 Firm'!AH:AH,1,FALSE)),0,1)</f>
        <v>0</v>
      </c>
      <c r="AJ58" s="22" t="str">
        <f>IF(AI58=1,"ok",IF(ISNA(VLOOKUP(N58,'Sequence J+3 Firm'!N:N,1,FALSE)),"perdu",IF(AL58-VLOOKUP(N58,'Sequence J+3 Firm'!N:AI,22,FALSE)&lt;0,"retard","avance")))</f>
        <v>perdu</v>
      </c>
      <c r="AK58" s="25" t="s">
        <v>105</v>
      </c>
      <c r="AL58" s="51">
        <f t="shared" si="5"/>
        <v>2013433</v>
      </c>
      <c r="AM58" s="51" t="str">
        <f t="shared" si="6"/>
        <v>43</v>
      </c>
    </row>
    <row r="59" spans="1:39" x14ac:dyDescent="0.25">
      <c r="A59" s="34">
        <f t="shared" si="7"/>
        <v>40922057</v>
      </c>
      <c r="B59" s="47">
        <v>2013433</v>
      </c>
      <c r="C59" s="4">
        <v>1728</v>
      </c>
      <c r="D59" s="4">
        <v>40922057</v>
      </c>
      <c r="E59" s="4" t="s">
        <v>36</v>
      </c>
      <c r="F59" s="4">
        <v>40922057</v>
      </c>
      <c r="G59" s="4">
        <v>7876</v>
      </c>
      <c r="H59" s="4">
        <v>56</v>
      </c>
      <c r="I59" s="4">
        <v>2013434</v>
      </c>
      <c r="J59" s="4" t="s">
        <v>99</v>
      </c>
      <c r="K59" s="4">
        <v>2013451</v>
      </c>
      <c r="L59" s="4"/>
      <c r="M59" s="4"/>
      <c r="N59" s="4">
        <v>254357727</v>
      </c>
      <c r="O59" s="4"/>
      <c r="P59" s="4"/>
      <c r="Q59" s="4">
        <v>83032152</v>
      </c>
      <c r="R59" s="4"/>
      <c r="S59" s="4">
        <v>248455419</v>
      </c>
      <c r="T59" s="4" t="s">
        <v>100</v>
      </c>
      <c r="U59" s="4"/>
      <c r="V59" s="4">
        <v>11</v>
      </c>
      <c r="W59" s="4">
        <v>170371</v>
      </c>
      <c r="X59" s="4">
        <v>54</v>
      </c>
      <c r="Y59" s="4">
        <v>21943745</v>
      </c>
      <c r="Z59" s="4">
        <v>2013441</v>
      </c>
      <c r="AA59" s="4">
        <v>7876</v>
      </c>
      <c r="AB59" s="4"/>
      <c r="AC59" s="4"/>
      <c r="AD59" s="4"/>
      <c r="AE59" s="4" t="s">
        <v>38</v>
      </c>
      <c r="AF59" s="4"/>
      <c r="AG59" s="11" t="s">
        <v>35</v>
      </c>
      <c r="AH59" s="31" t="str">
        <f t="shared" si="4"/>
        <v>2543577272013433</v>
      </c>
      <c r="AI59" s="10">
        <f>IF(ISNA(VLOOKUP(AH59,'Sequence J+3 Firm'!AH:AH,1,FALSE)),0,1)</f>
        <v>0</v>
      </c>
      <c r="AJ59" s="22" t="str">
        <f>IF(AI59=1,"ok",IF(ISNA(VLOOKUP(N59,'Sequence J+3 Firm'!N:N,1,FALSE)),"perdu",IF(AL59-VLOOKUP(N59,'Sequence J+3 Firm'!N:AI,22,FALSE)&lt;0,"retard","avance")))</f>
        <v>perdu</v>
      </c>
      <c r="AK59" s="25" t="s">
        <v>105</v>
      </c>
      <c r="AL59" s="51">
        <f t="shared" si="5"/>
        <v>2013433</v>
      </c>
      <c r="AM59" s="51" t="str">
        <f t="shared" si="6"/>
        <v>43</v>
      </c>
    </row>
    <row r="60" spans="1:39" x14ac:dyDescent="0.25">
      <c r="A60" s="34">
        <f t="shared" si="7"/>
        <v>40914262</v>
      </c>
      <c r="B60" s="48">
        <v>2013433</v>
      </c>
      <c r="C60" s="3">
        <v>1722</v>
      </c>
      <c r="D60" s="3">
        <v>40914262</v>
      </c>
      <c r="E60" s="3" t="s">
        <v>36</v>
      </c>
      <c r="F60" s="3">
        <v>40914262</v>
      </c>
      <c r="G60" s="3">
        <v>31967</v>
      </c>
      <c r="H60" s="3">
        <v>56</v>
      </c>
      <c r="I60" s="3">
        <v>2013434</v>
      </c>
      <c r="J60" s="3" t="s">
        <v>33</v>
      </c>
      <c r="K60" s="3">
        <v>2013441</v>
      </c>
      <c r="L60" s="3"/>
      <c r="M60" s="3"/>
      <c r="N60" s="3">
        <v>251715154</v>
      </c>
      <c r="O60" s="3"/>
      <c r="P60" s="3"/>
      <c r="Q60" s="3">
        <v>83030634</v>
      </c>
      <c r="R60" s="3" t="s">
        <v>74</v>
      </c>
      <c r="S60" s="3">
        <v>1852969</v>
      </c>
      <c r="T60" s="3">
        <v>22</v>
      </c>
      <c r="U60" s="3"/>
      <c r="V60" s="3">
        <v>11</v>
      </c>
      <c r="W60" s="3">
        <v>169779</v>
      </c>
      <c r="X60" s="3">
        <v>36</v>
      </c>
      <c r="Y60" s="3"/>
      <c r="Z60" s="3">
        <v>2013435</v>
      </c>
      <c r="AA60" s="3">
        <v>31967</v>
      </c>
      <c r="AB60" s="3"/>
      <c r="AC60" s="3"/>
      <c r="AD60" s="3"/>
      <c r="AE60" s="3">
        <v>21599673</v>
      </c>
      <c r="AF60" s="3"/>
      <c r="AG60" s="12" t="s">
        <v>35</v>
      </c>
      <c r="AH60" s="31" t="str">
        <f t="shared" si="4"/>
        <v>2517151542013433</v>
      </c>
      <c r="AI60" s="10">
        <f>IF(ISNA(VLOOKUP(AH60,'Sequence J+3 Firm'!AH:AH,1,FALSE)),0,1)</f>
        <v>0</v>
      </c>
      <c r="AJ60" s="22" t="str">
        <f>IF(AI60=1,"ok",IF(ISNA(VLOOKUP(N60,'Sequence J+3 Firm'!N:N,1,FALSE)),"perdu",IF(AL60-VLOOKUP(N60,'Sequence J+3 Firm'!N:AI,22,FALSE)&lt;0,"retard","avance")))</f>
        <v>retard</v>
      </c>
      <c r="AK60" s="25" t="s">
        <v>105</v>
      </c>
      <c r="AL60" s="51">
        <f t="shared" si="5"/>
        <v>2013433</v>
      </c>
      <c r="AM60" s="51" t="str">
        <f t="shared" si="6"/>
        <v>43</v>
      </c>
    </row>
    <row r="61" spans="1:39" x14ac:dyDescent="0.25">
      <c r="A61" s="34">
        <f t="shared" si="7"/>
        <v>40914261</v>
      </c>
      <c r="B61" s="47">
        <v>2013433</v>
      </c>
      <c r="C61" s="4">
        <v>1716</v>
      </c>
      <c r="D61" s="4">
        <v>40914261</v>
      </c>
      <c r="E61" s="4" t="s">
        <v>36</v>
      </c>
      <c r="F61" s="4">
        <v>40914261</v>
      </c>
      <c r="G61" s="4">
        <v>31967</v>
      </c>
      <c r="H61" s="4">
        <v>56</v>
      </c>
      <c r="I61" s="4">
        <v>2013434</v>
      </c>
      <c r="J61" s="4" t="s">
        <v>33</v>
      </c>
      <c r="K61" s="4">
        <v>2013441</v>
      </c>
      <c r="L61" s="4"/>
      <c r="M61" s="4"/>
      <c r="N61" s="4">
        <v>251715146</v>
      </c>
      <c r="O61" s="4"/>
      <c r="P61" s="4"/>
      <c r="Q61" s="4">
        <v>83030634</v>
      </c>
      <c r="R61" s="4" t="s">
        <v>74</v>
      </c>
      <c r="S61" s="4">
        <v>1852968</v>
      </c>
      <c r="T61" s="4">
        <v>22</v>
      </c>
      <c r="U61" s="4"/>
      <c r="V61" s="4">
        <v>11</v>
      </c>
      <c r="W61" s="4">
        <v>169779</v>
      </c>
      <c r="X61" s="4">
        <v>36</v>
      </c>
      <c r="Y61" s="4"/>
      <c r="Z61" s="4">
        <v>2013435</v>
      </c>
      <c r="AA61" s="4">
        <v>31967</v>
      </c>
      <c r="AB61" s="4"/>
      <c r="AC61" s="4"/>
      <c r="AD61" s="4"/>
      <c r="AE61" s="4">
        <v>21599673</v>
      </c>
      <c r="AF61" s="4"/>
      <c r="AG61" s="11" t="s">
        <v>35</v>
      </c>
      <c r="AH61" s="31" t="str">
        <f t="shared" si="4"/>
        <v>2517151462013433</v>
      </c>
      <c r="AI61" s="10">
        <f>IF(ISNA(VLOOKUP(AH61,'Sequence J+3 Firm'!AH:AH,1,FALSE)),0,1)</f>
        <v>0</v>
      </c>
      <c r="AJ61" s="22" t="str">
        <f>IF(AI61=1,"ok",IF(ISNA(VLOOKUP(N61,'Sequence J+3 Firm'!N:N,1,FALSE)),"perdu",IF(AL61-VLOOKUP(N61,'Sequence J+3 Firm'!N:AI,22,FALSE)&lt;0,"retard","avance")))</f>
        <v>retard</v>
      </c>
      <c r="AK61" s="25" t="s">
        <v>105</v>
      </c>
      <c r="AL61" s="51">
        <f t="shared" si="5"/>
        <v>2013433</v>
      </c>
      <c r="AM61" s="51" t="str">
        <f t="shared" si="6"/>
        <v>43</v>
      </c>
    </row>
    <row r="62" spans="1:39" x14ac:dyDescent="0.25">
      <c r="A62" s="34">
        <f t="shared" si="7"/>
        <v>40914259</v>
      </c>
      <c r="B62" s="48">
        <v>2013433</v>
      </c>
      <c r="C62" s="3">
        <v>1710</v>
      </c>
      <c r="D62" s="3">
        <v>40914259</v>
      </c>
      <c r="E62" s="3" t="s">
        <v>36</v>
      </c>
      <c r="F62" s="3">
        <v>40914259</v>
      </c>
      <c r="G62" s="3">
        <v>31967</v>
      </c>
      <c r="H62" s="3">
        <v>56</v>
      </c>
      <c r="I62" s="3">
        <v>2013434</v>
      </c>
      <c r="J62" s="3" t="s">
        <v>33</v>
      </c>
      <c r="K62" s="3">
        <v>2013441</v>
      </c>
      <c r="L62" s="3"/>
      <c r="M62" s="3"/>
      <c r="N62" s="3">
        <v>251715136</v>
      </c>
      <c r="O62" s="3"/>
      <c r="P62" s="3"/>
      <c r="Q62" s="3">
        <v>83030634</v>
      </c>
      <c r="R62" s="3" t="s">
        <v>74</v>
      </c>
      <c r="S62" s="3">
        <v>1852967</v>
      </c>
      <c r="T62" s="3">
        <v>22</v>
      </c>
      <c r="U62" s="3"/>
      <c r="V62" s="3">
        <v>11</v>
      </c>
      <c r="W62" s="3">
        <v>169779</v>
      </c>
      <c r="X62" s="3">
        <v>36</v>
      </c>
      <c r="Y62" s="3"/>
      <c r="Z62" s="3">
        <v>2013435</v>
      </c>
      <c r="AA62" s="3">
        <v>31967</v>
      </c>
      <c r="AB62" s="3"/>
      <c r="AC62" s="3"/>
      <c r="AD62" s="3"/>
      <c r="AE62" s="3">
        <v>21599673</v>
      </c>
      <c r="AF62" s="3"/>
      <c r="AG62" s="12" t="s">
        <v>35</v>
      </c>
      <c r="AH62" s="31" t="str">
        <f t="shared" si="4"/>
        <v>2517151362013433</v>
      </c>
      <c r="AI62" s="10">
        <f>IF(ISNA(VLOOKUP(AH62,'Sequence J+3 Firm'!AH:AH,1,FALSE)),0,1)</f>
        <v>0</v>
      </c>
      <c r="AJ62" s="22" t="str">
        <f>IF(AI62=1,"ok",IF(ISNA(VLOOKUP(N62,'Sequence J+3 Firm'!N:N,1,FALSE)),"perdu",IF(AL62-VLOOKUP(N62,'Sequence J+3 Firm'!N:AI,22,FALSE)&lt;0,"retard","avance")))</f>
        <v>retard</v>
      </c>
      <c r="AK62" s="25" t="s">
        <v>105</v>
      </c>
      <c r="AL62" s="51">
        <f t="shared" si="5"/>
        <v>2013433</v>
      </c>
      <c r="AM62" s="51" t="str">
        <f t="shared" si="6"/>
        <v>43</v>
      </c>
    </row>
    <row r="63" spans="1:39" x14ac:dyDescent="0.25">
      <c r="A63" s="34">
        <f t="shared" si="7"/>
        <v>40922056</v>
      </c>
      <c r="B63" s="47">
        <v>2013433</v>
      </c>
      <c r="C63" s="4">
        <v>1703</v>
      </c>
      <c r="D63" s="4">
        <v>40922056</v>
      </c>
      <c r="E63" s="4" t="s">
        <v>36</v>
      </c>
      <c r="F63" s="4">
        <v>40922056</v>
      </c>
      <c r="G63" s="4">
        <v>7876</v>
      </c>
      <c r="H63" s="4">
        <v>56</v>
      </c>
      <c r="I63" s="4">
        <v>2013434</v>
      </c>
      <c r="J63" s="4" t="s">
        <v>99</v>
      </c>
      <c r="K63" s="4">
        <v>2013451</v>
      </c>
      <c r="L63" s="4"/>
      <c r="M63" s="4"/>
      <c r="N63" s="4">
        <v>254357726</v>
      </c>
      <c r="O63" s="4"/>
      <c r="P63" s="4"/>
      <c r="Q63" s="4">
        <v>83032152</v>
      </c>
      <c r="R63" s="4"/>
      <c r="S63" s="4">
        <v>248455419</v>
      </c>
      <c r="T63" s="4" t="s">
        <v>100</v>
      </c>
      <c r="U63" s="4"/>
      <c r="V63" s="4">
        <v>11</v>
      </c>
      <c r="W63" s="4">
        <v>170371</v>
      </c>
      <c r="X63" s="4">
        <v>54</v>
      </c>
      <c r="Y63" s="4">
        <v>21943745</v>
      </c>
      <c r="Z63" s="4">
        <v>2013441</v>
      </c>
      <c r="AA63" s="4">
        <v>7876</v>
      </c>
      <c r="AB63" s="4"/>
      <c r="AC63" s="4"/>
      <c r="AD63" s="4"/>
      <c r="AE63" s="4" t="s">
        <v>38</v>
      </c>
      <c r="AF63" s="4"/>
      <c r="AG63" s="11" t="s">
        <v>35</v>
      </c>
      <c r="AH63" s="31" t="str">
        <f t="shared" si="4"/>
        <v>2543577262013433</v>
      </c>
      <c r="AI63" s="10">
        <f>IF(ISNA(VLOOKUP(AH63,'Sequence J+3 Firm'!AH:AH,1,FALSE)),0,1)</f>
        <v>0</v>
      </c>
      <c r="AJ63" s="22" t="str">
        <f>IF(AI63=1,"ok",IF(ISNA(VLOOKUP(N63,'Sequence J+3 Firm'!N:N,1,FALSE)),"perdu",IF(AL63-VLOOKUP(N63,'Sequence J+3 Firm'!N:AI,22,FALSE)&lt;0,"retard","avance")))</f>
        <v>perdu</v>
      </c>
      <c r="AK63" s="25" t="s">
        <v>105</v>
      </c>
      <c r="AL63" s="51">
        <f t="shared" si="5"/>
        <v>2013433</v>
      </c>
      <c r="AM63" s="51" t="str">
        <f t="shared" si="6"/>
        <v>43</v>
      </c>
    </row>
    <row r="64" spans="1:39" x14ac:dyDescent="0.25">
      <c r="A64" s="34">
        <f t="shared" si="7"/>
        <v>40914258</v>
      </c>
      <c r="B64" s="48">
        <v>2013433</v>
      </c>
      <c r="C64" s="3">
        <v>1657</v>
      </c>
      <c r="D64" s="3">
        <v>40914258</v>
      </c>
      <c r="E64" s="3" t="s">
        <v>36</v>
      </c>
      <c r="F64" s="3">
        <v>40914258</v>
      </c>
      <c r="G64" s="3">
        <v>31967</v>
      </c>
      <c r="H64" s="3">
        <v>56</v>
      </c>
      <c r="I64" s="3">
        <v>2013434</v>
      </c>
      <c r="J64" s="3" t="s">
        <v>33</v>
      </c>
      <c r="K64" s="3">
        <v>2013441</v>
      </c>
      <c r="L64" s="3"/>
      <c r="M64" s="3"/>
      <c r="N64" s="3">
        <v>251715098</v>
      </c>
      <c r="O64" s="3"/>
      <c r="P64" s="3"/>
      <c r="Q64" s="3">
        <v>83030634</v>
      </c>
      <c r="R64" s="3" t="s">
        <v>74</v>
      </c>
      <c r="S64" s="3">
        <v>1852973</v>
      </c>
      <c r="T64" s="3">
        <v>22</v>
      </c>
      <c r="U64" s="3"/>
      <c r="V64" s="3">
        <v>11</v>
      </c>
      <c r="W64" s="3">
        <v>169779</v>
      </c>
      <c r="X64" s="3">
        <v>36</v>
      </c>
      <c r="Y64" s="3"/>
      <c r="Z64" s="3">
        <v>2013435</v>
      </c>
      <c r="AA64" s="3">
        <v>31967</v>
      </c>
      <c r="AB64" s="3"/>
      <c r="AC64" s="3"/>
      <c r="AD64" s="3"/>
      <c r="AE64" s="3">
        <v>21599673</v>
      </c>
      <c r="AF64" s="3"/>
      <c r="AG64" s="12" t="s">
        <v>35</v>
      </c>
      <c r="AH64" s="31" t="str">
        <f t="shared" si="4"/>
        <v>2517150982013433</v>
      </c>
      <c r="AI64" s="10">
        <f>IF(ISNA(VLOOKUP(AH64,'Sequence J+3 Firm'!AH:AH,1,FALSE)),0,1)</f>
        <v>0</v>
      </c>
      <c r="AJ64" s="22" t="str">
        <f>IF(AI64=1,"ok",IF(ISNA(VLOOKUP(N64,'Sequence J+3 Firm'!N:N,1,FALSE)),"perdu",IF(AL64-VLOOKUP(N64,'Sequence J+3 Firm'!N:AI,22,FALSE)&lt;0,"retard","avance")))</f>
        <v>retard</v>
      </c>
      <c r="AK64" s="25" t="s">
        <v>105</v>
      </c>
      <c r="AL64" s="51">
        <f t="shared" si="5"/>
        <v>2013433</v>
      </c>
      <c r="AM64" s="51" t="str">
        <f t="shared" si="6"/>
        <v>43</v>
      </c>
    </row>
    <row r="65" spans="1:39" x14ac:dyDescent="0.25">
      <c r="A65" s="34">
        <f t="shared" si="7"/>
        <v>40914257</v>
      </c>
      <c r="B65" s="47">
        <v>2013433</v>
      </c>
      <c r="C65" s="4">
        <v>1651</v>
      </c>
      <c r="D65" s="4">
        <v>40914257</v>
      </c>
      <c r="E65" s="4" t="s">
        <v>36</v>
      </c>
      <c r="F65" s="4">
        <v>40914257</v>
      </c>
      <c r="G65" s="4">
        <v>31967</v>
      </c>
      <c r="H65" s="4">
        <v>56</v>
      </c>
      <c r="I65" s="4">
        <v>2013434</v>
      </c>
      <c r="J65" s="4" t="s">
        <v>33</v>
      </c>
      <c r="K65" s="4">
        <v>2013441</v>
      </c>
      <c r="L65" s="4"/>
      <c r="M65" s="4"/>
      <c r="N65" s="4">
        <v>251715094</v>
      </c>
      <c r="O65" s="4"/>
      <c r="P65" s="4"/>
      <c r="Q65" s="4">
        <v>83030634</v>
      </c>
      <c r="R65" s="4" t="s">
        <v>74</v>
      </c>
      <c r="S65" s="4">
        <v>1852966</v>
      </c>
      <c r="T65" s="4">
        <v>22</v>
      </c>
      <c r="U65" s="4"/>
      <c r="V65" s="4">
        <v>11</v>
      </c>
      <c r="W65" s="4">
        <v>169779</v>
      </c>
      <c r="X65" s="4">
        <v>36</v>
      </c>
      <c r="Y65" s="4"/>
      <c r="Z65" s="4">
        <v>2013435</v>
      </c>
      <c r="AA65" s="4">
        <v>31967</v>
      </c>
      <c r="AB65" s="4"/>
      <c r="AC65" s="4"/>
      <c r="AD65" s="4"/>
      <c r="AE65" s="4">
        <v>21599673</v>
      </c>
      <c r="AF65" s="4"/>
      <c r="AG65" s="11" t="s">
        <v>35</v>
      </c>
      <c r="AH65" s="31" t="str">
        <f t="shared" si="4"/>
        <v>2517150942013433</v>
      </c>
      <c r="AI65" s="10">
        <f>IF(ISNA(VLOOKUP(AH65,'Sequence J+3 Firm'!AH:AH,1,FALSE)),0,1)</f>
        <v>0</v>
      </c>
      <c r="AJ65" s="22" t="str">
        <f>IF(AI65=1,"ok",IF(ISNA(VLOOKUP(N65,'Sequence J+3 Firm'!N:N,1,FALSE)),"perdu",IF(AL65-VLOOKUP(N65,'Sequence J+3 Firm'!N:AI,22,FALSE)&lt;0,"retard","avance")))</f>
        <v>retard</v>
      </c>
      <c r="AK65" s="25" t="s">
        <v>105</v>
      </c>
      <c r="AL65" s="51">
        <f t="shared" si="5"/>
        <v>2013433</v>
      </c>
      <c r="AM65" s="51" t="str">
        <f t="shared" si="6"/>
        <v>43</v>
      </c>
    </row>
    <row r="66" spans="1:39" x14ac:dyDescent="0.25">
      <c r="A66" s="34">
        <f t="shared" si="7"/>
        <v>40914256</v>
      </c>
      <c r="B66" s="48">
        <v>2013433</v>
      </c>
      <c r="C66" s="3">
        <v>1645</v>
      </c>
      <c r="D66" s="3">
        <v>40914256</v>
      </c>
      <c r="E66" s="3" t="s">
        <v>36</v>
      </c>
      <c r="F66" s="3">
        <v>40914256</v>
      </c>
      <c r="G66" s="3">
        <v>31967</v>
      </c>
      <c r="H66" s="3">
        <v>56</v>
      </c>
      <c r="I66" s="3">
        <v>2013434</v>
      </c>
      <c r="J66" s="3" t="s">
        <v>33</v>
      </c>
      <c r="K66" s="3">
        <v>2013441</v>
      </c>
      <c r="L66" s="3"/>
      <c r="M66" s="3"/>
      <c r="N66" s="3">
        <v>251715075</v>
      </c>
      <c r="O66" s="3"/>
      <c r="P66" s="3"/>
      <c r="Q66" s="3">
        <v>83030634</v>
      </c>
      <c r="R66" s="3" t="s">
        <v>74</v>
      </c>
      <c r="S66" s="3">
        <v>1852972</v>
      </c>
      <c r="T66" s="3">
        <v>22</v>
      </c>
      <c r="U66" s="3"/>
      <c r="V66" s="3">
        <v>11</v>
      </c>
      <c r="W66" s="3">
        <v>169779</v>
      </c>
      <c r="X66" s="3">
        <v>36</v>
      </c>
      <c r="Y66" s="3"/>
      <c r="Z66" s="3">
        <v>2013435</v>
      </c>
      <c r="AA66" s="3">
        <v>31967</v>
      </c>
      <c r="AB66" s="3"/>
      <c r="AC66" s="3"/>
      <c r="AD66" s="3"/>
      <c r="AE66" s="3">
        <v>21599673</v>
      </c>
      <c r="AF66" s="3"/>
      <c r="AG66" s="12" t="s">
        <v>35</v>
      </c>
      <c r="AH66" s="31" t="str">
        <f t="shared" si="4"/>
        <v>2517150752013433</v>
      </c>
      <c r="AI66" s="10">
        <f>IF(ISNA(VLOOKUP(AH66,'Sequence J+3 Firm'!AH:AH,1,FALSE)),0,1)</f>
        <v>0</v>
      </c>
      <c r="AJ66" s="22" t="str">
        <f>IF(AI66=1,"ok",IF(ISNA(VLOOKUP(N66,'Sequence J+3 Firm'!N:N,1,FALSE)),"perdu",IF(AL66-VLOOKUP(N66,'Sequence J+3 Firm'!N:AI,22,FALSE)&lt;0,"retard","avance")))</f>
        <v>retard</v>
      </c>
      <c r="AK66" s="25" t="s">
        <v>105</v>
      </c>
      <c r="AL66" s="51">
        <f t="shared" si="5"/>
        <v>2013433</v>
      </c>
      <c r="AM66" s="51" t="str">
        <f t="shared" si="6"/>
        <v>43</v>
      </c>
    </row>
    <row r="67" spans="1:39" x14ac:dyDescent="0.25">
      <c r="A67" s="34">
        <f t="shared" si="7"/>
        <v>40922055</v>
      </c>
      <c r="B67" s="47">
        <v>2013433</v>
      </c>
      <c r="C67" s="4">
        <v>1623</v>
      </c>
      <c r="D67" s="4">
        <v>40922055</v>
      </c>
      <c r="E67" s="4" t="s">
        <v>36</v>
      </c>
      <c r="F67" s="4">
        <v>40922055</v>
      </c>
      <c r="G67" s="4">
        <v>7876</v>
      </c>
      <c r="H67" s="4">
        <v>56</v>
      </c>
      <c r="I67" s="4">
        <v>2013434</v>
      </c>
      <c r="J67" s="4" t="s">
        <v>99</v>
      </c>
      <c r="K67" s="4">
        <v>2013451</v>
      </c>
      <c r="L67" s="4"/>
      <c r="M67" s="4"/>
      <c r="N67" s="4">
        <v>254357725</v>
      </c>
      <c r="O67" s="4"/>
      <c r="P67" s="4"/>
      <c r="Q67" s="4">
        <v>83032152</v>
      </c>
      <c r="R67" s="4"/>
      <c r="S67" s="4">
        <v>248455419</v>
      </c>
      <c r="T67" s="4" t="s">
        <v>100</v>
      </c>
      <c r="U67" s="4"/>
      <c r="V67" s="4">
        <v>11</v>
      </c>
      <c r="W67" s="4">
        <v>170371</v>
      </c>
      <c r="X67" s="4">
        <v>54</v>
      </c>
      <c r="Y67" s="4">
        <v>21943745</v>
      </c>
      <c r="Z67" s="4">
        <v>2013441</v>
      </c>
      <c r="AA67" s="4">
        <v>7876</v>
      </c>
      <c r="AB67" s="4"/>
      <c r="AC67" s="4"/>
      <c r="AD67" s="4"/>
      <c r="AE67" s="4" t="s">
        <v>38</v>
      </c>
      <c r="AF67" s="4"/>
      <c r="AG67" s="11" t="s">
        <v>35</v>
      </c>
      <c r="AH67" s="31" t="str">
        <f t="shared" si="4"/>
        <v>2543577252013433</v>
      </c>
      <c r="AI67" s="10">
        <f>IF(ISNA(VLOOKUP(AH67,'Sequence J+3 Firm'!AH:AH,1,FALSE)),0,1)</f>
        <v>0</v>
      </c>
      <c r="AJ67" s="22" t="str">
        <f>IF(AI67=1,"ok",IF(ISNA(VLOOKUP(N67,'Sequence J+3 Firm'!N:N,1,FALSE)),"perdu",IF(AL67-VLOOKUP(N67,'Sequence J+3 Firm'!N:AI,22,FALSE)&lt;0,"retard","avance")))</f>
        <v>perdu</v>
      </c>
      <c r="AK67" s="25" t="s">
        <v>105</v>
      </c>
      <c r="AL67" s="51">
        <f t="shared" si="5"/>
        <v>2013433</v>
      </c>
      <c r="AM67" s="51" t="str">
        <f t="shared" si="6"/>
        <v>43</v>
      </c>
    </row>
    <row r="68" spans="1:39" x14ac:dyDescent="0.25">
      <c r="A68" s="34">
        <f t="shared" si="7"/>
        <v>40914255</v>
      </c>
      <c r="B68" s="48">
        <v>2013433</v>
      </c>
      <c r="C68" s="3">
        <v>1611</v>
      </c>
      <c r="D68" s="3">
        <v>40914255</v>
      </c>
      <c r="E68" s="3" t="s">
        <v>36</v>
      </c>
      <c r="F68" s="3">
        <v>40914255</v>
      </c>
      <c r="G68" s="3">
        <v>31967</v>
      </c>
      <c r="H68" s="3">
        <v>56</v>
      </c>
      <c r="I68" s="3">
        <v>2013434</v>
      </c>
      <c r="J68" s="3" t="s">
        <v>33</v>
      </c>
      <c r="K68" s="3">
        <v>2013441</v>
      </c>
      <c r="L68" s="3"/>
      <c r="M68" s="3"/>
      <c r="N68" s="3">
        <v>251715071</v>
      </c>
      <c r="O68" s="3"/>
      <c r="P68" s="3"/>
      <c r="Q68" s="3">
        <v>83030634</v>
      </c>
      <c r="R68" s="3" t="s">
        <v>74</v>
      </c>
      <c r="S68" s="3">
        <v>1852965</v>
      </c>
      <c r="T68" s="3">
        <v>22</v>
      </c>
      <c r="U68" s="3"/>
      <c r="V68" s="3">
        <v>11</v>
      </c>
      <c r="W68" s="3">
        <v>169779</v>
      </c>
      <c r="X68" s="3">
        <v>36</v>
      </c>
      <c r="Y68" s="3"/>
      <c r="Z68" s="3">
        <v>2013435</v>
      </c>
      <c r="AA68" s="3">
        <v>31967</v>
      </c>
      <c r="AB68" s="3"/>
      <c r="AC68" s="3"/>
      <c r="AD68" s="3"/>
      <c r="AE68" s="3">
        <v>21599673</v>
      </c>
      <c r="AF68" s="3"/>
      <c r="AG68" s="12" t="s">
        <v>35</v>
      </c>
      <c r="AH68" s="31" t="str">
        <f t="shared" si="4"/>
        <v>2517150712013433</v>
      </c>
      <c r="AI68" s="10">
        <f>IF(ISNA(VLOOKUP(AH68,'Sequence J+3 Firm'!AH:AH,1,FALSE)),0,1)</f>
        <v>0</v>
      </c>
      <c r="AJ68" s="22" t="str">
        <f>IF(AI68=1,"ok",IF(ISNA(VLOOKUP(N68,'Sequence J+3 Firm'!N:N,1,FALSE)),"perdu",IF(AL68-VLOOKUP(N68,'Sequence J+3 Firm'!N:AI,22,FALSE)&lt;0,"retard","avance")))</f>
        <v>retard</v>
      </c>
      <c r="AK68" s="25" t="s">
        <v>105</v>
      </c>
      <c r="AL68" s="51">
        <f t="shared" si="5"/>
        <v>2013433</v>
      </c>
      <c r="AM68" s="51" t="str">
        <f t="shared" si="6"/>
        <v>43</v>
      </c>
    </row>
    <row r="69" spans="1:39" x14ac:dyDescent="0.25">
      <c r="A69" s="34">
        <f t="shared" si="7"/>
        <v>40914254</v>
      </c>
      <c r="B69" s="47">
        <v>2013433</v>
      </c>
      <c r="C69" s="4">
        <v>1605</v>
      </c>
      <c r="D69" s="4">
        <v>40914254</v>
      </c>
      <c r="E69" s="4" t="s">
        <v>36</v>
      </c>
      <c r="F69" s="4">
        <v>40914254</v>
      </c>
      <c r="G69" s="4">
        <v>31967</v>
      </c>
      <c r="H69" s="4">
        <v>56</v>
      </c>
      <c r="I69" s="4">
        <v>2013434</v>
      </c>
      <c r="J69" s="4" t="s">
        <v>33</v>
      </c>
      <c r="K69" s="4">
        <v>2013441</v>
      </c>
      <c r="L69" s="4"/>
      <c r="M69" s="4"/>
      <c r="N69" s="4">
        <v>251715056</v>
      </c>
      <c r="O69" s="4"/>
      <c r="P69" s="4"/>
      <c r="Q69" s="4">
        <v>83030634</v>
      </c>
      <c r="R69" s="4" t="s">
        <v>74</v>
      </c>
      <c r="S69" s="4">
        <v>1852971</v>
      </c>
      <c r="T69" s="4">
        <v>22</v>
      </c>
      <c r="U69" s="4"/>
      <c r="V69" s="4">
        <v>11</v>
      </c>
      <c r="W69" s="4">
        <v>169779</v>
      </c>
      <c r="X69" s="4">
        <v>36</v>
      </c>
      <c r="Y69" s="4"/>
      <c r="Z69" s="4">
        <v>2013435</v>
      </c>
      <c r="AA69" s="4">
        <v>31967</v>
      </c>
      <c r="AB69" s="4"/>
      <c r="AC69" s="4"/>
      <c r="AD69" s="4"/>
      <c r="AE69" s="4">
        <v>21599673</v>
      </c>
      <c r="AF69" s="4"/>
      <c r="AG69" s="11" t="s">
        <v>35</v>
      </c>
      <c r="AH69" s="31" t="str">
        <f t="shared" si="4"/>
        <v>2517150562013433</v>
      </c>
      <c r="AI69" s="10">
        <f>IF(ISNA(VLOOKUP(AH69,'Sequence J+3 Firm'!AH:AH,1,FALSE)),0,1)</f>
        <v>0</v>
      </c>
      <c r="AJ69" s="22" t="str">
        <f>IF(AI69=1,"ok",IF(ISNA(VLOOKUP(N69,'Sequence J+3 Firm'!N:N,1,FALSE)),"perdu",IF(AL69-VLOOKUP(N69,'Sequence J+3 Firm'!N:AI,22,FALSE)&lt;0,"retard","avance")))</f>
        <v>retard</v>
      </c>
      <c r="AK69" s="25" t="s">
        <v>105</v>
      </c>
      <c r="AL69" s="51">
        <f t="shared" si="5"/>
        <v>2013433</v>
      </c>
      <c r="AM69" s="51" t="str">
        <f t="shared" si="6"/>
        <v>43</v>
      </c>
    </row>
    <row r="70" spans="1:39" x14ac:dyDescent="0.25">
      <c r="A70" s="34">
        <f t="shared" si="7"/>
        <v>40914253</v>
      </c>
      <c r="B70" s="48">
        <v>2013433</v>
      </c>
      <c r="C70" s="3">
        <v>1558</v>
      </c>
      <c r="D70" s="3">
        <v>40914253</v>
      </c>
      <c r="E70" s="3" t="s">
        <v>36</v>
      </c>
      <c r="F70" s="3">
        <v>40914253</v>
      </c>
      <c r="G70" s="3">
        <v>31967</v>
      </c>
      <c r="H70" s="3">
        <v>56</v>
      </c>
      <c r="I70" s="3">
        <v>2013434</v>
      </c>
      <c r="J70" s="3" t="s">
        <v>33</v>
      </c>
      <c r="K70" s="3">
        <v>2013441</v>
      </c>
      <c r="L70" s="3"/>
      <c r="M70" s="3"/>
      <c r="N70" s="3">
        <v>251715050</v>
      </c>
      <c r="O70" s="3"/>
      <c r="P70" s="3"/>
      <c r="Q70" s="3">
        <v>83030634</v>
      </c>
      <c r="R70" s="3" t="s">
        <v>74</v>
      </c>
      <c r="S70" s="3">
        <v>1852964</v>
      </c>
      <c r="T70" s="3">
        <v>22</v>
      </c>
      <c r="U70" s="3"/>
      <c r="V70" s="3">
        <v>11</v>
      </c>
      <c r="W70" s="3">
        <v>169779</v>
      </c>
      <c r="X70" s="3">
        <v>36</v>
      </c>
      <c r="Y70" s="3"/>
      <c r="Z70" s="3">
        <v>2013435</v>
      </c>
      <c r="AA70" s="3">
        <v>31967</v>
      </c>
      <c r="AB70" s="3"/>
      <c r="AC70" s="3"/>
      <c r="AD70" s="3"/>
      <c r="AE70" s="3">
        <v>21599673</v>
      </c>
      <c r="AF70" s="3"/>
      <c r="AG70" s="12" t="s">
        <v>35</v>
      </c>
      <c r="AH70" s="31" t="str">
        <f t="shared" si="4"/>
        <v>2517150502013433</v>
      </c>
      <c r="AI70" s="10">
        <f>IF(ISNA(VLOOKUP(AH70,'Sequence J+3 Firm'!AH:AH,1,FALSE)),0,1)</f>
        <v>0</v>
      </c>
      <c r="AJ70" s="22" t="str">
        <f>IF(AI70=1,"ok",IF(ISNA(VLOOKUP(N70,'Sequence J+3 Firm'!N:N,1,FALSE)),"perdu",IF(AL70-VLOOKUP(N70,'Sequence J+3 Firm'!N:AI,22,FALSE)&lt;0,"retard","avance")))</f>
        <v>retard</v>
      </c>
      <c r="AK70" s="25" t="s">
        <v>105</v>
      </c>
      <c r="AL70" s="51">
        <f t="shared" si="5"/>
        <v>2013433</v>
      </c>
      <c r="AM70" s="51" t="str">
        <f t="shared" si="6"/>
        <v>43</v>
      </c>
    </row>
    <row r="71" spans="1:39" x14ac:dyDescent="0.25">
      <c r="A71" s="34">
        <f t="shared" si="7"/>
        <v>40922054</v>
      </c>
      <c r="B71" s="47">
        <v>2013433</v>
      </c>
      <c r="C71" s="4">
        <v>1552</v>
      </c>
      <c r="D71" s="4">
        <v>40922054</v>
      </c>
      <c r="E71" s="4" t="s">
        <v>36</v>
      </c>
      <c r="F71" s="4">
        <v>40922054</v>
      </c>
      <c r="G71" s="4">
        <v>7876</v>
      </c>
      <c r="H71" s="4">
        <v>56</v>
      </c>
      <c r="I71" s="4">
        <v>2013434</v>
      </c>
      <c r="J71" s="4" t="s">
        <v>99</v>
      </c>
      <c r="K71" s="4">
        <v>2013451</v>
      </c>
      <c r="L71" s="4"/>
      <c r="M71" s="4"/>
      <c r="N71" s="4">
        <v>254357724</v>
      </c>
      <c r="O71" s="4"/>
      <c r="P71" s="4"/>
      <c r="Q71" s="4">
        <v>83032152</v>
      </c>
      <c r="R71" s="4"/>
      <c r="S71" s="4">
        <v>248455419</v>
      </c>
      <c r="T71" s="4" t="s">
        <v>100</v>
      </c>
      <c r="U71" s="4"/>
      <c r="V71" s="4">
        <v>11</v>
      </c>
      <c r="W71" s="4">
        <v>170371</v>
      </c>
      <c r="X71" s="4">
        <v>54</v>
      </c>
      <c r="Y71" s="4">
        <v>21943745</v>
      </c>
      <c r="Z71" s="4">
        <v>2013441</v>
      </c>
      <c r="AA71" s="4">
        <v>7876</v>
      </c>
      <c r="AB71" s="4"/>
      <c r="AC71" s="4"/>
      <c r="AD71" s="4"/>
      <c r="AE71" s="4" t="s">
        <v>38</v>
      </c>
      <c r="AF71" s="4"/>
      <c r="AG71" s="11" t="s">
        <v>35</v>
      </c>
      <c r="AH71" s="31" t="str">
        <f t="shared" si="4"/>
        <v>2543577242013433</v>
      </c>
      <c r="AI71" s="10">
        <f>IF(ISNA(VLOOKUP(AH71,'Sequence J+3 Firm'!AH:AH,1,FALSE)),0,1)</f>
        <v>0</v>
      </c>
      <c r="AJ71" s="22" t="str">
        <f>IF(AI71=1,"ok",IF(ISNA(VLOOKUP(N71,'Sequence J+3 Firm'!N:N,1,FALSE)),"perdu",IF(AL71-VLOOKUP(N71,'Sequence J+3 Firm'!N:AI,22,FALSE)&lt;0,"retard","avance")))</f>
        <v>perdu</v>
      </c>
      <c r="AK71" s="25" t="s">
        <v>105</v>
      </c>
      <c r="AL71" s="51">
        <f t="shared" si="5"/>
        <v>2013433</v>
      </c>
      <c r="AM71" s="51" t="str">
        <f t="shared" si="6"/>
        <v>43</v>
      </c>
    </row>
    <row r="72" spans="1:39" x14ac:dyDescent="0.25">
      <c r="A72" s="34">
        <f t="shared" si="7"/>
        <v>40922053</v>
      </c>
      <c r="B72" s="48">
        <v>2013433</v>
      </c>
      <c r="C72" s="3">
        <v>1546</v>
      </c>
      <c r="D72" s="3">
        <v>40922053</v>
      </c>
      <c r="E72" s="3" t="s">
        <v>36</v>
      </c>
      <c r="F72" s="3">
        <v>40922053</v>
      </c>
      <c r="G72" s="3">
        <v>7876</v>
      </c>
      <c r="H72" s="3">
        <v>56</v>
      </c>
      <c r="I72" s="3">
        <v>2013434</v>
      </c>
      <c r="J72" s="3" t="s">
        <v>99</v>
      </c>
      <c r="K72" s="3">
        <v>2013451</v>
      </c>
      <c r="L72" s="3"/>
      <c r="M72" s="3"/>
      <c r="N72" s="3">
        <v>254357723</v>
      </c>
      <c r="O72" s="3"/>
      <c r="P72" s="3"/>
      <c r="Q72" s="3">
        <v>83032152</v>
      </c>
      <c r="R72" s="3"/>
      <c r="S72" s="3">
        <v>248455419</v>
      </c>
      <c r="T72" s="3" t="s">
        <v>100</v>
      </c>
      <c r="U72" s="3"/>
      <c r="V72" s="3">
        <v>11</v>
      </c>
      <c r="W72" s="3">
        <v>170371</v>
      </c>
      <c r="X72" s="3">
        <v>54</v>
      </c>
      <c r="Y72" s="3">
        <v>21943745</v>
      </c>
      <c r="Z72" s="3">
        <v>2013441</v>
      </c>
      <c r="AA72" s="3">
        <v>7876</v>
      </c>
      <c r="AB72" s="3"/>
      <c r="AC72" s="3"/>
      <c r="AD72" s="3"/>
      <c r="AE72" s="3" t="s">
        <v>38</v>
      </c>
      <c r="AF72" s="3"/>
      <c r="AG72" s="12" t="s">
        <v>35</v>
      </c>
      <c r="AH72" s="31" t="str">
        <f t="shared" si="4"/>
        <v>2543577232013433</v>
      </c>
      <c r="AI72" s="10">
        <f>IF(ISNA(VLOOKUP(AH72,'Sequence J+3 Firm'!AH:AH,1,FALSE)),0,1)</f>
        <v>0</v>
      </c>
      <c r="AJ72" s="22" t="str">
        <f>IF(AI72=1,"ok",IF(ISNA(VLOOKUP(N72,'Sequence J+3 Firm'!N:N,1,FALSE)),"perdu",IF(AL72-VLOOKUP(N72,'Sequence J+3 Firm'!N:AI,22,FALSE)&lt;0,"retard","avance")))</f>
        <v>perdu</v>
      </c>
      <c r="AK72" s="25" t="s">
        <v>105</v>
      </c>
      <c r="AL72" s="51">
        <f t="shared" si="5"/>
        <v>2013433</v>
      </c>
      <c r="AM72" s="51" t="str">
        <f t="shared" si="6"/>
        <v>43</v>
      </c>
    </row>
    <row r="73" spans="1:39" x14ac:dyDescent="0.25">
      <c r="A73" s="34">
        <f t="shared" si="7"/>
        <v>40922052</v>
      </c>
      <c r="B73" s="47">
        <v>2013433</v>
      </c>
      <c r="C73" s="4">
        <v>1533</v>
      </c>
      <c r="D73" s="4">
        <v>40922052</v>
      </c>
      <c r="E73" s="4" t="s">
        <v>36</v>
      </c>
      <c r="F73" s="4">
        <v>40922052</v>
      </c>
      <c r="G73" s="4">
        <v>7876</v>
      </c>
      <c r="H73" s="4">
        <v>56</v>
      </c>
      <c r="I73" s="4">
        <v>2013434</v>
      </c>
      <c r="J73" s="4" t="s">
        <v>99</v>
      </c>
      <c r="K73" s="4">
        <v>2013451</v>
      </c>
      <c r="L73" s="4"/>
      <c r="M73" s="4"/>
      <c r="N73" s="4">
        <v>254357722</v>
      </c>
      <c r="O73" s="4"/>
      <c r="P73" s="4"/>
      <c r="Q73" s="4">
        <v>83032152</v>
      </c>
      <c r="R73" s="4"/>
      <c r="S73" s="4">
        <v>248455419</v>
      </c>
      <c r="T73" s="4" t="s">
        <v>100</v>
      </c>
      <c r="U73" s="4"/>
      <c r="V73" s="4">
        <v>11</v>
      </c>
      <c r="W73" s="4">
        <v>170371</v>
      </c>
      <c r="X73" s="4">
        <v>54</v>
      </c>
      <c r="Y73" s="4">
        <v>21943745</v>
      </c>
      <c r="Z73" s="4">
        <v>2013441</v>
      </c>
      <c r="AA73" s="4">
        <v>7876</v>
      </c>
      <c r="AB73" s="4"/>
      <c r="AC73" s="4"/>
      <c r="AD73" s="4"/>
      <c r="AE73" s="4" t="s">
        <v>38</v>
      </c>
      <c r="AF73" s="4"/>
      <c r="AG73" s="11" t="s">
        <v>35</v>
      </c>
      <c r="AH73" s="31" t="str">
        <f t="shared" si="4"/>
        <v>2543577222013433</v>
      </c>
      <c r="AI73" s="10">
        <f>IF(ISNA(VLOOKUP(AH73,'Sequence J+3 Firm'!AH:AH,1,FALSE)),0,1)</f>
        <v>0</v>
      </c>
      <c r="AJ73" s="22" t="str">
        <f>IF(AI73=1,"ok",IF(ISNA(VLOOKUP(N73,'Sequence J+3 Firm'!N:N,1,FALSE)),"perdu",IF(AL73-VLOOKUP(N73,'Sequence J+3 Firm'!N:AI,22,FALSE)&lt;0,"retard","avance")))</f>
        <v>perdu</v>
      </c>
      <c r="AK73" s="25" t="s">
        <v>105</v>
      </c>
      <c r="AL73" s="51">
        <f t="shared" si="5"/>
        <v>2013433</v>
      </c>
      <c r="AM73" s="51" t="str">
        <f t="shared" si="6"/>
        <v>43</v>
      </c>
    </row>
    <row r="74" spans="1:39" x14ac:dyDescent="0.25">
      <c r="A74" s="34">
        <f t="shared" si="7"/>
        <v>40914252</v>
      </c>
      <c r="B74" s="48">
        <v>2013433</v>
      </c>
      <c r="C74" s="3">
        <v>1527</v>
      </c>
      <c r="D74" s="3">
        <v>40914252</v>
      </c>
      <c r="E74" s="3" t="s">
        <v>36</v>
      </c>
      <c r="F74" s="3">
        <v>40914252</v>
      </c>
      <c r="G74" s="3">
        <v>31967</v>
      </c>
      <c r="H74" s="3">
        <v>56</v>
      </c>
      <c r="I74" s="3">
        <v>2013434</v>
      </c>
      <c r="J74" s="3" t="s">
        <v>33</v>
      </c>
      <c r="K74" s="3">
        <v>2013441</v>
      </c>
      <c r="L74" s="3"/>
      <c r="M74" s="3"/>
      <c r="N74" s="3">
        <v>251715046</v>
      </c>
      <c r="O74" s="3"/>
      <c r="P74" s="3"/>
      <c r="Q74" s="3">
        <v>83030634</v>
      </c>
      <c r="R74" s="3" t="s">
        <v>74</v>
      </c>
      <c r="S74" s="3">
        <v>1852970</v>
      </c>
      <c r="T74" s="3">
        <v>22</v>
      </c>
      <c r="U74" s="3"/>
      <c r="V74" s="3">
        <v>11</v>
      </c>
      <c r="W74" s="3">
        <v>169779</v>
      </c>
      <c r="X74" s="3">
        <v>36</v>
      </c>
      <c r="Y74" s="3"/>
      <c r="Z74" s="3">
        <v>2013435</v>
      </c>
      <c r="AA74" s="3">
        <v>31967</v>
      </c>
      <c r="AB74" s="3"/>
      <c r="AC74" s="3"/>
      <c r="AD74" s="3"/>
      <c r="AE74" s="3">
        <v>21599673</v>
      </c>
      <c r="AF74" s="3"/>
      <c r="AG74" s="12" t="s">
        <v>35</v>
      </c>
      <c r="AH74" s="31" t="str">
        <f t="shared" si="4"/>
        <v>2517150462013433</v>
      </c>
      <c r="AI74" s="10">
        <f>IF(ISNA(VLOOKUP(AH74,'Sequence J+3 Firm'!AH:AH,1,FALSE)),0,1)</f>
        <v>0</v>
      </c>
      <c r="AJ74" s="22" t="str">
        <f>IF(AI74=1,"ok",IF(ISNA(VLOOKUP(N74,'Sequence J+3 Firm'!N:N,1,FALSE)),"perdu",IF(AL74-VLOOKUP(N74,'Sequence J+3 Firm'!N:AI,22,FALSE)&lt;0,"retard","avance")))</f>
        <v>retard</v>
      </c>
      <c r="AK74" s="25" t="s">
        <v>105</v>
      </c>
      <c r="AL74" s="51">
        <f t="shared" si="5"/>
        <v>2013433</v>
      </c>
      <c r="AM74" s="51" t="str">
        <f t="shared" si="6"/>
        <v>43</v>
      </c>
    </row>
    <row r="75" spans="1:39" x14ac:dyDescent="0.25">
      <c r="A75" s="34">
        <f t="shared" si="7"/>
        <v>40907776</v>
      </c>
      <c r="B75" s="47">
        <v>2013433</v>
      </c>
      <c r="C75" s="4">
        <v>1521</v>
      </c>
      <c r="D75" s="4">
        <v>40907776</v>
      </c>
      <c r="E75" s="4" t="s">
        <v>36</v>
      </c>
      <c r="F75" s="4">
        <v>40907776</v>
      </c>
      <c r="G75" s="4">
        <v>31967</v>
      </c>
      <c r="H75" s="4">
        <v>56</v>
      </c>
      <c r="I75" s="4">
        <v>2013434</v>
      </c>
      <c r="J75" s="4" t="s">
        <v>33</v>
      </c>
      <c r="K75" s="4">
        <v>2013441</v>
      </c>
      <c r="L75" s="4"/>
      <c r="M75" s="4"/>
      <c r="N75" s="4">
        <v>249334079</v>
      </c>
      <c r="O75" s="4"/>
      <c r="P75" s="4"/>
      <c r="Q75" s="4">
        <v>83030350</v>
      </c>
      <c r="R75" s="4" t="s">
        <v>41</v>
      </c>
      <c r="S75" s="4">
        <v>1836627</v>
      </c>
      <c r="T75" s="4">
        <v>22</v>
      </c>
      <c r="U75" s="4"/>
      <c r="V75" s="4">
        <v>11</v>
      </c>
      <c r="W75" s="4">
        <v>157290</v>
      </c>
      <c r="X75" s="4">
        <v>36</v>
      </c>
      <c r="Y75" s="4"/>
      <c r="Z75" s="4">
        <v>2013435</v>
      </c>
      <c r="AA75" s="4">
        <v>31967</v>
      </c>
      <c r="AB75" s="4"/>
      <c r="AC75" s="4"/>
      <c r="AD75" s="4"/>
      <c r="AE75" s="4">
        <v>21599676</v>
      </c>
      <c r="AF75" s="4"/>
      <c r="AG75" s="11" t="s">
        <v>35</v>
      </c>
      <c r="AH75" s="31" t="str">
        <f t="shared" ref="AH75:AH138" si="8">CONCATENATE(N75,B75)</f>
        <v>2493340792013433</v>
      </c>
      <c r="AI75" s="10">
        <f>IF(ISNA(VLOOKUP(AH75,'Sequence J+3 Firm'!AH:AH,1,FALSE)),0,1)</f>
        <v>0</v>
      </c>
      <c r="AJ75" s="22" t="str">
        <f>IF(AI75=1,"ok",IF(ISNA(VLOOKUP(N75,'Sequence J+3 Firm'!N:N,1,FALSE)),"perdu",IF(AL75-VLOOKUP(N75,'Sequence J+3 Firm'!N:AI,22,FALSE)&lt;0,"retard","avance")))</f>
        <v>retard</v>
      </c>
      <c r="AK75" s="25" t="s">
        <v>105</v>
      </c>
      <c r="AL75" s="51">
        <f t="shared" si="5"/>
        <v>2013433</v>
      </c>
      <c r="AM75" s="51" t="str">
        <f t="shared" si="6"/>
        <v>43</v>
      </c>
    </row>
    <row r="76" spans="1:39" x14ac:dyDescent="0.25">
      <c r="A76" s="34">
        <f t="shared" si="7"/>
        <v>40922051</v>
      </c>
      <c r="B76" s="48">
        <v>2013433</v>
      </c>
      <c r="C76" s="3">
        <v>1515</v>
      </c>
      <c r="D76" s="3">
        <v>40922051</v>
      </c>
      <c r="E76" s="3" t="s">
        <v>36</v>
      </c>
      <c r="F76" s="3">
        <v>40922051</v>
      </c>
      <c r="G76" s="3">
        <v>7876</v>
      </c>
      <c r="H76" s="3">
        <v>56</v>
      </c>
      <c r="I76" s="3">
        <v>2013434</v>
      </c>
      <c r="J76" s="3" t="s">
        <v>99</v>
      </c>
      <c r="K76" s="3">
        <v>2013451</v>
      </c>
      <c r="L76" s="3"/>
      <c r="M76" s="3"/>
      <c r="N76" s="3">
        <v>254357721</v>
      </c>
      <c r="O76" s="3"/>
      <c r="P76" s="3"/>
      <c r="Q76" s="3">
        <v>83032152</v>
      </c>
      <c r="R76" s="3"/>
      <c r="S76" s="3">
        <v>248455419</v>
      </c>
      <c r="T76" s="3" t="s">
        <v>100</v>
      </c>
      <c r="U76" s="3"/>
      <c r="V76" s="3">
        <v>11</v>
      </c>
      <c r="W76" s="3">
        <v>170371</v>
      </c>
      <c r="X76" s="3">
        <v>54</v>
      </c>
      <c r="Y76" s="3">
        <v>21943745</v>
      </c>
      <c r="Z76" s="3">
        <v>2013441</v>
      </c>
      <c r="AA76" s="3">
        <v>7876</v>
      </c>
      <c r="AB76" s="3"/>
      <c r="AC76" s="3"/>
      <c r="AD76" s="3"/>
      <c r="AE76" s="3" t="s">
        <v>38</v>
      </c>
      <c r="AF76" s="3"/>
      <c r="AG76" s="12" t="s">
        <v>35</v>
      </c>
      <c r="AH76" s="31" t="str">
        <f t="shared" si="8"/>
        <v>2543577212013433</v>
      </c>
      <c r="AI76" s="10">
        <f>IF(ISNA(VLOOKUP(AH76,'Sequence J+3 Firm'!AH:AH,1,FALSE)),0,1)</f>
        <v>0</v>
      </c>
      <c r="AJ76" s="22" t="str">
        <f>IF(AI76=1,"ok",IF(ISNA(VLOOKUP(N76,'Sequence J+3 Firm'!N:N,1,FALSE)),"perdu",IF(AL76-VLOOKUP(N76,'Sequence J+3 Firm'!N:AI,22,FALSE)&lt;0,"retard","avance")))</f>
        <v>perdu</v>
      </c>
      <c r="AK76" s="25" t="s">
        <v>105</v>
      </c>
      <c r="AL76" s="51">
        <f t="shared" ref="AL76:AL139" si="9">B76</f>
        <v>2013433</v>
      </c>
      <c r="AM76" s="51" t="str">
        <f t="shared" ref="AM76:AM139" si="10">MID(B76,5,2)</f>
        <v>43</v>
      </c>
    </row>
    <row r="77" spans="1:39" x14ac:dyDescent="0.25">
      <c r="A77" s="34">
        <f t="shared" si="7"/>
        <v>40922050</v>
      </c>
      <c r="B77" s="47">
        <v>2013433</v>
      </c>
      <c r="C77" s="4">
        <v>1508</v>
      </c>
      <c r="D77" s="4">
        <v>40922050</v>
      </c>
      <c r="E77" s="4" t="s">
        <v>36</v>
      </c>
      <c r="F77" s="4">
        <v>40922050</v>
      </c>
      <c r="G77" s="4">
        <v>7876</v>
      </c>
      <c r="H77" s="4">
        <v>56</v>
      </c>
      <c r="I77" s="4">
        <v>2013434</v>
      </c>
      <c r="J77" s="4" t="s">
        <v>99</v>
      </c>
      <c r="K77" s="4">
        <v>2013451</v>
      </c>
      <c r="L77" s="4"/>
      <c r="M77" s="4"/>
      <c r="N77" s="4">
        <v>254357720</v>
      </c>
      <c r="O77" s="4"/>
      <c r="P77" s="4"/>
      <c r="Q77" s="4">
        <v>83032152</v>
      </c>
      <c r="R77" s="4"/>
      <c r="S77" s="4">
        <v>248455419</v>
      </c>
      <c r="T77" s="4" t="s">
        <v>100</v>
      </c>
      <c r="U77" s="4"/>
      <c r="V77" s="4">
        <v>11</v>
      </c>
      <c r="W77" s="4">
        <v>170371</v>
      </c>
      <c r="X77" s="4">
        <v>54</v>
      </c>
      <c r="Y77" s="4">
        <v>21943745</v>
      </c>
      <c r="Z77" s="4">
        <v>2013441</v>
      </c>
      <c r="AA77" s="4">
        <v>7876</v>
      </c>
      <c r="AB77" s="4"/>
      <c r="AC77" s="4"/>
      <c r="AD77" s="4"/>
      <c r="AE77" s="4" t="s">
        <v>38</v>
      </c>
      <c r="AF77" s="4"/>
      <c r="AG77" s="11" t="s">
        <v>35</v>
      </c>
      <c r="AH77" s="31" t="str">
        <f t="shared" si="8"/>
        <v>2543577202013433</v>
      </c>
      <c r="AI77" s="10">
        <f>IF(ISNA(VLOOKUP(AH77,'Sequence J+3 Firm'!AH:AH,1,FALSE)),0,1)</f>
        <v>0</v>
      </c>
      <c r="AJ77" s="22" t="str">
        <f>IF(AI77=1,"ok",IF(ISNA(VLOOKUP(N77,'Sequence J+3 Firm'!N:N,1,FALSE)),"perdu",IF(AL77-VLOOKUP(N77,'Sequence J+3 Firm'!N:AI,22,FALSE)&lt;0,"retard","avance")))</f>
        <v>perdu</v>
      </c>
      <c r="AK77" s="25" t="s">
        <v>105</v>
      </c>
      <c r="AL77" s="51">
        <f t="shared" si="9"/>
        <v>2013433</v>
      </c>
      <c r="AM77" s="51" t="str">
        <f t="shared" si="10"/>
        <v>43</v>
      </c>
    </row>
    <row r="78" spans="1:39" x14ac:dyDescent="0.25">
      <c r="A78" s="34">
        <f t="shared" si="7"/>
        <v>40907750</v>
      </c>
      <c r="B78" s="48">
        <v>2013433</v>
      </c>
      <c r="C78" s="3">
        <v>1456</v>
      </c>
      <c r="D78" s="3">
        <v>40907750</v>
      </c>
      <c r="E78" s="3" t="s">
        <v>36</v>
      </c>
      <c r="F78" s="3">
        <v>40907750</v>
      </c>
      <c r="G78" s="3">
        <v>31967</v>
      </c>
      <c r="H78" s="3">
        <v>56</v>
      </c>
      <c r="I78" s="3">
        <v>2013434</v>
      </c>
      <c r="J78" s="3" t="s">
        <v>33</v>
      </c>
      <c r="K78" s="3">
        <v>2013441</v>
      </c>
      <c r="L78" s="3"/>
      <c r="M78" s="3"/>
      <c r="N78" s="3">
        <v>249335105</v>
      </c>
      <c r="O78" s="3"/>
      <c r="P78" s="3"/>
      <c r="Q78" s="3">
        <v>83030346</v>
      </c>
      <c r="R78" s="3" t="s">
        <v>41</v>
      </c>
      <c r="S78" s="3">
        <v>1850426</v>
      </c>
      <c r="T78" s="3">
        <v>22</v>
      </c>
      <c r="U78" s="3"/>
      <c r="V78" s="3">
        <v>11</v>
      </c>
      <c r="W78" s="3">
        <v>170149</v>
      </c>
      <c r="X78" s="3">
        <v>36</v>
      </c>
      <c r="Y78" s="3"/>
      <c r="Z78" s="3">
        <v>2013435</v>
      </c>
      <c r="AA78" s="3">
        <v>31967</v>
      </c>
      <c r="AB78" s="3"/>
      <c r="AC78" s="3"/>
      <c r="AD78" s="3"/>
      <c r="AE78" s="3">
        <v>21599676</v>
      </c>
      <c r="AF78" s="3"/>
      <c r="AG78" s="12" t="s">
        <v>35</v>
      </c>
      <c r="AH78" s="31" t="str">
        <f t="shared" si="8"/>
        <v>2493351052013433</v>
      </c>
      <c r="AI78" s="10">
        <f>IF(ISNA(VLOOKUP(AH78,'Sequence J+3 Firm'!AH:AH,1,FALSE)),0,1)</f>
        <v>0</v>
      </c>
      <c r="AJ78" s="22" t="str">
        <f>IF(AI78=1,"ok",IF(ISNA(VLOOKUP(N78,'Sequence J+3 Firm'!N:N,1,FALSE)),"perdu",IF(AL78-VLOOKUP(N78,'Sequence J+3 Firm'!N:AI,22,FALSE)&lt;0,"retard","avance")))</f>
        <v>retard</v>
      </c>
      <c r="AK78" s="25" t="s">
        <v>105</v>
      </c>
      <c r="AL78" s="51">
        <f t="shared" si="9"/>
        <v>2013433</v>
      </c>
      <c r="AM78" s="51" t="str">
        <f t="shared" si="10"/>
        <v>43</v>
      </c>
    </row>
    <row r="79" spans="1:39" x14ac:dyDescent="0.25">
      <c r="A79" s="34">
        <f t="shared" si="7"/>
        <v>40907746</v>
      </c>
      <c r="B79" s="47">
        <v>2013433</v>
      </c>
      <c r="C79" s="4">
        <v>1450</v>
      </c>
      <c r="D79" s="4">
        <v>40907746</v>
      </c>
      <c r="E79" s="4" t="s">
        <v>36</v>
      </c>
      <c r="F79" s="4">
        <v>40907746</v>
      </c>
      <c r="G79" s="4">
        <v>31967</v>
      </c>
      <c r="H79" s="4">
        <v>56</v>
      </c>
      <c r="I79" s="4">
        <v>2013434</v>
      </c>
      <c r="J79" s="4" t="s">
        <v>33</v>
      </c>
      <c r="K79" s="4">
        <v>2013441</v>
      </c>
      <c r="L79" s="4"/>
      <c r="M79" s="4"/>
      <c r="N79" s="4">
        <v>249335063</v>
      </c>
      <c r="O79" s="4"/>
      <c r="P79" s="4"/>
      <c r="Q79" s="4">
        <v>83030346</v>
      </c>
      <c r="R79" s="4" t="s">
        <v>41</v>
      </c>
      <c r="S79" s="4">
        <v>1850424</v>
      </c>
      <c r="T79" s="4">
        <v>22</v>
      </c>
      <c r="U79" s="4"/>
      <c r="V79" s="4">
        <v>11</v>
      </c>
      <c r="W79" s="4">
        <v>170149</v>
      </c>
      <c r="X79" s="4">
        <v>36</v>
      </c>
      <c r="Y79" s="4"/>
      <c r="Z79" s="4">
        <v>2013435</v>
      </c>
      <c r="AA79" s="4">
        <v>31967</v>
      </c>
      <c r="AB79" s="4"/>
      <c r="AC79" s="4"/>
      <c r="AD79" s="4"/>
      <c r="AE79" s="4">
        <v>21599676</v>
      </c>
      <c r="AF79" s="4"/>
      <c r="AG79" s="11" t="s">
        <v>35</v>
      </c>
      <c r="AH79" s="31" t="str">
        <f t="shared" si="8"/>
        <v>2493350632013433</v>
      </c>
      <c r="AI79" s="10">
        <f>IF(ISNA(VLOOKUP(AH79,'Sequence J+3 Firm'!AH:AH,1,FALSE)),0,1)</f>
        <v>0</v>
      </c>
      <c r="AJ79" s="22" t="str">
        <f>IF(AI79=1,"ok",IF(ISNA(VLOOKUP(N79,'Sequence J+3 Firm'!N:N,1,FALSE)),"perdu",IF(AL79-VLOOKUP(N79,'Sequence J+3 Firm'!N:AI,22,FALSE)&lt;0,"retard","avance")))</f>
        <v>retard</v>
      </c>
      <c r="AK79" s="25" t="s">
        <v>105</v>
      </c>
      <c r="AL79" s="51">
        <f t="shared" si="9"/>
        <v>2013433</v>
      </c>
      <c r="AM79" s="51" t="str">
        <f t="shared" si="10"/>
        <v>43</v>
      </c>
    </row>
    <row r="80" spans="1:39" x14ac:dyDescent="0.25">
      <c r="A80" s="34">
        <f t="shared" si="7"/>
        <v>40922049</v>
      </c>
      <c r="B80" s="48">
        <v>2013433</v>
      </c>
      <c r="C80" s="3">
        <v>1443</v>
      </c>
      <c r="D80" s="3">
        <v>40922049</v>
      </c>
      <c r="E80" s="3" t="s">
        <v>36</v>
      </c>
      <c r="F80" s="3">
        <v>40922049</v>
      </c>
      <c r="G80" s="3">
        <v>7876</v>
      </c>
      <c r="H80" s="3">
        <v>56</v>
      </c>
      <c r="I80" s="3">
        <v>2013434</v>
      </c>
      <c r="J80" s="3" t="s">
        <v>99</v>
      </c>
      <c r="K80" s="3">
        <v>2013451</v>
      </c>
      <c r="L80" s="3"/>
      <c r="M80" s="3"/>
      <c r="N80" s="3">
        <v>254357719</v>
      </c>
      <c r="O80" s="3"/>
      <c r="P80" s="3"/>
      <c r="Q80" s="3">
        <v>83032152</v>
      </c>
      <c r="R80" s="3"/>
      <c r="S80" s="3">
        <v>248455419</v>
      </c>
      <c r="T80" s="3" t="s">
        <v>100</v>
      </c>
      <c r="U80" s="3"/>
      <c r="V80" s="3">
        <v>11</v>
      </c>
      <c r="W80" s="3">
        <v>170371</v>
      </c>
      <c r="X80" s="3">
        <v>54</v>
      </c>
      <c r="Y80" s="3">
        <v>21943745</v>
      </c>
      <c r="Z80" s="3">
        <v>2013441</v>
      </c>
      <c r="AA80" s="3">
        <v>7876</v>
      </c>
      <c r="AB80" s="3"/>
      <c r="AC80" s="3"/>
      <c r="AD80" s="3"/>
      <c r="AE80" s="3" t="s">
        <v>38</v>
      </c>
      <c r="AF80" s="3"/>
      <c r="AG80" s="12" t="s">
        <v>35</v>
      </c>
      <c r="AH80" s="31" t="str">
        <f t="shared" si="8"/>
        <v>2543577192013433</v>
      </c>
      <c r="AI80" s="10">
        <f>IF(ISNA(VLOOKUP(AH80,'Sequence J+3 Firm'!AH:AH,1,FALSE)),0,1)</f>
        <v>0</v>
      </c>
      <c r="AJ80" s="22" t="str">
        <f>IF(AI80=1,"ok",IF(ISNA(VLOOKUP(N80,'Sequence J+3 Firm'!N:N,1,FALSE)),"perdu",IF(AL80-VLOOKUP(N80,'Sequence J+3 Firm'!N:AI,22,FALSE)&lt;0,"retard","avance")))</f>
        <v>perdu</v>
      </c>
      <c r="AK80" s="25" t="s">
        <v>105</v>
      </c>
      <c r="AL80" s="51">
        <f t="shared" si="9"/>
        <v>2013433</v>
      </c>
      <c r="AM80" s="51" t="str">
        <f t="shared" si="10"/>
        <v>43</v>
      </c>
    </row>
    <row r="81" spans="1:39" x14ac:dyDescent="0.25">
      <c r="A81" s="34">
        <f t="shared" si="7"/>
        <v>40906979</v>
      </c>
      <c r="B81" s="47">
        <v>2013433</v>
      </c>
      <c r="C81" s="4">
        <v>1437</v>
      </c>
      <c r="D81" s="4">
        <v>40906979</v>
      </c>
      <c r="E81" s="4" t="s">
        <v>36</v>
      </c>
      <c r="F81" s="4">
        <v>40906979</v>
      </c>
      <c r="G81" s="4">
        <v>31967</v>
      </c>
      <c r="H81" s="4">
        <v>56</v>
      </c>
      <c r="I81" s="4">
        <v>2013434</v>
      </c>
      <c r="J81" s="4" t="s">
        <v>33</v>
      </c>
      <c r="K81" s="4">
        <v>2013441</v>
      </c>
      <c r="L81" s="4"/>
      <c r="M81" s="4"/>
      <c r="N81" s="4">
        <v>249026763</v>
      </c>
      <c r="O81" s="4"/>
      <c r="P81" s="4"/>
      <c r="Q81" s="4">
        <v>83030344</v>
      </c>
      <c r="R81" s="4" t="s">
        <v>45</v>
      </c>
      <c r="S81" s="4">
        <v>1850502</v>
      </c>
      <c r="T81" s="4">
        <v>22</v>
      </c>
      <c r="U81" s="4"/>
      <c r="V81" s="4">
        <v>11</v>
      </c>
      <c r="W81" s="4">
        <v>170051</v>
      </c>
      <c r="X81" s="4">
        <v>36</v>
      </c>
      <c r="Y81" s="4"/>
      <c r="Z81" s="4">
        <v>2013435</v>
      </c>
      <c r="AA81" s="4">
        <v>31967</v>
      </c>
      <c r="AB81" s="4"/>
      <c r="AC81" s="4"/>
      <c r="AD81" s="4"/>
      <c r="AE81" s="4">
        <v>21599676</v>
      </c>
      <c r="AF81" s="4"/>
      <c r="AG81" s="11" t="s">
        <v>35</v>
      </c>
      <c r="AH81" s="31" t="str">
        <f t="shared" si="8"/>
        <v>2490267632013433</v>
      </c>
      <c r="AI81" s="10">
        <f>IF(ISNA(VLOOKUP(AH81,'Sequence J+3 Firm'!AH:AH,1,FALSE)),0,1)</f>
        <v>1</v>
      </c>
      <c r="AJ81" s="22" t="str">
        <f>IF(AI81=1,"ok",IF(ISNA(VLOOKUP(N81,'Sequence J+3 Firm'!N:N,1,FALSE)),"perdu",IF(AL81-VLOOKUP(N81,'Sequence J+3 Firm'!N:AI,22,FALSE)&lt;0,"retard","avance")))</f>
        <v>ok</v>
      </c>
      <c r="AK81" s="25" t="s">
        <v>105</v>
      </c>
      <c r="AL81" s="51">
        <f t="shared" si="9"/>
        <v>2013433</v>
      </c>
      <c r="AM81" s="51" t="str">
        <f t="shared" si="10"/>
        <v>43</v>
      </c>
    </row>
    <row r="82" spans="1:39" x14ac:dyDescent="0.25">
      <c r="A82" s="34">
        <f t="shared" si="7"/>
        <v>40906971</v>
      </c>
      <c r="B82" s="48">
        <v>2013433</v>
      </c>
      <c r="C82" s="3">
        <v>1431</v>
      </c>
      <c r="D82" s="3">
        <v>40906971</v>
      </c>
      <c r="E82" s="3" t="s">
        <v>36</v>
      </c>
      <c r="F82" s="3">
        <v>40906971</v>
      </c>
      <c r="G82" s="3">
        <v>31967</v>
      </c>
      <c r="H82" s="3">
        <v>56</v>
      </c>
      <c r="I82" s="3">
        <v>2013434</v>
      </c>
      <c r="J82" s="3" t="s">
        <v>33</v>
      </c>
      <c r="K82" s="3">
        <v>2013441</v>
      </c>
      <c r="L82" s="3"/>
      <c r="M82" s="3"/>
      <c r="N82" s="3">
        <v>249026777</v>
      </c>
      <c r="O82" s="3"/>
      <c r="P82" s="3"/>
      <c r="Q82" s="3">
        <v>83030342</v>
      </c>
      <c r="R82" s="3" t="s">
        <v>55</v>
      </c>
      <c r="S82" s="3">
        <v>1850742</v>
      </c>
      <c r="T82" s="3">
        <v>22</v>
      </c>
      <c r="U82" s="3"/>
      <c r="V82" s="3">
        <v>11</v>
      </c>
      <c r="W82" s="3">
        <v>167813</v>
      </c>
      <c r="X82" s="3">
        <v>36</v>
      </c>
      <c r="Y82" s="3"/>
      <c r="Z82" s="3">
        <v>2013435</v>
      </c>
      <c r="AA82" s="3">
        <v>31967</v>
      </c>
      <c r="AB82" s="3"/>
      <c r="AC82" s="3"/>
      <c r="AD82" s="3"/>
      <c r="AE82" s="3">
        <v>21599676</v>
      </c>
      <c r="AF82" s="3"/>
      <c r="AG82" s="12" t="s">
        <v>35</v>
      </c>
      <c r="AH82" s="31" t="str">
        <f t="shared" si="8"/>
        <v>2490267772013433</v>
      </c>
      <c r="AI82" s="10">
        <f>IF(ISNA(VLOOKUP(AH82,'Sequence J+3 Firm'!AH:AH,1,FALSE)),0,1)</f>
        <v>0</v>
      </c>
      <c r="AJ82" s="22" t="str">
        <f>IF(AI82=1,"ok",IF(ISNA(VLOOKUP(N82,'Sequence J+3 Firm'!N:N,1,FALSE)),"perdu",IF(AL82-VLOOKUP(N82,'Sequence J+3 Firm'!N:AI,22,FALSE)&lt;0,"retard","avance")))</f>
        <v>retard</v>
      </c>
      <c r="AK82" s="25" t="s">
        <v>105</v>
      </c>
      <c r="AL82" s="51">
        <f t="shared" si="9"/>
        <v>2013433</v>
      </c>
      <c r="AM82" s="51" t="str">
        <f t="shared" si="10"/>
        <v>43</v>
      </c>
    </row>
    <row r="83" spans="1:39" x14ac:dyDescent="0.25">
      <c r="A83" s="34">
        <f t="shared" si="7"/>
        <v>40922048</v>
      </c>
      <c r="B83" s="47">
        <v>2013433</v>
      </c>
      <c r="C83" s="4">
        <v>1425</v>
      </c>
      <c r="D83" s="4">
        <v>40922048</v>
      </c>
      <c r="E83" s="4" t="s">
        <v>36</v>
      </c>
      <c r="F83" s="4">
        <v>40922048</v>
      </c>
      <c r="G83" s="4">
        <v>7876</v>
      </c>
      <c r="H83" s="4">
        <v>56</v>
      </c>
      <c r="I83" s="4">
        <v>2013434</v>
      </c>
      <c r="J83" s="4" t="s">
        <v>99</v>
      </c>
      <c r="K83" s="4">
        <v>2013451</v>
      </c>
      <c r="L83" s="4"/>
      <c r="M83" s="4"/>
      <c r="N83" s="4">
        <v>254357718</v>
      </c>
      <c r="O83" s="4"/>
      <c r="P83" s="4"/>
      <c r="Q83" s="4">
        <v>83032152</v>
      </c>
      <c r="R83" s="4"/>
      <c r="S83" s="4">
        <v>248455419</v>
      </c>
      <c r="T83" s="4" t="s">
        <v>100</v>
      </c>
      <c r="U83" s="4"/>
      <c r="V83" s="4">
        <v>11</v>
      </c>
      <c r="W83" s="4">
        <v>170371</v>
      </c>
      <c r="X83" s="4">
        <v>54</v>
      </c>
      <c r="Y83" s="4">
        <v>21943745</v>
      </c>
      <c r="Z83" s="4">
        <v>2013441</v>
      </c>
      <c r="AA83" s="4">
        <v>7876</v>
      </c>
      <c r="AB83" s="4"/>
      <c r="AC83" s="4"/>
      <c r="AD83" s="4"/>
      <c r="AE83" s="4" t="s">
        <v>38</v>
      </c>
      <c r="AF83" s="4"/>
      <c r="AG83" s="11" t="s">
        <v>35</v>
      </c>
      <c r="AH83" s="31" t="str">
        <f t="shared" si="8"/>
        <v>2543577182013433</v>
      </c>
      <c r="AI83" s="10">
        <f>IF(ISNA(VLOOKUP(AH83,'Sequence J+3 Firm'!AH:AH,1,FALSE)),0,1)</f>
        <v>0</v>
      </c>
      <c r="AJ83" s="22" t="str">
        <f>IF(AI83=1,"ok",IF(ISNA(VLOOKUP(N83,'Sequence J+3 Firm'!N:N,1,FALSE)),"perdu",IF(AL83-VLOOKUP(N83,'Sequence J+3 Firm'!N:AI,22,FALSE)&lt;0,"retard","avance")))</f>
        <v>perdu</v>
      </c>
      <c r="AK83" s="25" t="s">
        <v>105</v>
      </c>
      <c r="AL83" s="51">
        <f t="shared" si="9"/>
        <v>2013433</v>
      </c>
      <c r="AM83" s="51" t="str">
        <f t="shared" si="10"/>
        <v>43</v>
      </c>
    </row>
    <row r="84" spans="1:39" x14ac:dyDescent="0.25">
      <c r="A84" s="34">
        <f t="shared" si="7"/>
        <v>40901879</v>
      </c>
      <c r="B84" s="48">
        <v>2013433</v>
      </c>
      <c r="C84" s="3">
        <v>1418</v>
      </c>
      <c r="D84" s="3">
        <v>40901879</v>
      </c>
      <c r="E84" s="3" t="s">
        <v>36</v>
      </c>
      <c r="F84" s="3">
        <v>40901879</v>
      </c>
      <c r="G84" s="3">
        <v>31967</v>
      </c>
      <c r="H84" s="3">
        <v>56</v>
      </c>
      <c r="I84" s="3">
        <v>2013434</v>
      </c>
      <c r="J84" s="3" t="s">
        <v>33</v>
      </c>
      <c r="K84" s="3">
        <v>2013441</v>
      </c>
      <c r="L84" s="3"/>
      <c r="M84" s="3"/>
      <c r="N84" s="3">
        <v>247628939</v>
      </c>
      <c r="O84" s="3"/>
      <c r="P84" s="3"/>
      <c r="Q84" s="3">
        <v>83030342</v>
      </c>
      <c r="R84" s="3" t="s">
        <v>55</v>
      </c>
      <c r="S84" s="3">
        <v>1848436</v>
      </c>
      <c r="T84" s="3">
        <v>22</v>
      </c>
      <c r="U84" s="3"/>
      <c r="V84" s="3">
        <v>11</v>
      </c>
      <c r="W84" s="3">
        <v>171100</v>
      </c>
      <c r="X84" s="3">
        <v>36</v>
      </c>
      <c r="Y84" s="3"/>
      <c r="Z84" s="3">
        <v>2013435</v>
      </c>
      <c r="AA84" s="3">
        <v>31967</v>
      </c>
      <c r="AB84" s="3"/>
      <c r="AC84" s="3"/>
      <c r="AD84" s="3"/>
      <c r="AE84" s="3">
        <v>21599676</v>
      </c>
      <c r="AF84" s="3"/>
      <c r="AG84" s="12" t="s">
        <v>35</v>
      </c>
      <c r="AH84" s="31" t="str">
        <f t="shared" si="8"/>
        <v>2476289392013433</v>
      </c>
      <c r="AI84" s="10">
        <f>IF(ISNA(VLOOKUP(AH84,'Sequence J+3 Firm'!AH:AH,1,FALSE)),0,1)</f>
        <v>0</v>
      </c>
      <c r="AJ84" s="22" t="str">
        <f>IF(AI84=1,"ok",IF(ISNA(VLOOKUP(N84,'Sequence J+3 Firm'!N:N,1,FALSE)),"perdu",IF(AL84-VLOOKUP(N84,'Sequence J+3 Firm'!N:AI,22,FALSE)&lt;0,"retard","avance")))</f>
        <v>retard</v>
      </c>
      <c r="AK84" s="25" t="s">
        <v>105</v>
      </c>
      <c r="AL84" s="51">
        <f t="shared" si="9"/>
        <v>2013433</v>
      </c>
      <c r="AM84" s="51" t="str">
        <f t="shared" si="10"/>
        <v>43</v>
      </c>
    </row>
    <row r="85" spans="1:39" x14ac:dyDescent="0.25">
      <c r="A85" s="34">
        <f t="shared" si="7"/>
        <v>40901473</v>
      </c>
      <c r="B85" s="47">
        <v>2013433</v>
      </c>
      <c r="C85" s="4">
        <v>1412</v>
      </c>
      <c r="D85" s="4">
        <v>40901473</v>
      </c>
      <c r="E85" s="4" t="s">
        <v>36</v>
      </c>
      <c r="F85" s="4">
        <v>40901473</v>
      </c>
      <c r="G85" s="4">
        <v>31967</v>
      </c>
      <c r="H85" s="4">
        <v>56</v>
      </c>
      <c r="I85" s="4">
        <v>2013434</v>
      </c>
      <c r="J85" s="4" t="s">
        <v>33</v>
      </c>
      <c r="K85" s="4">
        <v>2013441</v>
      </c>
      <c r="L85" s="4"/>
      <c r="M85" s="4"/>
      <c r="N85" s="4">
        <v>247187198</v>
      </c>
      <c r="O85" s="4"/>
      <c r="P85" s="4"/>
      <c r="Q85" s="4">
        <v>83030350</v>
      </c>
      <c r="R85" s="4" t="s">
        <v>41</v>
      </c>
      <c r="S85" s="4">
        <v>1848501</v>
      </c>
      <c r="T85" s="4">
        <v>22</v>
      </c>
      <c r="U85" s="4"/>
      <c r="V85" s="4">
        <v>11</v>
      </c>
      <c r="W85" s="4">
        <v>157558</v>
      </c>
      <c r="X85" s="4">
        <v>36</v>
      </c>
      <c r="Y85" s="4"/>
      <c r="Z85" s="4">
        <v>2013435</v>
      </c>
      <c r="AA85" s="4">
        <v>31967</v>
      </c>
      <c r="AB85" s="4"/>
      <c r="AC85" s="4"/>
      <c r="AD85" s="4"/>
      <c r="AE85" s="4">
        <v>21599676</v>
      </c>
      <c r="AF85" s="4"/>
      <c r="AG85" s="11" t="s">
        <v>35</v>
      </c>
      <c r="AH85" s="31" t="str">
        <f t="shared" si="8"/>
        <v>2471871982013433</v>
      </c>
      <c r="AI85" s="10">
        <f>IF(ISNA(VLOOKUP(AH85,'Sequence J+3 Firm'!AH:AH,1,FALSE)),0,1)</f>
        <v>0</v>
      </c>
      <c r="AJ85" s="22" t="str">
        <f>IF(AI85=1,"ok",IF(ISNA(VLOOKUP(N85,'Sequence J+3 Firm'!N:N,1,FALSE)),"perdu",IF(AL85-VLOOKUP(N85,'Sequence J+3 Firm'!N:AI,22,FALSE)&lt;0,"retard","avance")))</f>
        <v>retard</v>
      </c>
      <c r="AK85" s="25" t="s">
        <v>105</v>
      </c>
      <c r="AL85" s="51">
        <f t="shared" si="9"/>
        <v>2013433</v>
      </c>
      <c r="AM85" s="51" t="str">
        <f t="shared" si="10"/>
        <v>43</v>
      </c>
    </row>
    <row r="86" spans="1:39" x14ac:dyDescent="0.25">
      <c r="A86" s="34">
        <f t="shared" si="7"/>
        <v>40922047</v>
      </c>
      <c r="B86" s="48">
        <v>2013433</v>
      </c>
      <c r="C86" s="3">
        <v>1406</v>
      </c>
      <c r="D86" s="3">
        <v>40922047</v>
      </c>
      <c r="E86" s="3" t="s">
        <v>36</v>
      </c>
      <c r="F86" s="3">
        <v>40922047</v>
      </c>
      <c r="G86" s="3">
        <v>7876</v>
      </c>
      <c r="H86" s="3">
        <v>56</v>
      </c>
      <c r="I86" s="3">
        <v>2013434</v>
      </c>
      <c r="J86" s="3" t="s">
        <v>99</v>
      </c>
      <c r="K86" s="3">
        <v>2013451</v>
      </c>
      <c r="L86" s="3"/>
      <c r="M86" s="3"/>
      <c r="N86" s="3">
        <v>254357717</v>
      </c>
      <c r="O86" s="3"/>
      <c r="P86" s="3"/>
      <c r="Q86" s="3">
        <v>83032152</v>
      </c>
      <c r="R86" s="3"/>
      <c r="S86" s="3">
        <v>248455419</v>
      </c>
      <c r="T86" s="3" t="s">
        <v>100</v>
      </c>
      <c r="U86" s="3"/>
      <c r="V86" s="3">
        <v>11</v>
      </c>
      <c r="W86" s="3">
        <v>170371</v>
      </c>
      <c r="X86" s="3">
        <v>54</v>
      </c>
      <c r="Y86" s="3">
        <v>21943745</v>
      </c>
      <c r="Z86" s="3">
        <v>2013441</v>
      </c>
      <c r="AA86" s="3">
        <v>7876</v>
      </c>
      <c r="AB86" s="3"/>
      <c r="AC86" s="3"/>
      <c r="AD86" s="3"/>
      <c r="AE86" s="3" t="s">
        <v>38</v>
      </c>
      <c r="AF86" s="3"/>
      <c r="AG86" s="12" t="s">
        <v>35</v>
      </c>
      <c r="AH86" s="31" t="str">
        <f t="shared" si="8"/>
        <v>2543577172013433</v>
      </c>
      <c r="AI86" s="10">
        <f>IF(ISNA(VLOOKUP(AH86,'Sequence J+3 Firm'!AH:AH,1,FALSE)),0,1)</f>
        <v>0</v>
      </c>
      <c r="AJ86" s="22" t="str">
        <f>IF(AI86=1,"ok",IF(ISNA(VLOOKUP(N86,'Sequence J+3 Firm'!N:N,1,FALSE)),"perdu",IF(AL86-VLOOKUP(N86,'Sequence J+3 Firm'!N:AI,22,FALSE)&lt;0,"retard","avance")))</f>
        <v>perdu</v>
      </c>
      <c r="AK86" s="25" t="s">
        <v>105</v>
      </c>
      <c r="AL86" s="51">
        <f t="shared" si="9"/>
        <v>2013433</v>
      </c>
      <c r="AM86" s="51" t="str">
        <f t="shared" si="10"/>
        <v>43</v>
      </c>
    </row>
    <row r="87" spans="1:39" x14ac:dyDescent="0.25">
      <c r="A87" s="34">
        <f t="shared" si="7"/>
        <v>40901471</v>
      </c>
      <c r="B87" s="47">
        <v>2013433</v>
      </c>
      <c r="C87" s="4">
        <v>1400</v>
      </c>
      <c r="D87" s="4">
        <v>40901471</v>
      </c>
      <c r="E87" s="4" t="s">
        <v>36</v>
      </c>
      <c r="F87" s="4">
        <v>40901471</v>
      </c>
      <c r="G87" s="4">
        <v>31967</v>
      </c>
      <c r="H87" s="4">
        <v>56</v>
      </c>
      <c r="I87" s="4">
        <v>2013434</v>
      </c>
      <c r="J87" s="4" t="s">
        <v>33</v>
      </c>
      <c r="K87" s="4">
        <v>2013441</v>
      </c>
      <c r="L87" s="4"/>
      <c r="M87" s="4"/>
      <c r="N87" s="4">
        <v>247187174</v>
      </c>
      <c r="O87" s="4"/>
      <c r="P87" s="4"/>
      <c r="Q87" s="4">
        <v>83030350</v>
      </c>
      <c r="R87" s="4" t="s">
        <v>41</v>
      </c>
      <c r="S87" s="4">
        <v>1848478</v>
      </c>
      <c r="T87" s="4">
        <v>22</v>
      </c>
      <c r="U87" s="4"/>
      <c r="V87" s="4">
        <v>11</v>
      </c>
      <c r="W87" s="4">
        <v>157558</v>
      </c>
      <c r="X87" s="4">
        <v>36</v>
      </c>
      <c r="Y87" s="4"/>
      <c r="Z87" s="4">
        <v>2013435</v>
      </c>
      <c r="AA87" s="4">
        <v>31967</v>
      </c>
      <c r="AB87" s="4"/>
      <c r="AC87" s="4"/>
      <c r="AD87" s="4"/>
      <c r="AE87" s="4">
        <v>21599676</v>
      </c>
      <c r="AF87" s="4"/>
      <c r="AG87" s="11" t="s">
        <v>35</v>
      </c>
      <c r="AH87" s="31" t="str">
        <f t="shared" si="8"/>
        <v>2471871742013433</v>
      </c>
      <c r="AI87" s="10">
        <f>IF(ISNA(VLOOKUP(AH87,'Sequence J+3 Firm'!AH:AH,1,FALSE)),0,1)</f>
        <v>0</v>
      </c>
      <c r="AJ87" s="22" t="str">
        <f>IF(AI87=1,"ok",IF(ISNA(VLOOKUP(N87,'Sequence J+3 Firm'!N:N,1,FALSE)),"perdu",IF(AL87-VLOOKUP(N87,'Sequence J+3 Firm'!N:AI,22,FALSE)&lt;0,"retard","avance")))</f>
        <v>retard</v>
      </c>
      <c r="AK87" s="25" t="s">
        <v>105</v>
      </c>
      <c r="AL87" s="51">
        <f t="shared" si="9"/>
        <v>2013433</v>
      </c>
      <c r="AM87" s="51" t="str">
        <f t="shared" si="10"/>
        <v>43</v>
      </c>
    </row>
    <row r="88" spans="1:39" x14ac:dyDescent="0.25">
      <c r="A88" s="34">
        <f t="shared" si="7"/>
        <v>40901470</v>
      </c>
      <c r="B88" s="48">
        <v>2013433</v>
      </c>
      <c r="C88" s="3">
        <v>1353</v>
      </c>
      <c r="D88" s="3">
        <v>40901470</v>
      </c>
      <c r="E88" s="3" t="s">
        <v>36</v>
      </c>
      <c r="F88" s="3">
        <v>40901470</v>
      </c>
      <c r="G88" s="3">
        <v>31967</v>
      </c>
      <c r="H88" s="3">
        <v>56</v>
      </c>
      <c r="I88" s="3">
        <v>2013434</v>
      </c>
      <c r="J88" s="3" t="s">
        <v>33</v>
      </c>
      <c r="K88" s="3">
        <v>2013441</v>
      </c>
      <c r="L88" s="3"/>
      <c r="M88" s="3"/>
      <c r="N88" s="3">
        <v>247187157</v>
      </c>
      <c r="O88" s="3"/>
      <c r="P88" s="3"/>
      <c r="Q88" s="3">
        <v>83030350</v>
      </c>
      <c r="R88" s="3" t="s">
        <v>41</v>
      </c>
      <c r="S88" s="3">
        <v>1848475</v>
      </c>
      <c r="T88" s="3">
        <v>22</v>
      </c>
      <c r="U88" s="3"/>
      <c r="V88" s="3">
        <v>11</v>
      </c>
      <c r="W88" s="3">
        <v>157558</v>
      </c>
      <c r="X88" s="3">
        <v>36</v>
      </c>
      <c r="Y88" s="3"/>
      <c r="Z88" s="3">
        <v>2013435</v>
      </c>
      <c r="AA88" s="3">
        <v>31967</v>
      </c>
      <c r="AB88" s="3"/>
      <c r="AC88" s="3"/>
      <c r="AD88" s="3"/>
      <c r="AE88" s="3">
        <v>21599676</v>
      </c>
      <c r="AF88" s="3"/>
      <c r="AG88" s="12" t="s">
        <v>35</v>
      </c>
      <c r="AH88" s="31" t="str">
        <f t="shared" si="8"/>
        <v>2471871572013433</v>
      </c>
      <c r="AI88" s="10">
        <f>IF(ISNA(VLOOKUP(AH88,'Sequence J+3 Firm'!AH:AH,1,FALSE)),0,1)</f>
        <v>0</v>
      </c>
      <c r="AJ88" s="22" t="str">
        <f>IF(AI88=1,"ok",IF(ISNA(VLOOKUP(N88,'Sequence J+3 Firm'!N:N,1,FALSE)),"perdu",IF(AL88-VLOOKUP(N88,'Sequence J+3 Firm'!N:AI,22,FALSE)&lt;0,"retard","avance")))</f>
        <v>retard</v>
      </c>
      <c r="AK88" s="25" t="s">
        <v>105</v>
      </c>
      <c r="AL88" s="51">
        <f t="shared" si="9"/>
        <v>2013433</v>
      </c>
      <c r="AM88" s="51" t="str">
        <f t="shared" si="10"/>
        <v>43</v>
      </c>
    </row>
    <row r="89" spans="1:39" x14ac:dyDescent="0.25">
      <c r="A89" s="34">
        <f t="shared" si="7"/>
        <v>40922046</v>
      </c>
      <c r="B89" s="47">
        <v>2013433</v>
      </c>
      <c r="C89" s="4">
        <v>1347</v>
      </c>
      <c r="D89" s="4">
        <v>40922046</v>
      </c>
      <c r="E89" s="4" t="s">
        <v>36</v>
      </c>
      <c r="F89" s="4">
        <v>40922046</v>
      </c>
      <c r="G89" s="4">
        <v>7876</v>
      </c>
      <c r="H89" s="4">
        <v>56</v>
      </c>
      <c r="I89" s="4">
        <v>2013434</v>
      </c>
      <c r="J89" s="4" t="s">
        <v>99</v>
      </c>
      <c r="K89" s="4">
        <v>2013451</v>
      </c>
      <c r="L89" s="4"/>
      <c r="M89" s="4"/>
      <c r="N89" s="4">
        <v>254357716</v>
      </c>
      <c r="O89" s="4"/>
      <c r="P89" s="4"/>
      <c r="Q89" s="4">
        <v>83032152</v>
      </c>
      <c r="R89" s="4"/>
      <c r="S89" s="4">
        <v>248455419</v>
      </c>
      <c r="T89" s="4" t="s">
        <v>100</v>
      </c>
      <c r="U89" s="4"/>
      <c r="V89" s="4">
        <v>11</v>
      </c>
      <c r="W89" s="4">
        <v>170371</v>
      </c>
      <c r="X89" s="4">
        <v>54</v>
      </c>
      <c r="Y89" s="4">
        <v>21943745</v>
      </c>
      <c r="Z89" s="4">
        <v>2013441</v>
      </c>
      <c r="AA89" s="4">
        <v>7876</v>
      </c>
      <c r="AB89" s="4"/>
      <c r="AC89" s="4"/>
      <c r="AD89" s="4"/>
      <c r="AE89" s="4" t="s">
        <v>38</v>
      </c>
      <c r="AF89" s="4"/>
      <c r="AG89" s="11" t="s">
        <v>35</v>
      </c>
      <c r="AH89" s="31" t="str">
        <f t="shared" si="8"/>
        <v>2543577162013433</v>
      </c>
      <c r="AI89" s="10">
        <f>IF(ISNA(VLOOKUP(AH89,'Sequence J+3 Firm'!AH:AH,1,FALSE)),0,1)</f>
        <v>0</v>
      </c>
      <c r="AJ89" s="22" t="str">
        <f>IF(AI89=1,"ok",IF(ISNA(VLOOKUP(N89,'Sequence J+3 Firm'!N:N,1,FALSE)),"perdu",IF(AL89-VLOOKUP(N89,'Sequence J+3 Firm'!N:AI,22,FALSE)&lt;0,"retard","avance")))</f>
        <v>perdu</v>
      </c>
      <c r="AK89" s="25" t="s">
        <v>105</v>
      </c>
      <c r="AL89" s="51">
        <f t="shared" si="9"/>
        <v>2013433</v>
      </c>
      <c r="AM89" s="51" t="str">
        <f t="shared" si="10"/>
        <v>43</v>
      </c>
    </row>
    <row r="90" spans="1:39" x14ac:dyDescent="0.25">
      <c r="A90" s="34">
        <f t="shared" si="7"/>
        <v>40900656</v>
      </c>
      <c r="B90" s="48">
        <v>2013433</v>
      </c>
      <c r="C90" s="3">
        <v>1337</v>
      </c>
      <c r="D90" s="3">
        <v>40900656</v>
      </c>
      <c r="E90" s="3" t="s">
        <v>36</v>
      </c>
      <c r="F90" s="3">
        <v>40900656</v>
      </c>
      <c r="G90" s="3">
        <v>31967</v>
      </c>
      <c r="H90" s="3">
        <v>56</v>
      </c>
      <c r="I90" s="3">
        <v>2013434</v>
      </c>
      <c r="J90" s="3" t="s">
        <v>33</v>
      </c>
      <c r="K90" s="3">
        <v>2013441</v>
      </c>
      <c r="L90" s="3"/>
      <c r="M90" s="3"/>
      <c r="N90" s="3">
        <v>246596516</v>
      </c>
      <c r="O90" s="3"/>
      <c r="P90" s="3"/>
      <c r="Q90" s="3">
        <v>83030350</v>
      </c>
      <c r="R90" s="3" t="s">
        <v>43</v>
      </c>
      <c r="S90" s="3">
        <v>1848467</v>
      </c>
      <c r="T90" s="3">
        <v>22</v>
      </c>
      <c r="U90" s="3"/>
      <c r="V90" s="3">
        <v>11</v>
      </c>
      <c r="W90" s="3">
        <v>169101</v>
      </c>
      <c r="X90" s="3">
        <v>36</v>
      </c>
      <c r="Y90" s="3"/>
      <c r="Z90" s="3">
        <v>2013435</v>
      </c>
      <c r="AA90" s="3">
        <v>31967</v>
      </c>
      <c r="AB90" s="3"/>
      <c r="AC90" s="3"/>
      <c r="AD90" s="3"/>
      <c r="AE90" s="3">
        <v>21599676</v>
      </c>
      <c r="AF90" s="3"/>
      <c r="AG90" s="12" t="s">
        <v>35</v>
      </c>
      <c r="AH90" s="31" t="str">
        <f t="shared" si="8"/>
        <v>2465965162013433</v>
      </c>
      <c r="AI90" s="10">
        <f>IF(ISNA(VLOOKUP(AH90,'Sequence J+3 Firm'!AH:AH,1,FALSE)),0,1)</f>
        <v>1</v>
      </c>
      <c r="AJ90" s="22" t="str">
        <f>IF(AI90=1,"ok",IF(ISNA(VLOOKUP(N90,'Sequence J+3 Firm'!N:N,1,FALSE)),"perdu",IF(AL90-VLOOKUP(N90,'Sequence J+3 Firm'!N:AI,22,FALSE)&lt;0,"retard","avance")))</f>
        <v>ok</v>
      </c>
      <c r="AK90" s="25" t="s">
        <v>105</v>
      </c>
      <c r="AL90" s="51">
        <f t="shared" si="9"/>
        <v>2013433</v>
      </c>
      <c r="AM90" s="51" t="str">
        <f t="shared" si="10"/>
        <v>43</v>
      </c>
    </row>
    <row r="91" spans="1:39" x14ac:dyDescent="0.25">
      <c r="A91" s="34">
        <f t="shared" si="7"/>
        <v>40900643</v>
      </c>
      <c r="B91" s="47">
        <v>2013433</v>
      </c>
      <c r="C91" s="4">
        <v>1332</v>
      </c>
      <c r="D91" s="4">
        <v>40900643</v>
      </c>
      <c r="E91" s="4" t="s">
        <v>36</v>
      </c>
      <c r="F91" s="4">
        <v>40900643</v>
      </c>
      <c r="G91" s="4">
        <v>31967</v>
      </c>
      <c r="H91" s="4">
        <v>56</v>
      </c>
      <c r="I91" s="4">
        <v>2013434</v>
      </c>
      <c r="J91" s="4" t="s">
        <v>33</v>
      </c>
      <c r="K91" s="4">
        <v>2013441</v>
      </c>
      <c r="L91" s="4"/>
      <c r="M91" s="4"/>
      <c r="N91" s="4">
        <v>246596179</v>
      </c>
      <c r="O91" s="4"/>
      <c r="P91" s="4"/>
      <c r="Q91" s="4">
        <v>83030350</v>
      </c>
      <c r="R91" s="4" t="s">
        <v>72</v>
      </c>
      <c r="S91" s="4">
        <v>1846763</v>
      </c>
      <c r="T91" s="4">
        <v>22</v>
      </c>
      <c r="U91" s="4"/>
      <c r="V91" s="4">
        <v>11</v>
      </c>
      <c r="W91" s="4">
        <v>165457</v>
      </c>
      <c r="X91" s="4">
        <v>36</v>
      </c>
      <c r="Y91" s="4"/>
      <c r="Z91" s="4">
        <v>2013435</v>
      </c>
      <c r="AA91" s="4">
        <v>31967</v>
      </c>
      <c r="AB91" s="4"/>
      <c r="AC91" s="4"/>
      <c r="AD91" s="4"/>
      <c r="AE91" s="4">
        <v>21599676</v>
      </c>
      <c r="AF91" s="4"/>
      <c r="AG91" s="11" t="s">
        <v>35</v>
      </c>
      <c r="AH91" s="31" t="str">
        <f t="shared" si="8"/>
        <v>2465961792013433</v>
      </c>
      <c r="AI91" s="10">
        <f>IF(ISNA(VLOOKUP(AH91,'Sequence J+3 Firm'!AH:AH,1,FALSE)),0,1)</f>
        <v>0</v>
      </c>
      <c r="AJ91" s="22" t="str">
        <f>IF(AI91=1,"ok",IF(ISNA(VLOOKUP(N91,'Sequence J+3 Firm'!N:N,1,FALSE)),"perdu",IF(AL91-VLOOKUP(N91,'Sequence J+3 Firm'!N:AI,22,FALSE)&lt;0,"retard","avance")))</f>
        <v>retard</v>
      </c>
      <c r="AK91" s="25" t="s">
        <v>105</v>
      </c>
      <c r="AL91" s="51">
        <f t="shared" si="9"/>
        <v>2013433</v>
      </c>
      <c r="AM91" s="51" t="str">
        <f t="shared" si="10"/>
        <v>43</v>
      </c>
    </row>
    <row r="92" spans="1:39" x14ac:dyDescent="0.25">
      <c r="A92" s="34">
        <f t="shared" si="7"/>
        <v>40900451</v>
      </c>
      <c r="B92" s="48">
        <v>2013433</v>
      </c>
      <c r="C92" s="3">
        <v>1327</v>
      </c>
      <c r="D92" s="3">
        <v>40900451</v>
      </c>
      <c r="E92" s="3" t="s">
        <v>36</v>
      </c>
      <c r="F92" s="3">
        <v>40900451</v>
      </c>
      <c r="G92" s="3">
        <v>31967</v>
      </c>
      <c r="H92" s="3">
        <v>56</v>
      </c>
      <c r="I92" s="3">
        <v>2013434</v>
      </c>
      <c r="J92" s="3" t="s">
        <v>33</v>
      </c>
      <c r="K92" s="3">
        <v>2013441</v>
      </c>
      <c r="L92" s="3"/>
      <c r="M92" s="3"/>
      <c r="N92" s="3">
        <v>246421808</v>
      </c>
      <c r="O92" s="3"/>
      <c r="P92" s="3"/>
      <c r="Q92" s="3">
        <v>83030344</v>
      </c>
      <c r="R92" s="3" t="s">
        <v>48</v>
      </c>
      <c r="S92" s="3">
        <v>1848508</v>
      </c>
      <c r="T92" s="3">
        <v>22</v>
      </c>
      <c r="U92" s="3"/>
      <c r="V92" s="3">
        <v>11</v>
      </c>
      <c r="W92" s="3">
        <v>169051</v>
      </c>
      <c r="X92" s="3">
        <v>36</v>
      </c>
      <c r="Y92" s="3"/>
      <c r="Z92" s="3">
        <v>2013435</v>
      </c>
      <c r="AA92" s="3">
        <v>31967</v>
      </c>
      <c r="AB92" s="3"/>
      <c r="AC92" s="3"/>
      <c r="AD92" s="3"/>
      <c r="AE92" s="3">
        <v>21599676</v>
      </c>
      <c r="AF92" s="3"/>
      <c r="AG92" s="12" t="s">
        <v>35</v>
      </c>
      <c r="AH92" s="31" t="str">
        <f t="shared" si="8"/>
        <v>2464218082013433</v>
      </c>
      <c r="AI92" s="10">
        <f>IF(ISNA(VLOOKUP(AH92,'Sequence J+3 Firm'!AH:AH,1,FALSE)),0,1)</f>
        <v>1</v>
      </c>
      <c r="AJ92" s="22" t="str">
        <f>IF(AI92=1,"ok",IF(ISNA(VLOOKUP(N92,'Sequence J+3 Firm'!N:N,1,FALSE)),"perdu",IF(AL92-VLOOKUP(N92,'Sequence J+3 Firm'!N:AI,22,FALSE)&lt;0,"retard","avance")))</f>
        <v>ok</v>
      </c>
      <c r="AK92" s="25" t="s">
        <v>105</v>
      </c>
      <c r="AL92" s="51">
        <f t="shared" si="9"/>
        <v>2013433</v>
      </c>
      <c r="AM92" s="51" t="str">
        <f t="shared" si="10"/>
        <v>43</v>
      </c>
    </row>
    <row r="93" spans="1:39" x14ac:dyDescent="0.25">
      <c r="A93" s="34">
        <f t="shared" si="7"/>
        <v>40922045</v>
      </c>
      <c r="B93" s="47">
        <v>2013433</v>
      </c>
      <c r="C93" s="4">
        <v>1323</v>
      </c>
      <c r="D93" s="4">
        <v>40922045</v>
      </c>
      <c r="E93" s="4" t="s">
        <v>36</v>
      </c>
      <c r="F93" s="4">
        <v>40922045</v>
      </c>
      <c r="G93" s="4">
        <v>7876</v>
      </c>
      <c r="H93" s="4">
        <v>56</v>
      </c>
      <c r="I93" s="4">
        <v>2013434</v>
      </c>
      <c r="J93" s="4" t="s">
        <v>99</v>
      </c>
      <c r="K93" s="4">
        <v>2013451</v>
      </c>
      <c r="L93" s="4"/>
      <c r="M93" s="4"/>
      <c r="N93" s="4">
        <v>254357715</v>
      </c>
      <c r="O93" s="4"/>
      <c r="P93" s="4"/>
      <c r="Q93" s="4">
        <v>83032152</v>
      </c>
      <c r="R93" s="4"/>
      <c r="S93" s="4">
        <v>248455419</v>
      </c>
      <c r="T93" s="4" t="s">
        <v>100</v>
      </c>
      <c r="U93" s="4"/>
      <c r="V93" s="4">
        <v>11</v>
      </c>
      <c r="W93" s="4">
        <v>170371</v>
      </c>
      <c r="X93" s="4">
        <v>54</v>
      </c>
      <c r="Y93" s="4">
        <v>21943745</v>
      </c>
      <c r="Z93" s="4">
        <v>2013441</v>
      </c>
      <c r="AA93" s="4">
        <v>7876</v>
      </c>
      <c r="AB93" s="4"/>
      <c r="AC93" s="4"/>
      <c r="AD93" s="4"/>
      <c r="AE93" s="4" t="s">
        <v>38</v>
      </c>
      <c r="AF93" s="4"/>
      <c r="AG93" s="11" t="s">
        <v>35</v>
      </c>
      <c r="AH93" s="31" t="str">
        <f t="shared" si="8"/>
        <v>2543577152013433</v>
      </c>
      <c r="AI93" s="10">
        <f>IF(ISNA(VLOOKUP(AH93,'Sequence J+3 Firm'!AH:AH,1,FALSE)),0,1)</f>
        <v>0</v>
      </c>
      <c r="AJ93" s="22" t="str">
        <f>IF(AI93=1,"ok",IF(ISNA(VLOOKUP(N93,'Sequence J+3 Firm'!N:N,1,FALSE)),"perdu",IF(AL93-VLOOKUP(N93,'Sequence J+3 Firm'!N:AI,22,FALSE)&lt;0,"retard","avance")))</f>
        <v>perdu</v>
      </c>
      <c r="AK93" s="25" t="s">
        <v>105</v>
      </c>
      <c r="AL93" s="51">
        <f t="shared" si="9"/>
        <v>2013433</v>
      </c>
      <c r="AM93" s="51" t="str">
        <f t="shared" si="10"/>
        <v>43</v>
      </c>
    </row>
    <row r="94" spans="1:39" x14ac:dyDescent="0.25">
      <c r="A94" s="34">
        <f t="shared" si="7"/>
        <v>40922044</v>
      </c>
      <c r="B94" s="48">
        <v>2013433</v>
      </c>
      <c r="C94" s="3">
        <v>1318</v>
      </c>
      <c r="D94" s="3">
        <v>40922044</v>
      </c>
      <c r="E94" s="3" t="s">
        <v>36</v>
      </c>
      <c r="F94" s="3">
        <v>40922044</v>
      </c>
      <c r="G94" s="3">
        <v>7876</v>
      </c>
      <c r="H94" s="3">
        <v>56</v>
      </c>
      <c r="I94" s="3">
        <v>2013434</v>
      </c>
      <c r="J94" s="3" t="s">
        <v>99</v>
      </c>
      <c r="K94" s="3">
        <v>2013451</v>
      </c>
      <c r="L94" s="3"/>
      <c r="M94" s="3"/>
      <c r="N94" s="3">
        <v>254357714</v>
      </c>
      <c r="O94" s="3"/>
      <c r="P94" s="3"/>
      <c r="Q94" s="3">
        <v>83032152</v>
      </c>
      <c r="R94" s="3"/>
      <c r="S94" s="3">
        <v>248455419</v>
      </c>
      <c r="T94" s="3" t="s">
        <v>100</v>
      </c>
      <c r="U94" s="3"/>
      <c r="V94" s="3">
        <v>11</v>
      </c>
      <c r="W94" s="3">
        <v>170371</v>
      </c>
      <c r="X94" s="3">
        <v>54</v>
      </c>
      <c r="Y94" s="3">
        <v>21943745</v>
      </c>
      <c r="Z94" s="3">
        <v>2013441</v>
      </c>
      <c r="AA94" s="3">
        <v>7876</v>
      </c>
      <c r="AB94" s="3"/>
      <c r="AC94" s="3"/>
      <c r="AD94" s="3"/>
      <c r="AE94" s="3" t="s">
        <v>38</v>
      </c>
      <c r="AF94" s="3"/>
      <c r="AG94" s="12" t="s">
        <v>35</v>
      </c>
      <c r="AH94" s="31" t="str">
        <f t="shared" si="8"/>
        <v>2543577142013433</v>
      </c>
      <c r="AI94" s="10">
        <f>IF(ISNA(VLOOKUP(AH94,'Sequence J+3 Firm'!AH:AH,1,FALSE)),0,1)</f>
        <v>0</v>
      </c>
      <c r="AJ94" s="22" t="str">
        <f>IF(AI94=1,"ok",IF(ISNA(VLOOKUP(N94,'Sequence J+3 Firm'!N:N,1,FALSE)),"perdu",IF(AL94-VLOOKUP(N94,'Sequence J+3 Firm'!N:AI,22,FALSE)&lt;0,"retard","avance")))</f>
        <v>perdu</v>
      </c>
      <c r="AK94" s="25" t="s">
        <v>105</v>
      </c>
      <c r="AL94" s="51">
        <f t="shared" si="9"/>
        <v>2013433</v>
      </c>
      <c r="AM94" s="51" t="str">
        <f t="shared" si="10"/>
        <v>43</v>
      </c>
    </row>
    <row r="95" spans="1:39" x14ac:dyDescent="0.25">
      <c r="A95" s="34">
        <f t="shared" si="7"/>
        <v>40900293</v>
      </c>
      <c r="B95" s="47">
        <v>2013433</v>
      </c>
      <c r="C95" s="4">
        <v>1313</v>
      </c>
      <c r="D95" s="4">
        <v>40900293</v>
      </c>
      <c r="E95" s="4" t="s">
        <v>36</v>
      </c>
      <c r="F95" s="4">
        <v>40900293</v>
      </c>
      <c r="G95" s="4">
        <v>31967</v>
      </c>
      <c r="H95" s="4">
        <v>56</v>
      </c>
      <c r="I95" s="4">
        <v>2013434</v>
      </c>
      <c r="J95" s="4" t="s">
        <v>33</v>
      </c>
      <c r="K95" s="4">
        <v>2013441</v>
      </c>
      <c r="L95" s="4"/>
      <c r="M95" s="4"/>
      <c r="N95" s="4">
        <v>246264727</v>
      </c>
      <c r="O95" s="4"/>
      <c r="P95" s="4"/>
      <c r="Q95" s="4">
        <v>83030350</v>
      </c>
      <c r="R95" s="4" t="s">
        <v>41</v>
      </c>
      <c r="S95" s="4">
        <v>1847156</v>
      </c>
      <c r="T95" s="4">
        <v>22</v>
      </c>
      <c r="U95" s="4"/>
      <c r="V95" s="4">
        <v>11</v>
      </c>
      <c r="W95" s="4">
        <v>157558</v>
      </c>
      <c r="X95" s="4">
        <v>36</v>
      </c>
      <c r="Y95" s="4"/>
      <c r="Z95" s="4">
        <v>2013435</v>
      </c>
      <c r="AA95" s="4">
        <v>31967</v>
      </c>
      <c r="AB95" s="4"/>
      <c r="AC95" s="4"/>
      <c r="AD95" s="4"/>
      <c r="AE95" s="4">
        <v>21599676</v>
      </c>
      <c r="AF95" s="4"/>
      <c r="AG95" s="11" t="s">
        <v>35</v>
      </c>
      <c r="AH95" s="31" t="str">
        <f t="shared" si="8"/>
        <v>2462647272013433</v>
      </c>
      <c r="AI95" s="10">
        <f>IF(ISNA(VLOOKUP(AH95,'Sequence J+3 Firm'!AH:AH,1,FALSE)),0,1)</f>
        <v>0</v>
      </c>
      <c r="AJ95" s="22" t="str">
        <f>IF(AI95=1,"ok",IF(ISNA(VLOOKUP(N95,'Sequence J+3 Firm'!N:N,1,FALSE)),"perdu",IF(AL95-VLOOKUP(N95,'Sequence J+3 Firm'!N:AI,22,FALSE)&lt;0,"retard","avance")))</f>
        <v>retard</v>
      </c>
      <c r="AK95" s="25" t="s">
        <v>105</v>
      </c>
      <c r="AL95" s="51">
        <f t="shared" si="9"/>
        <v>2013433</v>
      </c>
      <c r="AM95" s="51" t="str">
        <f t="shared" si="10"/>
        <v>43</v>
      </c>
    </row>
    <row r="96" spans="1:39" x14ac:dyDescent="0.25">
      <c r="A96" s="34">
        <f t="shared" si="7"/>
        <v>40898492</v>
      </c>
      <c r="B96" s="48">
        <v>2013433</v>
      </c>
      <c r="C96" s="3">
        <v>1309</v>
      </c>
      <c r="D96" s="3">
        <v>40898492</v>
      </c>
      <c r="E96" s="3" t="s">
        <v>36</v>
      </c>
      <c r="F96" s="3">
        <v>40898492</v>
      </c>
      <c r="G96" s="3">
        <v>31967</v>
      </c>
      <c r="H96" s="3">
        <v>56</v>
      </c>
      <c r="I96" s="3">
        <v>2013434</v>
      </c>
      <c r="J96" s="3" t="s">
        <v>33</v>
      </c>
      <c r="K96" s="3">
        <v>2013441</v>
      </c>
      <c r="L96" s="3"/>
      <c r="M96" s="3"/>
      <c r="N96" s="3">
        <v>245583892</v>
      </c>
      <c r="O96" s="3"/>
      <c r="P96" s="3"/>
      <c r="Q96" s="3">
        <v>83030350</v>
      </c>
      <c r="R96" s="3" t="s">
        <v>41</v>
      </c>
      <c r="S96" s="3">
        <v>1847620</v>
      </c>
      <c r="T96" s="3">
        <v>22</v>
      </c>
      <c r="U96" s="3"/>
      <c r="V96" s="3">
        <v>11</v>
      </c>
      <c r="W96" s="3">
        <v>157237</v>
      </c>
      <c r="X96" s="3">
        <v>36</v>
      </c>
      <c r="Y96" s="3"/>
      <c r="Z96" s="3">
        <v>2013435</v>
      </c>
      <c r="AA96" s="3">
        <v>31967</v>
      </c>
      <c r="AB96" s="3"/>
      <c r="AC96" s="3"/>
      <c r="AD96" s="3"/>
      <c r="AE96" s="3">
        <v>21599676</v>
      </c>
      <c r="AF96" s="3"/>
      <c r="AG96" s="12" t="s">
        <v>35</v>
      </c>
      <c r="AH96" s="31" t="str">
        <f t="shared" si="8"/>
        <v>2455838922013433</v>
      </c>
      <c r="AI96" s="10">
        <f>IF(ISNA(VLOOKUP(AH96,'Sequence J+3 Firm'!AH:AH,1,FALSE)),0,1)</f>
        <v>1</v>
      </c>
      <c r="AJ96" s="22" t="str">
        <f>IF(AI96=1,"ok",IF(ISNA(VLOOKUP(N96,'Sequence J+3 Firm'!N:N,1,FALSE)),"perdu",IF(AL96-VLOOKUP(N96,'Sequence J+3 Firm'!N:AI,22,FALSE)&lt;0,"retard","avance")))</f>
        <v>ok</v>
      </c>
      <c r="AK96" s="25" t="s">
        <v>105</v>
      </c>
      <c r="AL96" s="51">
        <f t="shared" si="9"/>
        <v>2013433</v>
      </c>
      <c r="AM96" s="51" t="str">
        <f t="shared" si="10"/>
        <v>43</v>
      </c>
    </row>
    <row r="97" spans="1:39" x14ac:dyDescent="0.25">
      <c r="A97" s="34">
        <f t="shared" si="7"/>
        <v>40898178</v>
      </c>
      <c r="B97" s="47">
        <v>2013433</v>
      </c>
      <c r="C97" s="4">
        <v>1304</v>
      </c>
      <c r="D97" s="4">
        <v>40898178</v>
      </c>
      <c r="E97" s="4" t="s">
        <v>36</v>
      </c>
      <c r="F97" s="4">
        <v>40898178</v>
      </c>
      <c r="G97" s="4">
        <v>31967</v>
      </c>
      <c r="H97" s="4">
        <v>56</v>
      </c>
      <c r="I97" s="4">
        <v>2013434</v>
      </c>
      <c r="J97" s="4" t="s">
        <v>33</v>
      </c>
      <c r="K97" s="4">
        <v>2013441</v>
      </c>
      <c r="L97" s="4"/>
      <c r="M97" s="4"/>
      <c r="N97" s="4">
        <v>245425970</v>
      </c>
      <c r="O97" s="4"/>
      <c r="P97" s="4"/>
      <c r="Q97" s="4">
        <v>83030344</v>
      </c>
      <c r="R97" s="4" t="s">
        <v>40</v>
      </c>
      <c r="S97" s="4">
        <v>1846584</v>
      </c>
      <c r="T97" s="4">
        <v>22</v>
      </c>
      <c r="U97" s="4"/>
      <c r="V97" s="4">
        <v>11</v>
      </c>
      <c r="W97" s="4">
        <v>168660</v>
      </c>
      <c r="X97" s="4">
        <v>36</v>
      </c>
      <c r="Y97" s="4"/>
      <c r="Z97" s="4">
        <v>2013435</v>
      </c>
      <c r="AA97" s="4">
        <v>31967</v>
      </c>
      <c r="AB97" s="4"/>
      <c r="AC97" s="4"/>
      <c r="AD97" s="4"/>
      <c r="AE97" s="4">
        <v>21599676</v>
      </c>
      <c r="AF97" s="4"/>
      <c r="AG97" s="11" t="s">
        <v>35</v>
      </c>
      <c r="AH97" s="31" t="str">
        <f t="shared" si="8"/>
        <v>2454259702013433</v>
      </c>
      <c r="AI97" s="10">
        <f>IF(ISNA(VLOOKUP(AH97,'Sequence J+3 Firm'!AH:AH,1,FALSE)),0,1)</f>
        <v>0</v>
      </c>
      <c r="AJ97" s="22" t="str">
        <f>IF(AI97=1,"ok",IF(ISNA(VLOOKUP(N97,'Sequence J+3 Firm'!N:N,1,FALSE)),"perdu",IF(AL97-VLOOKUP(N97,'Sequence J+3 Firm'!N:AI,22,FALSE)&lt;0,"retard","avance")))</f>
        <v>retard</v>
      </c>
      <c r="AK97" s="25" t="s">
        <v>105</v>
      </c>
      <c r="AL97" s="51">
        <f t="shared" si="9"/>
        <v>2013433</v>
      </c>
      <c r="AM97" s="51" t="str">
        <f t="shared" si="10"/>
        <v>43</v>
      </c>
    </row>
    <row r="98" spans="1:39" x14ac:dyDescent="0.25">
      <c r="A98" s="34">
        <f t="shared" si="7"/>
        <v>40922043</v>
      </c>
      <c r="B98" s="48">
        <v>2013433</v>
      </c>
      <c r="C98" s="3">
        <v>1259</v>
      </c>
      <c r="D98" s="3">
        <v>40922043</v>
      </c>
      <c r="E98" s="3" t="s">
        <v>36</v>
      </c>
      <c r="F98" s="3">
        <v>40922043</v>
      </c>
      <c r="G98" s="3">
        <v>7876</v>
      </c>
      <c r="H98" s="3">
        <v>56</v>
      </c>
      <c r="I98" s="3">
        <v>2013434</v>
      </c>
      <c r="J98" s="3" t="s">
        <v>99</v>
      </c>
      <c r="K98" s="3">
        <v>2013451</v>
      </c>
      <c r="L98" s="3"/>
      <c r="M98" s="3"/>
      <c r="N98" s="3">
        <v>254357713</v>
      </c>
      <c r="O98" s="3"/>
      <c r="P98" s="3"/>
      <c r="Q98" s="3">
        <v>83032152</v>
      </c>
      <c r="R98" s="3"/>
      <c r="S98" s="3">
        <v>248455419</v>
      </c>
      <c r="T98" s="3" t="s">
        <v>100</v>
      </c>
      <c r="U98" s="3"/>
      <c r="V98" s="3">
        <v>11</v>
      </c>
      <c r="W98" s="3">
        <v>170371</v>
      </c>
      <c r="X98" s="3">
        <v>54</v>
      </c>
      <c r="Y98" s="3">
        <v>21943745</v>
      </c>
      <c r="Z98" s="3">
        <v>2013441</v>
      </c>
      <c r="AA98" s="3">
        <v>7876</v>
      </c>
      <c r="AB98" s="3"/>
      <c r="AC98" s="3"/>
      <c r="AD98" s="3"/>
      <c r="AE98" s="3" t="s">
        <v>38</v>
      </c>
      <c r="AF98" s="3"/>
      <c r="AG98" s="12" t="s">
        <v>35</v>
      </c>
      <c r="AH98" s="31" t="str">
        <f t="shared" si="8"/>
        <v>2543577132013433</v>
      </c>
      <c r="AI98" s="10">
        <f>IF(ISNA(VLOOKUP(AH98,'Sequence J+3 Firm'!AH:AH,1,FALSE)),0,1)</f>
        <v>0</v>
      </c>
      <c r="AJ98" s="22" t="str">
        <f>IF(AI98=1,"ok",IF(ISNA(VLOOKUP(N98,'Sequence J+3 Firm'!N:N,1,FALSE)),"perdu",IF(AL98-VLOOKUP(N98,'Sequence J+3 Firm'!N:AI,22,FALSE)&lt;0,"retard","avance")))</f>
        <v>perdu</v>
      </c>
      <c r="AK98" s="25" t="s">
        <v>105</v>
      </c>
      <c r="AL98" s="51">
        <f t="shared" si="9"/>
        <v>2013433</v>
      </c>
      <c r="AM98" s="51" t="str">
        <f t="shared" si="10"/>
        <v>43</v>
      </c>
    </row>
    <row r="99" spans="1:39" x14ac:dyDescent="0.25">
      <c r="A99" s="34">
        <f t="shared" si="7"/>
        <v>40896657</v>
      </c>
      <c r="B99" s="47">
        <v>2013433</v>
      </c>
      <c r="C99" s="4">
        <v>1250</v>
      </c>
      <c r="D99" s="4">
        <v>40896657</v>
      </c>
      <c r="E99" s="4" t="s">
        <v>36</v>
      </c>
      <c r="F99" s="4">
        <v>40896657</v>
      </c>
      <c r="G99" s="4">
        <v>31967</v>
      </c>
      <c r="H99" s="4">
        <v>56</v>
      </c>
      <c r="I99" s="4">
        <v>2013434</v>
      </c>
      <c r="J99" s="4" t="s">
        <v>33</v>
      </c>
      <c r="K99" s="4">
        <v>2013441</v>
      </c>
      <c r="L99" s="4"/>
      <c r="M99" s="4"/>
      <c r="N99" s="4">
        <v>244723573</v>
      </c>
      <c r="O99" s="4"/>
      <c r="P99" s="4"/>
      <c r="Q99" s="4">
        <v>83030346</v>
      </c>
      <c r="R99" s="4" t="s">
        <v>41</v>
      </c>
      <c r="S99" s="4">
        <v>1837848</v>
      </c>
      <c r="T99" s="4">
        <v>22</v>
      </c>
      <c r="U99" s="4"/>
      <c r="V99" s="4">
        <v>11</v>
      </c>
      <c r="W99" s="4">
        <v>157217</v>
      </c>
      <c r="X99" s="4">
        <v>36</v>
      </c>
      <c r="Y99" s="4"/>
      <c r="Z99" s="4">
        <v>2013435</v>
      </c>
      <c r="AA99" s="4">
        <v>31967</v>
      </c>
      <c r="AB99" s="4"/>
      <c r="AC99" s="4"/>
      <c r="AD99" s="4"/>
      <c r="AE99" s="4">
        <v>21599676</v>
      </c>
      <c r="AF99" s="4"/>
      <c r="AG99" s="11" t="s">
        <v>35</v>
      </c>
      <c r="AH99" s="31" t="str">
        <f t="shared" si="8"/>
        <v>2447235732013433</v>
      </c>
      <c r="AI99" s="10">
        <f>IF(ISNA(VLOOKUP(AH99,'Sequence J+3 Firm'!AH:AH,1,FALSE)),0,1)</f>
        <v>0</v>
      </c>
      <c r="AJ99" s="22" t="str">
        <f>IF(AI99=1,"ok",IF(ISNA(VLOOKUP(N99,'Sequence J+3 Firm'!N:N,1,FALSE)),"perdu",IF(AL99-VLOOKUP(N99,'Sequence J+3 Firm'!N:AI,22,FALSE)&lt;0,"retard","avance")))</f>
        <v>retard</v>
      </c>
      <c r="AK99" s="25" t="s">
        <v>105</v>
      </c>
      <c r="AL99" s="51">
        <f t="shared" si="9"/>
        <v>2013433</v>
      </c>
      <c r="AM99" s="51" t="str">
        <f t="shared" si="10"/>
        <v>43</v>
      </c>
    </row>
    <row r="100" spans="1:39" x14ac:dyDescent="0.25">
      <c r="A100" s="34">
        <f t="shared" si="7"/>
        <v>40896655</v>
      </c>
      <c r="B100" s="48">
        <v>2013433</v>
      </c>
      <c r="C100" s="3">
        <v>1245</v>
      </c>
      <c r="D100" s="3">
        <v>40896655</v>
      </c>
      <c r="E100" s="3" t="s">
        <v>36</v>
      </c>
      <c r="F100" s="3">
        <v>40896655</v>
      </c>
      <c r="G100" s="3">
        <v>31967</v>
      </c>
      <c r="H100" s="3">
        <v>56</v>
      </c>
      <c r="I100" s="3">
        <v>2013434</v>
      </c>
      <c r="J100" s="3" t="s">
        <v>33</v>
      </c>
      <c r="K100" s="3">
        <v>2013441</v>
      </c>
      <c r="L100" s="3"/>
      <c r="M100" s="3"/>
      <c r="N100" s="3">
        <v>244730024</v>
      </c>
      <c r="O100" s="3"/>
      <c r="P100" s="3"/>
      <c r="Q100" s="3">
        <v>83030352</v>
      </c>
      <c r="R100" s="3" t="s">
        <v>75</v>
      </c>
      <c r="S100" s="3">
        <v>1845466</v>
      </c>
      <c r="T100" s="3">
        <v>22</v>
      </c>
      <c r="U100" s="3"/>
      <c r="V100" s="3">
        <v>11</v>
      </c>
      <c r="W100" s="3">
        <v>168411</v>
      </c>
      <c r="X100" s="3">
        <v>36</v>
      </c>
      <c r="Y100" s="3"/>
      <c r="Z100" s="3">
        <v>2013435</v>
      </c>
      <c r="AA100" s="3">
        <v>31967</v>
      </c>
      <c r="AB100" s="3"/>
      <c r="AC100" s="3"/>
      <c r="AD100" s="3"/>
      <c r="AE100" s="3">
        <v>21599676</v>
      </c>
      <c r="AF100" s="3"/>
      <c r="AG100" s="12" t="s">
        <v>35</v>
      </c>
      <c r="AH100" s="31" t="str">
        <f t="shared" si="8"/>
        <v>2447300242013433</v>
      </c>
      <c r="AI100" s="10">
        <f>IF(ISNA(VLOOKUP(AH100,'Sequence J+3 Firm'!AH:AH,1,FALSE)),0,1)</f>
        <v>1</v>
      </c>
      <c r="AJ100" s="22" t="str">
        <f>IF(AI100=1,"ok",IF(ISNA(VLOOKUP(N100,'Sequence J+3 Firm'!N:N,1,FALSE)),"perdu",IF(AL100-VLOOKUP(N100,'Sequence J+3 Firm'!N:AI,22,FALSE)&lt;0,"retard","avance")))</f>
        <v>ok</v>
      </c>
      <c r="AK100" s="25" t="s">
        <v>105</v>
      </c>
      <c r="AL100" s="51">
        <f t="shared" si="9"/>
        <v>2013433</v>
      </c>
      <c r="AM100" s="51" t="str">
        <f t="shared" si="10"/>
        <v>43</v>
      </c>
    </row>
    <row r="101" spans="1:39" x14ac:dyDescent="0.25">
      <c r="A101" s="34">
        <f t="shared" si="7"/>
        <v>40894689</v>
      </c>
      <c r="B101" s="47">
        <v>2013433</v>
      </c>
      <c r="C101" s="4">
        <v>1240</v>
      </c>
      <c r="D101" s="4">
        <v>40894689</v>
      </c>
      <c r="E101" s="4" t="s">
        <v>36</v>
      </c>
      <c r="F101" s="4">
        <v>40894689</v>
      </c>
      <c r="G101" s="4">
        <v>31967</v>
      </c>
      <c r="H101" s="4">
        <v>56</v>
      </c>
      <c r="I101" s="4">
        <v>2013434</v>
      </c>
      <c r="J101" s="4" t="s">
        <v>33</v>
      </c>
      <c r="K101" s="4">
        <v>2013441</v>
      </c>
      <c r="L101" s="4"/>
      <c r="M101" s="4"/>
      <c r="N101" s="4">
        <v>243963116</v>
      </c>
      <c r="O101" s="4"/>
      <c r="P101" s="4"/>
      <c r="Q101" s="4">
        <v>83030634</v>
      </c>
      <c r="R101" s="4" t="s">
        <v>53</v>
      </c>
      <c r="S101" s="4">
        <v>1844588</v>
      </c>
      <c r="T101" s="4">
        <v>22</v>
      </c>
      <c r="U101" s="4"/>
      <c r="V101" s="4">
        <v>11</v>
      </c>
      <c r="W101" s="4">
        <v>168141</v>
      </c>
      <c r="X101" s="4">
        <v>36</v>
      </c>
      <c r="Y101" s="4"/>
      <c r="Z101" s="4">
        <v>2013435</v>
      </c>
      <c r="AA101" s="4">
        <v>31967</v>
      </c>
      <c r="AB101" s="4"/>
      <c r="AC101" s="4"/>
      <c r="AD101" s="4"/>
      <c r="AE101" s="4">
        <v>21599673</v>
      </c>
      <c r="AF101" s="4"/>
      <c r="AG101" s="11" t="s">
        <v>35</v>
      </c>
      <c r="AH101" s="31" t="str">
        <f t="shared" si="8"/>
        <v>2439631162013433</v>
      </c>
      <c r="AI101" s="10">
        <f>IF(ISNA(VLOOKUP(AH101,'Sequence J+3 Firm'!AH:AH,1,FALSE)),0,1)</f>
        <v>1</v>
      </c>
      <c r="AJ101" s="22" t="str">
        <f>IF(AI101=1,"ok",IF(ISNA(VLOOKUP(N101,'Sequence J+3 Firm'!N:N,1,FALSE)),"perdu",IF(AL101-VLOOKUP(N101,'Sequence J+3 Firm'!N:AI,22,FALSE)&lt;0,"retard","avance")))</f>
        <v>ok</v>
      </c>
      <c r="AK101" s="25" t="s">
        <v>105</v>
      </c>
      <c r="AL101" s="51">
        <f t="shared" si="9"/>
        <v>2013433</v>
      </c>
      <c r="AM101" s="51" t="str">
        <f t="shared" si="10"/>
        <v>43</v>
      </c>
    </row>
    <row r="102" spans="1:39" x14ac:dyDescent="0.25">
      <c r="A102" s="34">
        <f t="shared" si="7"/>
        <v>40894346</v>
      </c>
      <c r="B102" s="48">
        <v>2013433</v>
      </c>
      <c r="C102" s="3">
        <v>1236</v>
      </c>
      <c r="D102" s="3">
        <v>40894346</v>
      </c>
      <c r="E102" s="3" t="s">
        <v>36</v>
      </c>
      <c r="F102" s="3">
        <v>40894346</v>
      </c>
      <c r="G102" s="3">
        <v>31967</v>
      </c>
      <c r="H102" s="3">
        <v>56</v>
      </c>
      <c r="I102" s="3">
        <v>2013434</v>
      </c>
      <c r="J102" s="3" t="s">
        <v>33</v>
      </c>
      <c r="K102" s="3">
        <v>2013441</v>
      </c>
      <c r="L102" s="3"/>
      <c r="M102" s="3"/>
      <c r="N102" s="3">
        <v>243811026</v>
      </c>
      <c r="O102" s="3"/>
      <c r="P102" s="3"/>
      <c r="Q102" s="3">
        <v>83030350</v>
      </c>
      <c r="R102" s="3" t="s">
        <v>41</v>
      </c>
      <c r="S102" s="3">
        <v>1844799</v>
      </c>
      <c r="T102" s="3">
        <v>22</v>
      </c>
      <c r="U102" s="3"/>
      <c r="V102" s="3">
        <v>11</v>
      </c>
      <c r="W102" s="3">
        <v>157242</v>
      </c>
      <c r="X102" s="3">
        <v>36</v>
      </c>
      <c r="Y102" s="3"/>
      <c r="Z102" s="3">
        <v>2013435</v>
      </c>
      <c r="AA102" s="3">
        <v>31967</v>
      </c>
      <c r="AB102" s="3"/>
      <c r="AC102" s="3"/>
      <c r="AD102" s="3"/>
      <c r="AE102" s="3">
        <v>21599676</v>
      </c>
      <c r="AF102" s="3"/>
      <c r="AG102" s="12" t="s">
        <v>35</v>
      </c>
      <c r="AH102" s="31" t="str">
        <f t="shared" si="8"/>
        <v>2438110262013433</v>
      </c>
      <c r="AI102" s="10">
        <f>IF(ISNA(VLOOKUP(AH102,'Sequence J+3 Firm'!AH:AH,1,FALSE)),0,1)</f>
        <v>0</v>
      </c>
      <c r="AJ102" s="22" t="str">
        <f>IF(AI102=1,"ok",IF(ISNA(VLOOKUP(N102,'Sequence J+3 Firm'!N:N,1,FALSE)),"perdu",IF(AL102-VLOOKUP(N102,'Sequence J+3 Firm'!N:AI,22,FALSE)&lt;0,"retard","avance")))</f>
        <v>retard</v>
      </c>
      <c r="AK102" s="25" t="s">
        <v>105</v>
      </c>
      <c r="AL102" s="51">
        <f t="shared" si="9"/>
        <v>2013433</v>
      </c>
      <c r="AM102" s="51" t="str">
        <f t="shared" si="10"/>
        <v>43</v>
      </c>
    </row>
    <row r="103" spans="1:39" x14ac:dyDescent="0.25">
      <c r="A103" s="34">
        <f t="shared" si="7"/>
        <v>40894344</v>
      </c>
      <c r="B103" s="47">
        <v>2013433</v>
      </c>
      <c r="C103" s="4">
        <v>1231</v>
      </c>
      <c r="D103" s="4">
        <v>40894344</v>
      </c>
      <c r="E103" s="4" t="s">
        <v>36</v>
      </c>
      <c r="F103" s="4">
        <v>40894344</v>
      </c>
      <c r="G103" s="4">
        <v>31967</v>
      </c>
      <c r="H103" s="4">
        <v>56</v>
      </c>
      <c r="I103" s="4">
        <v>2013434</v>
      </c>
      <c r="J103" s="4" t="s">
        <v>33</v>
      </c>
      <c r="K103" s="4">
        <v>2013441</v>
      </c>
      <c r="L103" s="4"/>
      <c r="M103" s="4"/>
      <c r="N103" s="4">
        <v>243811014</v>
      </c>
      <c r="O103" s="4"/>
      <c r="P103" s="4"/>
      <c r="Q103" s="4">
        <v>83030350</v>
      </c>
      <c r="R103" s="4" t="s">
        <v>41</v>
      </c>
      <c r="S103" s="4">
        <v>1844798</v>
      </c>
      <c r="T103" s="4">
        <v>22</v>
      </c>
      <c r="U103" s="4"/>
      <c r="V103" s="4">
        <v>11</v>
      </c>
      <c r="W103" s="4">
        <v>157242</v>
      </c>
      <c r="X103" s="4">
        <v>36</v>
      </c>
      <c r="Y103" s="4"/>
      <c r="Z103" s="4">
        <v>2013435</v>
      </c>
      <c r="AA103" s="4">
        <v>31967</v>
      </c>
      <c r="AB103" s="4"/>
      <c r="AC103" s="4"/>
      <c r="AD103" s="4"/>
      <c r="AE103" s="4">
        <v>21599676</v>
      </c>
      <c r="AF103" s="4"/>
      <c r="AG103" s="11" t="s">
        <v>35</v>
      </c>
      <c r="AH103" s="31" t="str">
        <f t="shared" si="8"/>
        <v>2438110142013433</v>
      </c>
      <c r="AI103" s="10">
        <f>IF(ISNA(VLOOKUP(AH103,'Sequence J+3 Firm'!AH:AH,1,FALSE)),0,1)</f>
        <v>1</v>
      </c>
      <c r="AJ103" s="22" t="str">
        <f>IF(AI103=1,"ok",IF(ISNA(VLOOKUP(N103,'Sequence J+3 Firm'!N:N,1,FALSE)),"perdu",IF(AL103-VLOOKUP(N103,'Sequence J+3 Firm'!N:AI,22,FALSE)&lt;0,"retard","avance")))</f>
        <v>ok</v>
      </c>
      <c r="AK103" s="25" t="s">
        <v>105</v>
      </c>
      <c r="AL103" s="51">
        <f t="shared" si="9"/>
        <v>2013433</v>
      </c>
      <c r="AM103" s="51" t="str">
        <f t="shared" si="10"/>
        <v>43</v>
      </c>
    </row>
    <row r="104" spans="1:39" x14ac:dyDescent="0.25">
      <c r="A104" s="34">
        <f t="shared" si="7"/>
        <v>40892849</v>
      </c>
      <c r="B104" s="48">
        <v>2013433</v>
      </c>
      <c r="C104" s="3">
        <v>1226</v>
      </c>
      <c r="D104" s="3">
        <v>40892849</v>
      </c>
      <c r="E104" s="3" t="s">
        <v>36</v>
      </c>
      <c r="F104" s="3">
        <v>40892849</v>
      </c>
      <c r="G104" s="3">
        <v>31967</v>
      </c>
      <c r="H104" s="3">
        <v>56</v>
      </c>
      <c r="I104" s="3">
        <v>2013434</v>
      </c>
      <c r="J104" s="3" t="s">
        <v>33</v>
      </c>
      <c r="K104" s="3">
        <v>2013441</v>
      </c>
      <c r="L104" s="3"/>
      <c r="M104" s="3"/>
      <c r="N104" s="3">
        <v>243050990</v>
      </c>
      <c r="O104" s="3"/>
      <c r="P104" s="3"/>
      <c r="Q104" s="3">
        <v>83030342</v>
      </c>
      <c r="R104" s="3" t="s">
        <v>41</v>
      </c>
      <c r="S104" s="3">
        <v>1843850</v>
      </c>
      <c r="T104" s="3">
        <v>22</v>
      </c>
      <c r="U104" s="3"/>
      <c r="V104" s="3">
        <v>11</v>
      </c>
      <c r="W104" s="3">
        <v>160241</v>
      </c>
      <c r="X104" s="3">
        <v>36</v>
      </c>
      <c r="Y104" s="3"/>
      <c r="Z104" s="3">
        <v>2013435</v>
      </c>
      <c r="AA104" s="3">
        <v>31967</v>
      </c>
      <c r="AB104" s="3"/>
      <c r="AC104" s="3"/>
      <c r="AD104" s="3"/>
      <c r="AE104" s="3">
        <v>21599676</v>
      </c>
      <c r="AF104" s="3"/>
      <c r="AG104" s="12" t="s">
        <v>35</v>
      </c>
      <c r="AH104" s="31" t="str">
        <f t="shared" si="8"/>
        <v>2430509902013433</v>
      </c>
      <c r="AI104" s="10">
        <f>IF(ISNA(VLOOKUP(AH104,'Sequence J+3 Firm'!AH:AH,1,FALSE)),0,1)</f>
        <v>0</v>
      </c>
      <c r="AJ104" s="22" t="str">
        <f>IF(AI104=1,"ok",IF(ISNA(VLOOKUP(N104,'Sequence J+3 Firm'!N:N,1,FALSE)),"perdu",IF(AL104-VLOOKUP(N104,'Sequence J+3 Firm'!N:AI,22,FALSE)&lt;0,"retard","avance")))</f>
        <v>retard</v>
      </c>
      <c r="AK104" s="25" t="s">
        <v>105</v>
      </c>
      <c r="AL104" s="51">
        <f t="shared" si="9"/>
        <v>2013433</v>
      </c>
      <c r="AM104" s="51" t="str">
        <f t="shared" si="10"/>
        <v>43</v>
      </c>
    </row>
    <row r="105" spans="1:39" x14ac:dyDescent="0.25">
      <c r="A105" s="34">
        <f t="shared" si="7"/>
        <v>40922042</v>
      </c>
      <c r="B105" s="47">
        <v>2013433</v>
      </c>
      <c r="C105" s="4">
        <v>1217</v>
      </c>
      <c r="D105" s="4">
        <v>40922042</v>
      </c>
      <c r="E105" s="4" t="s">
        <v>36</v>
      </c>
      <c r="F105" s="4">
        <v>40922042</v>
      </c>
      <c r="G105" s="4">
        <v>7876</v>
      </c>
      <c r="H105" s="4">
        <v>56</v>
      </c>
      <c r="I105" s="4">
        <v>2013434</v>
      </c>
      <c r="J105" s="4" t="s">
        <v>99</v>
      </c>
      <c r="K105" s="4">
        <v>2013451</v>
      </c>
      <c r="L105" s="4"/>
      <c r="M105" s="4"/>
      <c r="N105" s="4">
        <v>254357712</v>
      </c>
      <c r="O105" s="4"/>
      <c r="P105" s="4"/>
      <c r="Q105" s="4">
        <v>83032152</v>
      </c>
      <c r="R105" s="4"/>
      <c r="S105" s="4">
        <v>248455419</v>
      </c>
      <c r="T105" s="4" t="s">
        <v>100</v>
      </c>
      <c r="U105" s="4"/>
      <c r="V105" s="4">
        <v>11</v>
      </c>
      <c r="W105" s="4">
        <v>170371</v>
      </c>
      <c r="X105" s="4">
        <v>54</v>
      </c>
      <c r="Y105" s="4">
        <v>21943745</v>
      </c>
      <c r="Z105" s="4">
        <v>2013441</v>
      </c>
      <c r="AA105" s="4">
        <v>7876</v>
      </c>
      <c r="AB105" s="4"/>
      <c r="AC105" s="4"/>
      <c r="AD105" s="4"/>
      <c r="AE105" s="4" t="s">
        <v>38</v>
      </c>
      <c r="AF105" s="4"/>
      <c r="AG105" s="11" t="s">
        <v>35</v>
      </c>
      <c r="AH105" s="31" t="str">
        <f t="shared" si="8"/>
        <v>2543577122013433</v>
      </c>
      <c r="AI105" s="10">
        <f>IF(ISNA(VLOOKUP(AH105,'Sequence J+3 Firm'!AH:AH,1,FALSE)),0,1)</f>
        <v>0</v>
      </c>
      <c r="AJ105" s="22" t="str">
        <f>IF(AI105=1,"ok",IF(ISNA(VLOOKUP(N105,'Sequence J+3 Firm'!N:N,1,FALSE)),"perdu",IF(AL105-VLOOKUP(N105,'Sequence J+3 Firm'!N:AI,22,FALSE)&lt;0,"retard","avance")))</f>
        <v>perdu</v>
      </c>
      <c r="AK105" s="25" t="s">
        <v>105</v>
      </c>
      <c r="AL105" s="51">
        <f t="shared" si="9"/>
        <v>2013433</v>
      </c>
      <c r="AM105" s="51" t="str">
        <f t="shared" si="10"/>
        <v>43</v>
      </c>
    </row>
    <row r="106" spans="1:39" x14ac:dyDescent="0.25">
      <c r="A106" s="34">
        <f t="shared" si="7"/>
        <v>40922041</v>
      </c>
      <c r="B106" s="48">
        <v>2013433</v>
      </c>
      <c r="C106" s="3">
        <v>1208</v>
      </c>
      <c r="D106" s="3">
        <v>40922041</v>
      </c>
      <c r="E106" s="3" t="s">
        <v>36</v>
      </c>
      <c r="F106" s="3">
        <v>40922041</v>
      </c>
      <c r="G106" s="3">
        <v>7876</v>
      </c>
      <c r="H106" s="3">
        <v>56</v>
      </c>
      <c r="I106" s="3">
        <v>2013434</v>
      </c>
      <c r="J106" s="3" t="s">
        <v>99</v>
      </c>
      <c r="K106" s="3">
        <v>2013451</v>
      </c>
      <c r="L106" s="3"/>
      <c r="M106" s="3"/>
      <c r="N106" s="3">
        <v>254357711</v>
      </c>
      <c r="O106" s="3"/>
      <c r="P106" s="3"/>
      <c r="Q106" s="3">
        <v>83032152</v>
      </c>
      <c r="R106" s="3"/>
      <c r="S106" s="3">
        <v>248455419</v>
      </c>
      <c r="T106" s="3" t="s">
        <v>100</v>
      </c>
      <c r="U106" s="3"/>
      <c r="V106" s="3">
        <v>11</v>
      </c>
      <c r="W106" s="3">
        <v>170371</v>
      </c>
      <c r="X106" s="3">
        <v>54</v>
      </c>
      <c r="Y106" s="3">
        <v>21943745</v>
      </c>
      <c r="Z106" s="3">
        <v>2013441</v>
      </c>
      <c r="AA106" s="3">
        <v>7876</v>
      </c>
      <c r="AB106" s="3"/>
      <c r="AC106" s="3"/>
      <c r="AD106" s="3"/>
      <c r="AE106" s="3" t="s">
        <v>38</v>
      </c>
      <c r="AF106" s="3"/>
      <c r="AG106" s="12" t="s">
        <v>35</v>
      </c>
      <c r="AH106" s="31" t="str">
        <f t="shared" si="8"/>
        <v>2543577112013433</v>
      </c>
      <c r="AI106" s="10">
        <f>IF(ISNA(VLOOKUP(AH106,'Sequence J+3 Firm'!AH:AH,1,FALSE)),0,1)</f>
        <v>0</v>
      </c>
      <c r="AJ106" s="22" t="str">
        <f>IF(AI106=1,"ok",IF(ISNA(VLOOKUP(N106,'Sequence J+3 Firm'!N:N,1,FALSE)),"perdu",IF(AL106-VLOOKUP(N106,'Sequence J+3 Firm'!N:AI,22,FALSE)&lt;0,"retard","avance")))</f>
        <v>perdu</v>
      </c>
      <c r="AK106" s="25" t="s">
        <v>105</v>
      </c>
      <c r="AL106" s="51">
        <f t="shared" si="9"/>
        <v>2013433</v>
      </c>
      <c r="AM106" s="51" t="str">
        <f t="shared" si="10"/>
        <v>43</v>
      </c>
    </row>
    <row r="107" spans="1:39" x14ac:dyDescent="0.25">
      <c r="A107" s="34">
        <f t="shared" si="7"/>
        <v>40892848</v>
      </c>
      <c r="B107" s="47">
        <v>2013433</v>
      </c>
      <c r="C107" s="4">
        <v>1203</v>
      </c>
      <c r="D107" s="4">
        <v>40892848</v>
      </c>
      <c r="E107" s="4" t="s">
        <v>36</v>
      </c>
      <c r="F107" s="4">
        <v>40892848</v>
      </c>
      <c r="G107" s="4">
        <v>31967</v>
      </c>
      <c r="H107" s="4">
        <v>56</v>
      </c>
      <c r="I107" s="4">
        <v>2013434</v>
      </c>
      <c r="J107" s="4" t="s">
        <v>33</v>
      </c>
      <c r="K107" s="4">
        <v>2013441</v>
      </c>
      <c r="L107" s="4"/>
      <c r="M107" s="4"/>
      <c r="N107" s="4">
        <v>243050986</v>
      </c>
      <c r="O107" s="4"/>
      <c r="P107" s="4"/>
      <c r="Q107" s="4">
        <v>83030342</v>
      </c>
      <c r="R107" s="4" t="s">
        <v>41</v>
      </c>
      <c r="S107" s="4">
        <v>1843849</v>
      </c>
      <c r="T107" s="4">
        <v>22</v>
      </c>
      <c r="U107" s="4"/>
      <c r="V107" s="4">
        <v>11</v>
      </c>
      <c r="W107" s="4">
        <v>160241</v>
      </c>
      <c r="X107" s="4">
        <v>50000</v>
      </c>
      <c r="Y107" s="4"/>
      <c r="Z107" s="4">
        <v>2013435</v>
      </c>
      <c r="AA107" s="4">
        <v>31967</v>
      </c>
      <c r="AB107" s="4"/>
      <c r="AC107" s="4" t="s">
        <v>47</v>
      </c>
      <c r="AD107" s="4"/>
      <c r="AE107" s="4">
        <v>21599676</v>
      </c>
      <c r="AF107" s="4"/>
      <c r="AG107" s="11" t="s">
        <v>35</v>
      </c>
      <c r="AH107" s="31" t="str">
        <f t="shared" si="8"/>
        <v>2430509862013433</v>
      </c>
      <c r="AI107" s="10">
        <f>IF(ISNA(VLOOKUP(AH107,'Sequence J+3 Firm'!AH:AH,1,FALSE)),0,1)</f>
        <v>0</v>
      </c>
      <c r="AJ107" s="22" t="s">
        <v>90</v>
      </c>
      <c r="AK107" s="25" t="s">
        <v>105</v>
      </c>
      <c r="AL107" s="51">
        <f t="shared" si="9"/>
        <v>2013433</v>
      </c>
      <c r="AM107" s="51" t="str">
        <f t="shared" si="10"/>
        <v>43</v>
      </c>
    </row>
    <row r="108" spans="1:39" x14ac:dyDescent="0.25">
      <c r="A108" s="34">
        <f t="shared" si="7"/>
        <v>40886664</v>
      </c>
      <c r="B108" s="48">
        <v>2013433</v>
      </c>
      <c r="C108" s="3">
        <v>1158</v>
      </c>
      <c r="D108" s="3">
        <v>40886664</v>
      </c>
      <c r="E108" s="3" t="s">
        <v>36</v>
      </c>
      <c r="F108" s="3">
        <v>40886664</v>
      </c>
      <c r="G108" s="3">
        <v>31967</v>
      </c>
      <c r="H108" s="3">
        <v>56</v>
      </c>
      <c r="I108" s="3">
        <v>2013434</v>
      </c>
      <c r="J108" s="3" t="s">
        <v>33</v>
      </c>
      <c r="K108" s="3">
        <v>2013441</v>
      </c>
      <c r="L108" s="3"/>
      <c r="M108" s="3"/>
      <c r="N108" s="3">
        <v>240213562</v>
      </c>
      <c r="O108" s="3"/>
      <c r="P108" s="3"/>
      <c r="Q108" s="3">
        <v>83030634</v>
      </c>
      <c r="R108" s="3" t="s">
        <v>73</v>
      </c>
      <c r="S108" s="3">
        <v>1841493</v>
      </c>
      <c r="T108" s="3">
        <v>22</v>
      </c>
      <c r="U108" s="3"/>
      <c r="V108" s="3">
        <v>11</v>
      </c>
      <c r="W108" s="3">
        <v>165004</v>
      </c>
      <c r="X108" s="3">
        <v>36</v>
      </c>
      <c r="Y108" s="3"/>
      <c r="Z108" s="3">
        <v>2013435</v>
      </c>
      <c r="AA108" s="3">
        <v>31967</v>
      </c>
      <c r="AB108" s="3"/>
      <c r="AC108" s="3"/>
      <c r="AD108" s="3"/>
      <c r="AE108" s="3">
        <v>21599673</v>
      </c>
      <c r="AF108" s="3"/>
      <c r="AG108" s="12" t="s">
        <v>35</v>
      </c>
      <c r="AH108" s="31" t="str">
        <f t="shared" si="8"/>
        <v>2402135622013433</v>
      </c>
      <c r="AI108" s="10">
        <f>IF(ISNA(VLOOKUP(AH108,'Sequence J+3 Firm'!AH:AH,1,FALSE)),0,1)</f>
        <v>1</v>
      </c>
      <c r="AJ108" s="22" t="str">
        <f>IF(AI108=1,"ok",IF(ISNA(VLOOKUP(N108,'Sequence J+3 Firm'!N:N,1,FALSE)),"perdu",IF(AL108-VLOOKUP(N108,'Sequence J+3 Firm'!N:AI,22,FALSE)&lt;0,"retard","avance")))</f>
        <v>ok</v>
      </c>
      <c r="AK108" s="25" t="s">
        <v>105</v>
      </c>
      <c r="AL108" s="51">
        <f t="shared" si="9"/>
        <v>2013433</v>
      </c>
      <c r="AM108" s="51" t="str">
        <f t="shared" si="10"/>
        <v>43</v>
      </c>
    </row>
    <row r="109" spans="1:39" x14ac:dyDescent="0.25">
      <c r="A109" s="34">
        <f t="shared" si="7"/>
        <v>40886660</v>
      </c>
      <c r="B109" s="47">
        <v>2013433</v>
      </c>
      <c r="C109" s="4">
        <v>1154</v>
      </c>
      <c r="D109" s="4">
        <v>40886660</v>
      </c>
      <c r="E109" s="4" t="s">
        <v>36</v>
      </c>
      <c r="F109" s="4">
        <v>40886660</v>
      </c>
      <c r="G109" s="4">
        <v>31967</v>
      </c>
      <c r="H109" s="4">
        <v>56</v>
      </c>
      <c r="I109" s="4">
        <v>2013434</v>
      </c>
      <c r="J109" s="4" t="s">
        <v>33</v>
      </c>
      <c r="K109" s="4">
        <v>2013441</v>
      </c>
      <c r="L109" s="4"/>
      <c r="M109" s="4"/>
      <c r="N109" s="4">
        <v>240213557</v>
      </c>
      <c r="O109" s="4"/>
      <c r="P109" s="4"/>
      <c r="Q109" s="4">
        <v>83030634</v>
      </c>
      <c r="R109" s="4" t="s">
        <v>73</v>
      </c>
      <c r="S109" s="4">
        <v>1841491</v>
      </c>
      <c r="T109" s="4">
        <v>22</v>
      </c>
      <c r="U109" s="4"/>
      <c r="V109" s="4">
        <v>11</v>
      </c>
      <c r="W109" s="4">
        <v>165004</v>
      </c>
      <c r="X109" s="4">
        <v>36</v>
      </c>
      <c r="Y109" s="4"/>
      <c r="Z109" s="4">
        <v>2013435</v>
      </c>
      <c r="AA109" s="4">
        <v>31967</v>
      </c>
      <c r="AB109" s="4"/>
      <c r="AC109" s="4"/>
      <c r="AD109" s="4"/>
      <c r="AE109" s="4">
        <v>21599673</v>
      </c>
      <c r="AF109" s="4"/>
      <c r="AG109" s="11" t="s">
        <v>35</v>
      </c>
      <c r="AH109" s="31" t="str">
        <f t="shared" si="8"/>
        <v>2402135572013433</v>
      </c>
      <c r="AI109" s="10">
        <f>IF(ISNA(VLOOKUP(AH109,'Sequence J+3 Firm'!AH:AH,1,FALSE)),0,1)</f>
        <v>1</v>
      </c>
      <c r="AJ109" s="22" t="str">
        <f>IF(AI109=1,"ok",IF(ISNA(VLOOKUP(N109,'Sequence J+3 Firm'!N:N,1,FALSE)),"perdu",IF(AL109-VLOOKUP(N109,'Sequence J+3 Firm'!N:AI,22,FALSE)&lt;0,"retard","avance")))</f>
        <v>ok</v>
      </c>
      <c r="AK109" s="25" t="s">
        <v>105</v>
      </c>
      <c r="AL109" s="51">
        <f t="shared" si="9"/>
        <v>2013433</v>
      </c>
      <c r="AM109" s="51" t="str">
        <f t="shared" si="10"/>
        <v>43</v>
      </c>
    </row>
    <row r="110" spans="1:39" x14ac:dyDescent="0.25">
      <c r="A110" s="34">
        <f t="shared" si="7"/>
        <v>40922040</v>
      </c>
      <c r="B110" s="48">
        <v>2013433</v>
      </c>
      <c r="C110" s="3">
        <v>1149</v>
      </c>
      <c r="D110" s="3">
        <v>40922040</v>
      </c>
      <c r="E110" s="3" t="s">
        <v>36</v>
      </c>
      <c r="F110" s="3">
        <v>40922040</v>
      </c>
      <c r="G110" s="3">
        <v>7876</v>
      </c>
      <c r="H110" s="3">
        <v>56</v>
      </c>
      <c r="I110" s="3">
        <v>2013434</v>
      </c>
      <c r="J110" s="3" t="s">
        <v>99</v>
      </c>
      <c r="K110" s="3">
        <v>2013451</v>
      </c>
      <c r="L110" s="3"/>
      <c r="M110" s="3"/>
      <c r="N110" s="3">
        <v>254357710</v>
      </c>
      <c r="O110" s="3"/>
      <c r="P110" s="3"/>
      <c r="Q110" s="3">
        <v>83032152</v>
      </c>
      <c r="R110" s="3"/>
      <c r="S110" s="3">
        <v>248455419</v>
      </c>
      <c r="T110" s="3" t="s">
        <v>100</v>
      </c>
      <c r="U110" s="3"/>
      <c r="V110" s="3">
        <v>11</v>
      </c>
      <c r="W110" s="3">
        <v>170371</v>
      </c>
      <c r="X110" s="3">
        <v>54</v>
      </c>
      <c r="Y110" s="3">
        <v>21943745</v>
      </c>
      <c r="Z110" s="3">
        <v>2013441</v>
      </c>
      <c r="AA110" s="3">
        <v>7876</v>
      </c>
      <c r="AB110" s="3"/>
      <c r="AC110" s="3"/>
      <c r="AD110" s="3"/>
      <c r="AE110" s="3" t="s">
        <v>38</v>
      </c>
      <c r="AF110" s="3"/>
      <c r="AG110" s="12" t="s">
        <v>35</v>
      </c>
      <c r="AH110" s="31" t="str">
        <f t="shared" si="8"/>
        <v>2543577102013433</v>
      </c>
      <c r="AI110" s="10">
        <f>IF(ISNA(VLOOKUP(AH110,'Sequence J+3 Firm'!AH:AH,1,FALSE)),0,1)</f>
        <v>0</v>
      </c>
      <c r="AJ110" s="22" t="str">
        <f>IF(AI110=1,"ok",IF(ISNA(VLOOKUP(N110,'Sequence J+3 Firm'!N:N,1,FALSE)),"perdu",IF(AL110-VLOOKUP(N110,'Sequence J+3 Firm'!N:AI,22,FALSE)&lt;0,"retard","avance")))</f>
        <v>perdu</v>
      </c>
      <c r="AK110" s="25" t="s">
        <v>105</v>
      </c>
      <c r="AL110" s="51">
        <f t="shared" si="9"/>
        <v>2013433</v>
      </c>
      <c r="AM110" s="51" t="str">
        <f t="shared" si="10"/>
        <v>43</v>
      </c>
    </row>
    <row r="111" spans="1:39" x14ac:dyDescent="0.25">
      <c r="A111" s="34">
        <f t="shared" si="7"/>
        <v>40881305</v>
      </c>
      <c r="B111" s="47">
        <v>2013433</v>
      </c>
      <c r="C111" s="4">
        <v>1144</v>
      </c>
      <c r="D111" s="4">
        <v>40881305</v>
      </c>
      <c r="E111" s="4" t="s">
        <v>36</v>
      </c>
      <c r="F111" s="4">
        <v>40881305</v>
      </c>
      <c r="G111" s="4">
        <v>31967</v>
      </c>
      <c r="H111" s="4">
        <v>56</v>
      </c>
      <c r="I111" s="4">
        <v>2013434</v>
      </c>
      <c r="J111" s="4" t="s">
        <v>33</v>
      </c>
      <c r="K111" s="4">
        <v>2013441</v>
      </c>
      <c r="L111" s="4"/>
      <c r="M111" s="4"/>
      <c r="N111" s="4">
        <v>237480489</v>
      </c>
      <c r="O111" s="4"/>
      <c r="P111" s="4"/>
      <c r="Q111" s="4">
        <v>83030350</v>
      </c>
      <c r="R111" s="4" t="s">
        <v>41</v>
      </c>
      <c r="S111" s="4">
        <v>1838993</v>
      </c>
      <c r="T111" s="4">
        <v>22</v>
      </c>
      <c r="U111" s="4"/>
      <c r="V111" s="4">
        <v>11</v>
      </c>
      <c r="W111" s="4">
        <v>157196</v>
      </c>
      <c r="X111" s="4">
        <v>50000</v>
      </c>
      <c r="Y111" s="4"/>
      <c r="Z111" s="4">
        <v>2013435</v>
      </c>
      <c r="AA111" s="4">
        <v>31967</v>
      </c>
      <c r="AB111" s="4"/>
      <c r="AC111" s="4" t="s">
        <v>47</v>
      </c>
      <c r="AD111" s="4"/>
      <c r="AE111" s="4">
        <v>21599676</v>
      </c>
      <c r="AF111" s="4"/>
      <c r="AG111" s="11" t="s">
        <v>35</v>
      </c>
      <c r="AH111" s="31" t="str">
        <f t="shared" si="8"/>
        <v>2374804892013433</v>
      </c>
      <c r="AI111" s="10">
        <f>IF(ISNA(VLOOKUP(AH111,'Sequence J+3 Firm'!AH:AH,1,FALSE)),0,1)</f>
        <v>1</v>
      </c>
      <c r="AJ111" s="22" t="str">
        <f>IF(AI111=1,"ok",IF(ISNA(VLOOKUP(N111,'Sequence J+3 Firm'!N:N,1,FALSE)),"perdu",IF(AL111-VLOOKUP(N111,'Sequence J+3 Firm'!N:AI,22,FALSE)&lt;0,"retard","avance")))</f>
        <v>ok</v>
      </c>
      <c r="AK111" s="25" t="s">
        <v>105</v>
      </c>
      <c r="AL111" s="51">
        <f t="shared" si="9"/>
        <v>2013433</v>
      </c>
      <c r="AM111" s="51" t="str">
        <f t="shared" si="10"/>
        <v>43</v>
      </c>
    </row>
    <row r="112" spans="1:39" x14ac:dyDescent="0.25">
      <c r="A112" s="34">
        <f t="shared" si="7"/>
        <v>40869576</v>
      </c>
      <c r="B112" s="48">
        <v>2013433</v>
      </c>
      <c r="C112" s="3">
        <v>1140</v>
      </c>
      <c r="D112" s="3">
        <v>40869576</v>
      </c>
      <c r="E112" s="3" t="s">
        <v>36</v>
      </c>
      <c r="F112" s="3">
        <v>40869576</v>
      </c>
      <c r="G112" s="3">
        <v>31967</v>
      </c>
      <c r="H112" s="3">
        <v>56</v>
      </c>
      <c r="I112" s="3">
        <v>2013434</v>
      </c>
      <c r="J112" s="3" t="s">
        <v>33</v>
      </c>
      <c r="K112" s="3">
        <v>2013441</v>
      </c>
      <c r="L112" s="3"/>
      <c r="M112" s="3"/>
      <c r="N112" s="3">
        <v>231705976</v>
      </c>
      <c r="O112" s="3"/>
      <c r="P112" s="3"/>
      <c r="Q112" s="3">
        <v>83030350</v>
      </c>
      <c r="R112" s="3" t="s">
        <v>41</v>
      </c>
      <c r="S112" s="3">
        <v>1833128</v>
      </c>
      <c r="T112" s="3">
        <v>22</v>
      </c>
      <c r="U112" s="3"/>
      <c r="V112" s="3">
        <v>11</v>
      </c>
      <c r="W112" s="3">
        <v>157237</v>
      </c>
      <c r="X112" s="3">
        <v>36</v>
      </c>
      <c r="Y112" s="3"/>
      <c r="Z112" s="3">
        <v>2013435</v>
      </c>
      <c r="AA112" s="3">
        <v>31967</v>
      </c>
      <c r="AB112" s="3"/>
      <c r="AC112" s="3"/>
      <c r="AD112" s="3"/>
      <c r="AE112" s="3">
        <v>21599676</v>
      </c>
      <c r="AF112" s="3"/>
      <c r="AG112" s="12" t="s">
        <v>35</v>
      </c>
      <c r="AH112" s="31" t="str">
        <f t="shared" si="8"/>
        <v>2317059762013433</v>
      </c>
      <c r="AI112" s="10">
        <f>IF(ISNA(VLOOKUP(AH112,'Sequence J+3 Firm'!AH:AH,1,FALSE)),0,1)</f>
        <v>1</v>
      </c>
      <c r="AJ112" s="22" t="str">
        <f>IF(AI112=1,"ok",IF(ISNA(VLOOKUP(N112,'Sequence J+3 Firm'!N:N,1,FALSE)),"perdu",IF(AL112-VLOOKUP(N112,'Sequence J+3 Firm'!N:AI,22,FALSE)&lt;0,"retard","avance")))</f>
        <v>ok</v>
      </c>
      <c r="AK112" s="25" t="s">
        <v>105</v>
      </c>
      <c r="AL112" s="51">
        <f t="shared" si="9"/>
        <v>2013433</v>
      </c>
      <c r="AM112" s="51" t="str">
        <f t="shared" si="10"/>
        <v>43</v>
      </c>
    </row>
    <row r="113" spans="1:39" x14ac:dyDescent="0.25">
      <c r="A113" s="34">
        <f t="shared" si="7"/>
        <v>40919602</v>
      </c>
      <c r="B113" s="47">
        <v>2013433</v>
      </c>
      <c r="C113" s="4">
        <v>1135</v>
      </c>
      <c r="D113" s="4">
        <v>40919602</v>
      </c>
      <c r="E113" s="4" t="s">
        <v>36</v>
      </c>
      <c r="F113" s="4">
        <v>40919602</v>
      </c>
      <c r="G113" s="4">
        <v>31967</v>
      </c>
      <c r="H113" s="4">
        <v>56</v>
      </c>
      <c r="I113" s="4">
        <v>2013434</v>
      </c>
      <c r="J113" s="4" t="s">
        <v>33</v>
      </c>
      <c r="K113" s="4">
        <v>2013441</v>
      </c>
      <c r="L113" s="4"/>
      <c r="M113" s="4"/>
      <c r="N113" s="4">
        <v>253593182</v>
      </c>
      <c r="O113" s="4"/>
      <c r="P113" s="4"/>
      <c r="Q113" s="4">
        <v>83030352</v>
      </c>
      <c r="R113" s="4" t="s">
        <v>34</v>
      </c>
      <c r="S113" s="4">
        <v>1852994</v>
      </c>
      <c r="T113" s="4">
        <v>22</v>
      </c>
      <c r="U113" s="4"/>
      <c r="V113" s="4">
        <v>11</v>
      </c>
      <c r="W113" s="4">
        <v>157202</v>
      </c>
      <c r="X113" s="4">
        <v>36</v>
      </c>
      <c r="Y113" s="4"/>
      <c r="Z113" s="4">
        <v>2013435</v>
      </c>
      <c r="AA113" s="4">
        <v>31967</v>
      </c>
      <c r="AB113" s="4"/>
      <c r="AC113" s="4"/>
      <c r="AD113" s="4"/>
      <c r="AE113" s="4">
        <v>21599676</v>
      </c>
      <c r="AF113" s="4"/>
      <c r="AG113" s="11" t="s">
        <v>35</v>
      </c>
      <c r="AH113" s="31" t="str">
        <f t="shared" si="8"/>
        <v>2535931822013433</v>
      </c>
      <c r="AI113" s="10">
        <f>IF(ISNA(VLOOKUP(AH113,'Sequence J+3 Firm'!AH:AH,1,FALSE)),0,1)</f>
        <v>0</v>
      </c>
      <c r="AJ113" s="22" t="str">
        <f>IF(AI113=1,"ok",IF(ISNA(VLOOKUP(N113,'Sequence J+3 Firm'!N:N,1,FALSE)),"perdu",IF(AL113-VLOOKUP(N113,'Sequence J+3 Firm'!N:AI,22,FALSE)&lt;0,"retard","avance")))</f>
        <v>retard</v>
      </c>
      <c r="AK113" s="25" t="s">
        <v>105</v>
      </c>
      <c r="AL113" s="51">
        <f t="shared" si="9"/>
        <v>2013433</v>
      </c>
      <c r="AM113" s="51" t="str">
        <f t="shared" si="10"/>
        <v>43</v>
      </c>
    </row>
    <row r="114" spans="1:39" x14ac:dyDescent="0.25">
      <c r="A114" s="34">
        <f t="shared" si="7"/>
        <v>40922039</v>
      </c>
      <c r="B114" s="48">
        <v>2013433</v>
      </c>
      <c r="C114" s="3">
        <v>1059</v>
      </c>
      <c r="D114" s="3">
        <v>40922039</v>
      </c>
      <c r="E114" s="3" t="s">
        <v>36</v>
      </c>
      <c r="F114" s="3">
        <v>40922039</v>
      </c>
      <c r="G114" s="3">
        <v>7876</v>
      </c>
      <c r="H114" s="3">
        <v>56</v>
      </c>
      <c r="I114" s="3">
        <v>2013434</v>
      </c>
      <c r="J114" s="3" t="s">
        <v>99</v>
      </c>
      <c r="K114" s="3">
        <v>2013451</v>
      </c>
      <c r="L114" s="3"/>
      <c r="M114" s="3"/>
      <c r="N114" s="3">
        <v>254357709</v>
      </c>
      <c r="O114" s="3"/>
      <c r="P114" s="3"/>
      <c r="Q114" s="3">
        <v>83032152</v>
      </c>
      <c r="R114" s="3"/>
      <c r="S114" s="3">
        <v>248455419</v>
      </c>
      <c r="T114" s="3" t="s">
        <v>100</v>
      </c>
      <c r="U114" s="3"/>
      <c r="V114" s="3">
        <v>11</v>
      </c>
      <c r="W114" s="3">
        <v>170371</v>
      </c>
      <c r="X114" s="3">
        <v>54</v>
      </c>
      <c r="Y114" s="3">
        <v>21943745</v>
      </c>
      <c r="Z114" s="3">
        <v>2013441</v>
      </c>
      <c r="AA114" s="3">
        <v>7876</v>
      </c>
      <c r="AB114" s="3"/>
      <c r="AC114" s="3"/>
      <c r="AD114" s="3"/>
      <c r="AE114" s="3" t="s">
        <v>38</v>
      </c>
      <c r="AF114" s="3"/>
      <c r="AG114" s="12" t="s">
        <v>35</v>
      </c>
      <c r="AH114" s="31" t="str">
        <f t="shared" si="8"/>
        <v>2543577092013433</v>
      </c>
      <c r="AI114" s="10">
        <f>IF(ISNA(VLOOKUP(AH114,'Sequence J+3 Firm'!AH:AH,1,FALSE)),0,1)</f>
        <v>0</v>
      </c>
      <c r="AJ114" s="22" t="str">
        <f>IF(AI114=1,"ok",IF(ISNA(VLOOKUP(N114,'Sequence J+3 Firm'!N:N,1,FALSE)),"perdu",IF(AL114-VLOOKUP(N114,'Sequence J+3 Firm'!N:AI,22,FALSE)&lt;0,"retard","avance")))</f>
        <v>perdu</v>
      </c>
      <c r="AK114" s="25" t="s">
        <v>105</v>
      </c>
      <c r="AL114" s="51">
        <f t="shared" si="9"/>
        <v>2013433</v>
      </c>
      <c r="AM114" s="51" t="str">
        <f t="shared" si="10"/>
        <v>43</v>
      </c>
    </row>
    <row r="115" spans="1:39" x14ac:dyDescent="0.25">
      <c r="A115" s="34">
        <f t="shared" si="7"/>
        <v>40919601</v>
      </c>
      <c r="B115" s="47">
        <v>2013433</v>
      </c>
      <c r="C115" s="4">
        <v>1050</v>
      </c>
      <c r="D115" s="4">
        <v>40919601</v>
      </c>
      <c r="E115" s="4" t="s">
        <v>36</v>
      </c>
      <c r="F115" s="4">
        <v>40919601</v>
      </c>
      <c r="G115" s="4">
        <v>31967</v>
      </c>
      <c r="H115" s="4">
        <v>56</v>
      </c>
      <c r="I115" s="4">
        <v>2013434</v>
      </c>
      <c r="J115" s="4" t="s">
        <v>33</v>
      </c>
      <c r="K115" s="4">
        <v>2013441</v>
      </c>
      <c r="L115" s="4"/>
      <c r="M115" s="4"/>
      <c r="N115" s="4">
        <v>253593158</v>
      </c>
      <c r="O115" s="4"/>
      <c r="P115" s="4"/>
      <c r="Q115" s="4">
        <v>83030352</v>
      </c>
      <c r="R115" s="4" t="s">
        <v>34</v>
      </c>
      <c r="S115" s="4">
        <v>1852993</v>
      </c>
      <c r="T115" s="4">
        <v>22</v>
      </c>
      <c r="U115" s="4"/>
      <c r="V115" s="4">
        <v>11</v>
      </c>
      <c r="W115" s="4">
        <v>157202</v>
      </c>
      <c r="X115" s="4">
        <v>36</v>
      </c>
      <c r="Y115" s="4"/>
      <c r="Z115" s="4">
        <v>2013435</v>
      </c>
      <c r="AA115" s="4">
        <v>31967</v>
      </c>
      <c r="AB115" s="4"/>
      <c r="AC115" s="4"/>
      <c r="AD115" s="4"/>
      <c r="AE115" s="4">
        <v>21599676</v>
      </c>
      <c r="AF115" s="4"/>
      <c r="AG115" s="11" t="s">
        <v>35</v>
      </c>
      <c r="AH115" s="31" t="str">
        <f t="shared" si="8"/>
        <v>2535931582013433</v>
      </c>
      <c r="AI115" s="10">
        <f>IF(ISNA(VLOOKUP(AH115,'Sequence J+3 Firm'!AH:AH,1,FALSE)),0,1)</f>
        <v>0</v>
      </c>
      <c r="AJ115" s="22" t="str">
        <f>IF(AI115=1,"ok",IF(ISNA(VLOOKUP(N115,'Sequence J+3 Firm'!N:N,1,FALSE)),"perdu",IF(AL115-VLOOKUP(N115,'Sequence J+3 Firm'!N:AI,22,FALSE)&lt;0,"retard","avance")))</f>
        <v>retard</v>
      </c>
      <c r="AK115" s="25" t="s">
        <v>105</v>
      </c>
      <c r="AL115" s="51">
        <f t="shared" si="9"/>
        <v>2013433</v>
      </c>
      <c r="AM115" s="51" t="str">
        <f t="shared" si="10"/>
        <v>43</v>
      </c>
    </row>
    <row r="116" spans="1:39" x14ac:dyDescent="0.25">
      <c r="A116" s="34">
        <f t="shared" si="7"/>
        <v>40919599</v>
      </c>
      <c r="B116" s="48">
        <v>2013433</v>
      </c>
      <c r="C116" s="3">
        <v>1045</v>
      </c>
      <c r="D116" s="3">
        <v>40919599</v>
      </c>
      <c r="E116" s="3" t="s">
        <v>36</v>
      </c>
      <c r="F116" s="3">
        <v>40919599</v>
      </c>
      <c r="G116" s="3">
        <v>31967</v>
      </c>
      <c r="H116" s="3">
        <v>56</v>
      </c>
      <c r="I116" s="3">
        <v>2013434</v>
      </c>
      <c r="J116" s="3" t="s">
        <v>33</v>
      </c>
      <c r="K116" s="3">
        <v>2013441</v>
      </c>
      <c r="L116" s="3"/>
      <c r="M116" s="3"/>
      <c r="N116" s="3">
        <v>253593132</v>
      </c>
      <c r="O116" s="3"/>
      <c r="P116" s="3"/>
      <c r="Q116" s="3">
        <v>83030352</v>
      </c>
      <c r="R116" s="3" t="s">
        <v>34</v>
      </c>
      <c r="S116" s="3">
        <v>1852992</v>
      </c>
      <c r="T116" s="3">
        <v>22</v>
      </c>
      <c r="U116" s="3"/>
      <c r="V116" s="3">
        <v>11</v>
      </c>
      <c r="W116" s="3">
        <v>157202</v>
      </c>
      <c r="X116" s="3">
        <v>36</v>
      </c>
      <c r="Y116" s="3"/>
      <c r="Z116" s="3">
        <v>2013435</v>
      </c>
      <c r="AA116" s="3">
        <v>31967</v>
      </c>
      <c r="AB116" s="3"/>
      <c r="AC116" s="3"/>
      <c r="AD116" s="3"/>
      <c r="AE116" s="3">
        <v>21599676</v>
      </c>
      <c r="AF116" s="3"/>
      <c r="AG116" s="12" t="s">
        <v>35</v>
      </c>
      <c r="AH116" s="31" t="str">
        <f t="shared" si="8"/>
        <v>2535931322013433</v>
      </c>
      <c r="AI116" s="10">
        <f>IF(ISNA(VLOOKUP(AH116,'Sequence J+3 Firm'!AH:AH,1,FALSE)),0,1)</f>
        <v>0</v>
      </c>
      <c r="AJ116" s="22" t="str">
        <f>IF(AI116=1,"ok",IF(ISNA(VLOOKUP(N116,'Sequence J+3 Firm'!N:N,1,FALSE)),"perdu",IF(AL116-VLOOKUP(N116,'Sequence J+3 Firm'!N:AI,22,FALSE)&lt;0,"retard","avance")))</f>
        <v>retard</v>
      </c>
      <c r="AK116" s="25" t="s">
        <v>105</v>
      </c>
      <c r="AL116" s="51">
        <f t="shared" si="9"/>
        <v>2013433</v>
      </c>
      <c r="AM116" s="51" t="str">
        <f t="shared" si="10"/>
        <v>43</v>
      </c>
    </row>
    <row r="117" spans="1:39" x14ac:dyDescent="0.25">
      <c r="A117" s="34">
        <f t="shared" ref="A117:A180" si="11">F117</f>
        <v>40914251</v>
      </c>
      <c r="B117" s="47">
        <v>2013433</v>
      </c>
      <c r="C117" s="4">
        <v>1040</v>
      </c>
      <c r="D117" s="4">
        <v>40914251</v>
      </c>
      <c r="E117" s="4" t="s">
        <v>36</v>
      </c>
      <c r="F117" s="4">
        <v>40914251</v>
      </c>
      <c r="G117" s="4">
        <v>31967</v>
      </c>
      <c r="H117" s="4">
        <v>56</v>
      </c>
      <c r="I117" s="4">
        <v>2013434</v>
      </c>
      <c r="J117" s="4" t="s">
        <v>33</v>
      </c>
      <c r="K117" s="4">
        <v>2013441</v>
      </c>
      <c r="L117" s="4"/>
      <c r="M117" s="4"/>
      <c r="N117" s="4">
        <v>251715021</v>
      </c>
      <c r="O117" s="4"/>
      <c r="P117" s="4"/>
      <c r="Q117" s="4">
        <v>83030634</v>
      </c>
      <c r="R117" s="4" t="s">
        <v>74</v>
      </c>
      <c r="S117" s="4">
        <v>1852963</v>
      </c>
      <c r="T117" s="4">
        <v>22</v>
      </c>
      <c r="U117" s="4"/>
      <c r="V117" s="4">
        <v>11</v>
      </c>
      <c r="W117" s="4">
        <v>169779</v>
      </c>
      <c r="X117" s="4">
        <v>36</v>
      </c>
      <c r="Y117" s="4"/>
      <c r="Z117" s="4">
        <v>2013435</v>
      </c>
      <c r="AA117" s="4">
        <v>31967</v>
      </c>
      <c r="AB117" s="4"/>
      <c r="AC117" s="4"/>
      <c r="AD117" s="4"/>
      <c r="AE117" s="4">
        <v>21599673</v>
      </c>
      <c r="AF117" s="4"/>
      <c r="AG117" s="11" t="s">
        <v>35</v>
      </c>
      <c r="AH117" s="31" t="str">
        <f t="shared" si="8"/>
        <v>2517150212013433</v>
      </c>
      <c r="AI117" s="10">
        <f>IF(ISNA(VLOOKUP(AH117,'Sequence J+3 Firm'!AH:AH,1,FALSE)),0,1)</f>
        <v>0</v>
      </c>
      <c r="AJ117" s="22" t="str">
        <f>IF(AI117=1,"ok",IF(ISNA(VLOOKUP(N117,'Sequence J+3 Firm'!N:N,1,FALSE)),"perdu",IF(AL117-VLOOKUP(N117,'Sequence J+3 Firm'!N:AI,22,FALSE)&lt;0,"retard","avance")))</f>
        <v>retard</v>
      </c>
      <c r="AK117" s="25" t="s">
        <v>105</v>
      </c>
      <c r="AL117" s="51">
        <f t="shared" si="9"/>
        <v>2013433</v>
      </c>
      <c r="AM117" s="51" t="str">
        <f t="shared" si="10"/>
        <v>43</v>
      </c>
    </row>
    <row r="118" spans="1:39" x14ac:dyDescent="0.25">
      <c r="A118" s="34">
        <f t="shared" si="11"/>
        <v>40922038</v>
      </c>
      <c r="B118" s="48">
        <v>2013433</v>
      </c>
      <c r="C118" s="3">
        <v>1036</v>
      </c>
      <c r="D118" s="3">
        <v>40922038</v>
      </c>
      <c r="E118" s="3" t="s">
        <v>36</v>
      </c>
      <c r="F118" s="3">
        <v>40922038</v>
      </c>
      <c r="G118" s="3">
        <v>7876</v>
      </c>
      <c r="H118" s="3">
        <v>56</v>
      </c>
      <c r="I118" s="3">
        <v>2013434</v>
      </c>
      <c r="J118" s="3" t="s">
        <v>99</v>
      </c>
      <c r="K118" s="3">
        <v>2013451</v>
      </c>
      <c r="L118" s="3"/>
      <c r="M118" s="3"/>
      <c r="N118" s="3">
        <v>254357708</v>
      </c>
      <c r="O118" s="3"/>
      <c r="P118" s="3"/>
      <c r="Q118" s="3">
        <v>83032152</v>
      </c>
      <c r="R118" s="3"/>
      <c r="S118" s="3">
        <v>248455419</v>
      </c>
      <c r="T118" s="3" t="s">
        <v>100</v>
      </c>
      <c r="U118" s="3"/>
      <c r="V118" s="3">
        <v>11</v>
      </c>
      <c r="W118" s="3">
        <v>170371</v>
      </c>
      <c r="X118" s="3">
        <v>54</v>
      </c>
      <c r="Y118" s="3">
        <v>21943745</v>
      </c>
      <c r="Z118" s="3">
        <v>2013441</v>
      </c>
      <c r="AA118" s="3">
        <v>7876</v>
      </c>
      <c r="AB118" s="3"/>
      <c r="AC118" s="3"/>
      <c r="AD118" s="3"/>
      <c r="AE118" s="3" t="s">
        <v>38</v>
      </c>
      <c r="AF118" s="3"/>
      <c r="AG118" s="12" t="s">
        <v>35</v>
      </c>
      <c r="AH118" s="31" t="str">
        <f t="shared" si="8"/>
        <v>2543577082013433</v>
      </c>
      <c r="AI118" s="10">
        <f>IF(ISNA(VLOOKUP(AH118,'Sequence J+3 Firm'!AH:AH,1,FALSE)),0,1)</f>
        <v>0</v>
      </c>
      <c r="AJ118" s="22" t="str">
        <f>IF(AI118=1,"ok",IF(ISNA(VLOOKUP(N118,'Sequence J+3 Firm'!N:N,1,FALSE)),"perdu",IF(AL118-VLOOKUP(N118,'Sequence J+3 Firm'!N:AI,22,FALSE)&lt;0,"retard","avance")))</f>
        <v>perdu</v>
      </c>
      <c r="AK118" s="25" t="s">
        <v>105</v>
      </c>
      <c r="AL118" s="51">
        <f t="shared" si="9"/>
        <v>2013433</v>
      </c>
      <c r="AM118" s="51" t="str">
        <f t="shared" si="10"/>
        <v>43</v>
      </c>
    </row>
    <row r="119" spans="1:39" x14ac:dyDescent="0.25">
      <c r="A119" s="34">
        <f t="shared" si="11"/>
        <v>40922037</v>
      </c>
      <c r="B119" s="47">
        <v>2013433</v>
      </c>
      <c r="C119" s="4">
        <v>1031</v>
      </c>
      <c r="D119" s="4">
        <v>40922037</v>
      </c>
      <c r="E119" s="4" t="s">
        <v>36</v>
      </c>
      <c r="F119" s="4">
        <v>40922037</v>
      </c>
      <c r="G119" s="4">
        <v>7876</v>
      </c>
      <c r="H119" s="4">
        <v>56</v>
      </c>
      <c r="I119" s="4">
        <v>2013434</v>
      </c>
      <c r="J119" s="4" t="s">
        <v>99</v>
      </c>
      <c r="K119" s="4">
        <v>2013451</v>
      </c>
      <c r="L119" s="4"/>
      <c r="M119" s="4"/>
      <c r="N119" s="4">
        <v>254357707</v>
      </c>
      <c r="O119" s="4"/>
      <c r="P119" s="4"/>
      <c r="Q119" s="4">
        <v>83032152</v>
      </c>
      <c r="R119" s="4"/>
      <c r="S119" s="4">
        <v>248455419</v>
      </c>
      <c r="T119" s="4" t="s">
        <v>100</v>
      </c>
      <c r="U119" s="4"/>
      <c r="V119" s="4">
        <v>11</v>
      </c>
      <c r="W119" s="4">
        <v>170371</v>
      </c>
      <c r="X119" s="4">
        <v>54</v>
      </c>
      <c r="Y119" s="4">
        <v>21943745</v>
      </c>
      <c r="Z119" s="4">
        <v>2013441</v>
      </c>
      <c r="AA119" s="4">
        <v>7876</v>
      </c>
      <c r="AB119" s="4"/>
      <c r="AC119" s="4"/>
      <c r="AD119" s="4"/>
      <c r="AE119" s="4" t="s">
        <v>38</v>
      </c>
      <c r="AF119" s="4"/>
      <c r="AG119" s="11" t="s">
        <v>35</v>
      </c>
      <c r="AH119" s="31" t="str">
        <f t="shared" si="8"/>
        <v>2543577072013433</v>
      </c>
      <c r="AI119" s="10">
        <f>IF(ISNA(VLOOKUP(AH119,'Sequence J+3 Firm'!AH:AH,1,FALSE)),0,1)</f>
        <v>0</v>
      </c>
      <c r="AJ119" s="22" t="str">
        <f>IF(AI119=1,"ok",IF(ISNA(VLOOKUP(N119,'Sequence J+3 Firm'!N:N,1,FALSE)),"perdu",IF(AL119-VLOOKUP(N119,'Sequence J+3 Firm'!N:AI,22,FALSE)&lt;0,"retard","avance")))</f>
        <v>perdu</v>
      </c>
      <c r="AK119" s="25" t="s">
        <v>105</v>
      </c>
      <c r="AL119" s="51">
        <f t="shared" si="9"/>
        <v>2013433</v>
      </c>
      <c r="AM119" s="51" t="str">
        <f t="shared" si="10"/>
        <v>43</v>
      </c>
    </row>
    <row r="120" spans="1:39" x14ac:dyDescent="0.25">
      <c r="A120" s="34">
        <f t="shared" si="11"/>
        <v>40922036</v>
      </c>
      <c r="B120" s="48">
        <v>2013433</v>
      </c>
      <c r="C120" s="3">
        <v>1022</v>
      </c>
      <c r="D120" s="3">
        <v>40922036</v>
      </c>
      <c r="E120" s="3" t="s">
        <v>36</v>
      </c>
      <c r="F120" s="3">
        <v>40922036</v>
      </c>
      <c r="G120" s="3">
        <v>7876</v>
      </c>
      <c r="H120" s="3">
        <v>56</v>
      </c>
      <c r="I120" s="3">
        <v>2013434</v>
      </c>
      <c r="J120" s="3" t="s">
        <v>99</v>
      </c>
      <c r="K120" s="3">
        <v>2013451</v>
      </c>
      <c r="L120" s="3"/>
      <c r="M120" s="3"/>
      <c r="N120" s="3">
        <v>254357706</v>
      </c>
      <c r="O120" s="3"/>
      <c r="P120" s="3"/>
      <c r="Q120" s="3">
        <v>83032152</v>
      </c>
      <c r="R120" s="3"/>
      <c r="S120" s="3">
        <v>248455419</v>
      </c>
      <c r="T120" s="3" t="s">
        <v>100</v>
      </c>
      <c r="U120" s="3"/>
      <c r="V120" s="3">
        <v>11</v>
      </c>
      <c r="W120" s="3">
        <v>170371</v>
      </c>
      <c r="X120" s="3">
        <v>54</v>
      </c>
      <c r="Y120" s="3">
        <v>21943745</v>
      </c>
      <c r="Z120" s="3">
        <v>2013441</v>
      </c>
      <c r="AA120" s="3">
        <v>7876</v>
      </c>
      <c r="AB120" s="3"/>
      <c r="AC120" s="3"/>
      <c r="AD120" s="3"/>
      <c r="AE120" s="3" t="s">
        <v>38</v>
      </c>
      <c r="AF120" s="3"/>
      <c r="AG120" s="12" t="s">
        <v>35</v>
      </c>
      <c r="AH120" s="31" t="str">
        <f t="shared" si="8"/>
        <v>2543577062013433</v>
      </c>
      <c r="AI120" s="10">
        <f>IF(ISNA(VLOOKUP(AH120,'Sequence J+3 Firm'!AH:AH,1,FALSE)),0,1)</f>
        <v>0</v>
      </c>
      <c r="AJ120" s="22" t="str">
        <f>IF(AI120=1,"ok",IF(ISNA(VLOOKUP(N120,'Sequence J+3 Firm'!N:N,1,FALSE)),"perdu",IF(AL120-VLOOKUP(N120,'Sequence J+3 Firm'!N:AI,22,FALSE)&lt;0,"retard","avance")))</f>
        <v>perdu</v>
      </c>
      <c r="AK120" s="25" t="s">
        <v>105</v>
      </c>
      <c r="AL120" s="51">
        <f t="shared" si="9"/>
        <v>2013433</v>
      </c>
      <c r="AM120" s="51" t="str">
        <f t="shared" si="10"/>
        <v>43</v>
      </c>
    </row>
    <row r="121" spans="1:39" x14ac:dyDescent="0.25">
      <c r="A121" s="34">
        <f t="shared" si="11"/>
        <v>40900670</v>
      </c>
      <c r="B121" s="47">
        <v>2013433</v>
      </c>
      <c r="C121" s="4">
        <v>1017</v>
      </c>
      <c r="D121" s="4">
        <v>40900670</v>
      </c>
      <c r="E121" s="4" t="s">
        <v>36</v>
      </c>
      <c r="F121" s="4">
        <v>40900670</v>
      </c>
      <c r="G121" s="4">
        <v>31967</v>
      </c>
      <c r="H121" s="4">
        <v>56</v>
      </c>
      <c r="I121" s="4">
        <v>2013434</v>
      </c>
      <c r="J121" s="4" t="s">
        <v>33</v>
      </c>
      <c r="K121" s="4">
        <v>2013441</v>
      </c>
      <c r="L121" s="4"/>
      <c r="M121" s="4"/>
      <c r="N121" s="4">
        <v>246596495</v>
      </c>
      <c r="O121" s="4"/>
      <c r="P121" s="4"/>
      <c r="Q121" s="4">
        <v>83030633</v>
      </c>
      <c r="R121" s="4" t="s">
        <v>56</v>
      </c>
      <c r="S121" s="4">
        <v>1848465</v>
      </c>
      <c r="T121" s="4">
        <v>22</v>
      </c>
      <c r="U121" s="4"/>
      <c r="V121" s="4">
        <v>11</v>
      </c>
      <c r="W121" s="4">
        <v>169102</v>
      </c>
      <c r="X121" s="4">
        <v>36</v>
      </c>
      <c r="Y121" s="4"/>
      <c r="Z121" s="4">
        <v>2013435</v>
      </c>
      <c r="AA121" s="4">
        <v>31967</v>
      </c>
      <c r="AB121" s="4"/>
      <c r="AC121" s="4"/>
      <c r="AD121" s="4"/>
      <c r="AE121" s="4">
        <v>21599672</v>
      </c>
      <c r="AF121" s="4"/>
      <c r="AG121" s="11" t="s">
        <v>35</v>
      </c>
      <c r="AH121" s="31" t="str">
        <f t="shared" si="8"/>
        <v>2465964952013433</v>
      </c>
      <c r="AI121" s="10">
        <f>IF(ISNA(VLOOKUP(AH121,'Sequence J+3 Firm'!AH:AH,1,FALSE)),0,1)</f>
        <v>0</v>
      </c>
      <c r="AJ121" s="22" t="str">
        <f>IF(AI121=1,"ok",IF(ISNA(VLOOKUP(N121,'Sequence J+3 Firm'!N:N,1,FALSE)),"perdu",IF(AL121-VLOOKUP(N121,'Sequence J+3 Firm'!N:AI,22,FALSE)&lt;0,"retard","avance")))</f>
        <v>retard</v>
      </c>
      <c r="AK121" s="25" t="s">
        <v>105</v>
      </c>
      <c r="AL121" s="51">
        <f t="shared" si="9"/>
        <v>2013433</v>
      </c>
      <c r="AM121" s="51" t="str">
        <f t="shared" si="10"/>
        <v>43</v>
      </c>
    </row>
    <row r="122" spans="1:39" x14ac:dyDescent="0.25">
      <c r="A122" s="34">
        <f t="shared" si="11"/>
        <v>40900639</v>
      </c>
      <c r="B122" s="48">
        <v>2013433</v>
      </c>
      <c r="C122" s="3">
        <v>1012</v>
      </c>
      <c r="D122" s="3">
        <v>40900639</v>
      </c>
      <c r="E122" s="3" t="s">
        <v>36</v>
      </c>
      <c r="F122" s="3">
        <v>40900639</v>
      </c>
      <c r="G122" s="3">
        <v>31967</v>
      </c>
      <c r="H122" s="3">
        <v>56</v>
      </c>
      <c r="I122" s="3">
        <v>2013434</v>
      </c>
      <c r="J122" s="3" t="s">
        <v>33</v>
      </c>
      <c r="K122" s="3">
        <v>2013441</v>
      </c>
      <c r="L122" s="3"/>
      <c r="M122" s="3"/>
      <c r="N122" s="3">
        <v>246596473</v>
      </c>
      <c r="O122" s="3"/>
      <c r="P122" s="3"/>
      <c r="Q122" s="3">
        <v>83030633</v>
      </c>
      <c r="R122" s="3" t="s">
        <v>42</v>
      </c>
      <c r="S122" s="3">
        <v>1848464</v>
      </c>
      <c r="T122" s="3">
        <v>22</v>
      </c>
      <c r="U122" s="3"/>
      <c r="V122" s="3">
        <v>11</v>
      </c>
      <c r="W122" s="3">
        <v>169098</v>
      </c>
      <c r="X122" s="3">
        <v>36</v>
      </c>
      <c r="Y122" s="3"/>
      <c r="Z122" s="3">
        <v>2013435</v>
      </c>
      <c r="AA122" s="3">
        <v>31967</v>
      </c>
      <c r="AB122" s="3"/>
      <c r="AC122" s="3"/>
      <c r="AD122" s="3"/>
      <c r="AE122" s="3">
        <v>21599672</v>
      </c>
      <c r="AF122" s="3"/>
      <c r="AG122" s="12" t="s">
        <v>35</v>
      </c>
      <c r="AH122" s="31" t="str">
        <f t="shared" si="8"/>
        <v>2465964732013433</v>
      </c>
      <c r="AI122" s="10">
        <f>IF(ISNA(VLOOKUP(AH122,'Sequence J+3 Firm'!AH:AH,1,FALSE)),0,1)</f>
        <v>1</v>
      </c>
      <c r="AJ122" s="22" t="str">
        <f>IF(AI122=1,"ok",IF(ISNA(VLOOKUP(N122,'Sequence J+3 Firm'!N:N,1,FALSE)),"perdu",IF(AL122-VLOOKUP(N122,'Sequence J+3 Firm'!N:AI,22,FALSE)&lt;0,"retard","avance")))</f>
        <v>ok</v>
      </c>
      <c r="AK122" s="25" t="s">
        <v>105</v>
      </c>
      <c r="AL122" s="51">
        <f t="shared" si="9"/>
        <v>2013433</v>
      </c>
      <c r="AM122" s="51" t="str">
        <f t="shared" si="10"/>
        <v>43</v>
      </c>
    </row>
    <row r="123" spans="1:39" x14ac:dyDescent="0.25">
      <c r="A123" s="34">
        <f t="shared" si="11"/>
        <v>40922035</v>
      </c>
      <c r="B123" s="47">
        <v>2013433</v>
      </c>
      <c r="C123" s="4">
        <v>1008</v>
      </c>
      <c r="D123" s="4">
        <v>40922035</v>
      </c>
      <c r="E123" s="4" t="s">
        <v>36</v>
      </c>
      <c r="F123" s="4">
        <v>40922035</v>
      </c>
      <c r="G123" s="4">
        <v>7876</v>
      </c>
      <c r="H123" s="4">
        <v>56</v>
      </c>
      <c r="I123" s="4">
        <v>2013434</v>
      </c>
      <c r="J123" s="4" t="s">
        <v>99</v>
      </c>
      <c r="K123" s="4">
        <v>2013451</v>
      </c>
      <c r="L123" s="4"/>
      <c r="M123" s="4"/>
      <c r="N123" s="4">
        <v>254357705</v>
      </c>
      <c r="O123" s="4"/>
      <c r="P123" s="4"/>
      <c r="Q123" s="4">
        <v>83032152</v>
      </c>
      <c r="R123" s="4"/>
      <c r="S123" s="4">
        <v>248455419</v>
      </c>
      <c r="T123" s="4" t="s">
        <v>100</v>
      </c>
      <c r="U123" s="4"/>
      <c r="V123" s="4">
        <v>11</v>
      </c>
      <c r="W123" s="4">
        <v>170371</v>
      </c>
      <c r="X123" s="4">
        <v>54</v>
      </c>
      <c r="Y123" s="4">
        <v>21943745</v>
      </c>
      <c r="Z123" s="4">
        <v>2013441</v>
      </c>
      <c r="AA123" s="4">
        <v>7876</v>
      </c>
      <c r="AB123" s="4"/>
      <c r="AC123" s="4"/>
      <c r="AD123" s="4"/>
      <c r="AE123" s="4" t="s">
        <v>38</v>
      </c>
      <c r="AF123" s="4"/>
      <c r="AG123" s="11" t="s">
        <v>35</v>
      </c>
      <c r="AH123" s="31" t="str">
        <f t="shared" si="8"/>
        <v>2543577052013433</v>
      </c>
      <c r="AI123" s="10">
        <f>IF(ISNA(VLOOKUP(AH123,'Sequence J+3 Firm'!AH:AH,1,FALSE)),0,1)</f>
        <v>0</v>
      </c>
      <c r="AJ123" s="22" t="str">
        <f>IF(AI123=1,"ok",IF(ISNA(VLOOKUP(N123,'Sequence J+3 Firm'!N:N,1,FALSE)),"perdu",IF(AL123-VLOOKUP(N123,'Sequence J+3 Firm'!N:AI,22,FALSE)&lt;0,"retard","avance")))</f>
        <v>perdu</v>
      </c>
      <c r="AK123" s="25" t="s">
        <v>105</v>
      </c>
      <c r="AL123" s="51">
        <f t="shared" si="9"/>
        <v>2013433</v>
      </c>
      <c r="AM123" s="51" t="str">
        <f t="shared" si="10"/>
        <v>43</v>
      </c>
    </row>
    <row r="124" spans="1:39" x14ac:dyDescent="0.25">
      <c r="A124" s="34">
        <f t="shared" si="11"/>
        <v>40922034</v>
      </c>
      <c r="B124" s="48">
        <v>2013433</v>
      </c>
      <c r="C124" s="3">
        <v>1003</v>
      </c>
      <c r="D124" s="3">
        <v>40922034</v>
      </c>
      <c r="E124" s="3" t="s">
        <v>36</v>
      </c>
      <c r="F124" s="3">
        <v>40922034</v>
      </c>
      <c r="G124" s="3">
        <v>7876</v>
      </c>
      <c r="H124" s="3">
        <v>56</v>
      </c>
      <c r="I124" s="3">
        <v>2013434</v>
      </c>
      <c r="J124" s="3" t="s">
        <v>99</v>
      </c>
      <c r="K124" s="3">
        <v>2013451</v>
      </c>
      <c r="L124" s="3"/>
      <c r="M124" s="3"/>
      <c r="N124" s="3">
        <v>254357704</v>
      </c>
      <c r="O124" s="3"/>
      <c r="P124" s="3"/>
      <c r="Q124" s="3">
        <v>83032152</v>
      </c>
      <c r="R124" s="3"/>
      <c r="S124" s="3">
        <v>248455419</v>
      </c>
      <c r="T124" s="3" t="s">
        <v>100</v>
      </c>
      <c r="U124" s="3"/>
      <c r="V124" s="3">
        <v>11</v>
      </c>
      <c r="W124" s="3">
        <v>170371</v>
      </c>
      <c r="X124" s="3">
        <v>54</v>
      </c>
      <c r="Y124" s="3">
        <v>21943745</v>
      </c>
      <c r="Z124" s="3">
        <v>2013441</v>
      </c>
      <c r="AA124" s="3">
        <v>7876</v>
      </c>
      <c r="AB124" s="3"/>
      <c r="AC124" s="3"/>
      <c r="AD124" s="3"/>
      <c r="AE124" s="3" t="s">
        <v>38</v>
      </c>
      <c r="AF124" s="3"/>
      <c r="AG124" s="12" t="s">
        <v>35</v>
      </c>
      <c r="AH124" s="31" t="str">
        <f t="shared" si="8"/>
        <v>2543577042013433</v>
      </c>
      <c r="AI124" s="10">
        <f>IF(ISNA(VLOOKUP(AH124,'Sequence J+3 Firm'!AH:AH,1,FALSE)),0,1)</f>
        <v>0</v>
      </c>
      <c r="AJ124" s="22" t="str">
        <f>IF(AI124=1,"ok",IF(ISNA(VLOOKUP(N124,'Sequence J+3 Firm'!N:N,1,FALSE)),"perdu",IF(AL124-VLOOKUP(N124,'Sequence J+3 Firm'!N:AI,22,FALSE)&lt;0,"retard","avance")))</f>
        <v>perdu</v>
      </c>
      <c r="AK124" s="25" t="s">
        <v>105</v>
      </c>
      <c r="AL124" s="51">
        <f t="shared" si="9"/>
        <v>2013433</v>
      </c>
      <c r="AM124" s="51" t="str">
        <f t="shared" si="10"/>
        <v>43</v>
      </c>
    </row>
    <row r="125" spans="1:39" x14ac:dyDescent="0.25">
      <c r="A125" s="34">
        <f t="shared" si="11"/>
        <v>40922033</v>
      </c>
      <c r="B125" s="47">
        <v>2013433</v>
      </c>
      <c r="C125" s="4">
        <v>953</v>
      </c>
      <c r="D125" s="4">
        <v>40922033</v>
      </c>
      <c r="E125" s="4" t="s">
        <v>36</v>
      </c>
      <c r="F125" s="4">
        <v>40922033</v>
      </c>
      <c r="G125" s="4">
        <v>7876</v>
      </c>
      <c r="H125" s="4">
        <v>56</v>
      </c>
      <c r="I125" s="4">
        <v>2013434</v>
      </c>
      <c r="J125" s="4" t="s">
        <v>99</v>
      </c>
      <c r="K125" s="4">
        <v>2013451</v>
      </c>
      <c r="L125" s="4"/>
      <c r="M125" s="4"/>
      <c r="N125" s="4">
        <v>254357703</v>
      </c>
      <c r="O125" s="4"/>
      <c r="P125" s="4"/>
      <c r="Q125" s="4">
        <v>83032152</v>
      </c>
      <c r="R125" s="4"/>
      <c r="S125" s="4">
        <v>248455419</v>
      </c>
      <c r="T125" s="4" t="s">
        <v>100</v>
      </c>
      <c r="U125" s="4"/>
      <c r="V125" s="4">
        <v>11</v>
      </c>
      <c r="W125" s="4">
        <v>170371</v>
      </c>
      <c r="X125" s="4">
        <v>54</v>
      </c>
      <c r="Y125" s="4">
        <v>21943745</v>
      </c>
      <c r="Z125" s="4">
        <v>2013441</v>
      </c>
      <c r="AA125" s="4">
        <v>7876</v>
      </c>
      <c r="AB125" s="4"/>
      <c r="AC125" s="4"/>
      <c r="AD125" s="4"/>
      <c r="AE125" s="4" t="s">
        <v>38</v>
      </c>
      <c r="AF125" s="4"/>
      <c r="AG125" s="11" t="s">
        <v>35</v>
      </c>
      <c r="AH125" s="31" t="str">
        <f t="shared" si="8"/>
        <v>2543577032013433</v>
      </c>
      <c r="AI125" s="10">
        <f>IF(ISNA(VLOOKUP(AH125,'Sequence J+3 Firm'!AH:AH,1,FALSE)),0,1)</f>
        <v>0</v>
      </c>
      <c r="AJ125" s="22" t="str">
        <f>IF(AI125=1,"ok",IF(ISNA(VLOOKUP(N125,'Sequence J+3 Firm'!N:N,1,FALSE)),"perdu",IF(AL125-VLOOKUP(N125,'Sequence J+3 Firm'!N:AI,22,FALSE)&lt;0,"retard","avance")))</f>
        <v>perdu</v>
      </c>
      <c r="AK125" s="25" t="s">
        <v>105</v>
      </c>
      <c r="AL125" s="51">
        <f t="shared" si="9"/>
        <v>2013433</v>
      </c>
      <c r="AM125" s="51" t="str">
        <f t="shared" si="10"/>
        <v>43</v>
      </c>
    </row>
    <row r="126" spans="1:39" x14ac:dyDescent="0.25">
      <c r="A126" s="34">
        <f t="shared" si="11"/>
        <v>40922032</v>
      </c>
      <c r="B126" s="48">
        <v>2013433</v>
      </c>
      <c r="C126" s="3">
        <v>949</v>
      </c>
      <c r="D126" s="3">
        <v>40922032</v>
      </c>
      <c r="E126" s="3" t="s">
        <v>36</v>
      </c>
      <c r="F126" s="3">
        <v>40922032</v>
      </c>
      <c r="G126" s="3">
        <v>7876</v>
      </c>
      <c r="H126" s="3">
        <v>56</v>
      </c>
      <c r="I126" s="3">
        <v>2013434</v>
      </c>
      <c r="J126" s="3" t="s">
        <v>99</v>
      </c>
      <c r="K126" s="3">
        <v>2013451</v>
      </c>
      <c r="L126" s="3"/>
      <c r="M126" s="3"/>
      <c r="N126" s="3">
        <v>254357702</v>
      </c>
      <c r="O126" s="3"/>
      <c r="P126" s="3"/>
      <c r="Q126" s="3">
        <v>83032152</v>
      </c>
      <c r="R126" s="3"/>
      <c r="S126" s="3">
        <v>248455419</v>
      </c>
      <c r="T126" s="3" t="s">
        <v>100</v>
      </c>
      <c r="U126" s="3"/>
      <c r="V126" s="3">
        <v>11</v>
      </c>
      <c r="W126" s="3">
        <v>170371</v>
      </c>
      <c r="X126" s="3">
        <v>54</v>
      </c>
      <c r="Y126" s="3">
        <v>21943745</v>
      </c>
      <c r="Z126" s="3">
        <v>2013441</v>
      </c>
      <c r="AA126" s="3">
        <v>7876</v>
      </c>
      <c r="AB126" s="3"/>
      <c r="AC126" s="3"/>
      <c r="AD126" s="3"/>
      <c r="AE126" s="3" t="s">
        <v>38</v>
      </c>
      <c r="AF126" s="3"/>
      <c r="AG126" s="12" t="s">
        <v>35</v>
      </c>
      <c r="AH126" s="31" t="str">
        <f t="shared" si="8"/>
        <v>2543577022013433</v>
      </c>
      <c r="AI126" s="10">
        <f>IF(ISNA(VLOOKUP(AH126,'Sequence J+3 Firm'!AH:AH,1,FALSE)),0,1)</f>
        <v>0</v>
      </c>
      <c r="AJ126" s="22" t="str">
        <f>IF(AI126=1,"ok",IF(ISNA(VLOOKUP(N126,'Sequence J+3 Firm'!N:N,1,FALSE)),"perdu",IF(AL126-VLOOKUP(N126,'Sequence J+3 Firm'!N:AI,22,FALSE)&lt;0,"retard","avance")))</f>
        <v>perdu</v>
      </c>
      <c r="AK126" s="25" t="s">
        <v>105</v>
      </c>
      <c r="AL126" s="51">
        <f t="shared" si="9"/>
        <v>2013433</v>
      </c>
      <c r="AM126" s="51" t="str">
        <f t="shared" si="10"/>
        <v>43</v>
      </c>
    </row>
    <row r="127" spans="1:39" x14ac:dyDescent="0.25">
      <c r="A127" s="34">
        <f t="shared" si="11"/>
        <v>40922031</v>
      </c>
      <c r="B127" s="47">
        <v>2013433</v>
      </c>
      <c r="C127" s="4">
        <v>944</v>
      </c>
      <c r="D127" s="4">
        <v>40922031</v>
      </c>
      <c r="E127" s="4" t="s">
        <v>36</v>
      </c>
      <c r="F127" s="4">
        <v>40922031</v>
      </c>
      <c r="G127" s="4">
        <v>7876</v>
      </c>
      <c r="H127" s="4">
        <v>56</v>
      </c>
      <c r="I127" s="4">
        <v>2013434</v>
      </c>
      <c r="J127" s="4" t="s">
        <v>99</v>
      </c>
      <c r="K127" s="4">
        <v>2013451</v>
      </c>
      <c r="L127" s="4"/>
      <c r="M127" s="4"/>
      <c r="N127" s="4">
        <v>254357701</v>
      </c>
      <c r="O127" s="4"/>
      <c r="P127" s="4"/>
      <c r="Q127" s="4">
        <v>83032152</v>
      </c>
      <c r="R127" s="4"/>
      <c r="S127" s="4">
        <v>248455419</v>
      </c>
      <c r="T127" s="4" t="s">
        <v>100</v>
      </c>
      <c r="U127" s="4"/>
      <c r="V127" s="4">
        <v>11</v>
      </c>
      <c r="W127" s="4">
        <v>170371</v>
      </c>
      <c r="X127" s="4">
        <v>54</v>
      </c>
      <c r="Y127" s="4">
        <v>21943745</v>
      </c>
      <c r="Z127" s="4">
        <v>2013441</v>
      </c>
      <c r="AA127" s="4">
        <v>7876</v>
      </c>
      <c r="AB127" s="4"/>
      <c r="AC127" s="4"/>
      <c r="AD127" s="4"/>
      <c r="AE127" s="4" t="s">
        <v>38</v>
      </c>
      <c r="AF127" s="4"/>
      <c r="AG127" s="11" t="s">
        <v>35</v>
      </c>
      <c r="AH127" s="31" t="str">
        <f t="shared" si="8"/>
        <v>2543577012013433</v>
      </c>
      <c r="AI127" s="10">
        <f>IF(ISNA(VLOOKUP(AH127,'Sequence J+3 Firm'!AH:AH,1,FALSE)),0,1)</f>
        <v>0</v>
      </c>
      <c r="AJ127" s="22" t="str">
        <f>IF(AI127=1,"ok",IF(ISNA(VLOOKUP(N127,'Sequence J+3 Firm'!N:N,1,FALSE)),"perdu",IF(AL127-VLOOKUP(N127,'Sequence J+3 Firm'!N:AI,22,FALSE)&lt;0,"retard","avance")))</f>
        <v>perdu</v>
      </c>
      <c r="AK127" s="25" t="s">
        <v>105</v>
      </c>
      <c r="AL127" s="51">
        <f t="shared" si="9"/>
        <v>2013433</v>
      </c>
      <c r="AM127" s="51" t="str">
        <f t="shared" si="10"/>
        <v>43</v>
      </c>
    </row>
    <row r="128" spans="1:39" x14ac:dyDescent="0.25">
      <c r="A128" s="34">
        <f t="shared" si="11"/>
        <v>40922030</v>
      </c>
      <c r="B128" s="48">
        <v>2013433</v>
      </c>
      <c r="C128" s="3">
        <v>939</v>
      </c>
      <c r="D128" s="3">
        <v>40922030</v>
      </c>
      <c r="E128" s="3" t="s">
        <v>36</v>
      </c>
      <c r="F128" s="3">
        <v>40922030</v>
      </c>
      <c r="G128" s="3">
        <v>7876</v>
      </c>
      <c r="H128" s="3">
        <v>56</v>
      </c>
      <c r="I128" s="3">
        <v>2013434</v>
      </c>
      <c r="J128" s="3" t="s">
        <v>99</v>
      </c>
      <c r="K128" s="3">
        <v>2013451</v>
      </c>
      <c r="L128" s="3"/>
      <c r="M128" s="3"/>
      <c r="N128" s="3">
        <v>254357700</v>
      </c>
      <c r="O128" s="3"/>
      <c r="P128" s="3"/>
      <c r="Q128" s="3">
        <v>83032152</v>
      </c>
      <c r="R128" s="3"/>
      <c r="S128" s="3">
        <v>248455419</v>
      </c>
      <c r="T128" s="3" t="s">
        <v>100</v>
      </c>
      <c r="U128" s="3"/>
      <c r="V128" s="3">
        <v>11</v>
      </c>
      <c r="W128" s="3">
        <v>170371</v>
      </c>
      <c r="X128" s="3">
        <v>54</v>
      </c>
      <c r="Y128" s="3">
        <v>21943745</v>
      </c>
      <c r="Z128" s="3">
        <v>2013441</v>
      </c>
      <c r="AA128" s="3">
        <v>7876</v>
      </c>
      <c r="AB128" s="3"/>
      <c r="AC128" s="3"/>
      <c r="AD128" s="3"/>
      <c r="AE128" s="3" t="s">
        <v>38</v>
      </c>
      <c r="AF128" s="3"/>
      <c r="AG128" s="12" t="s">
        <v>35</v>
      </c>
      <c r="AH128" s="31" t="str">
        <f t="shared" si="8"/>
        <v>2543577002013433</v>
      </c>
      <c r="AI128" s="10">
        <f>IF(ISNA(VLOOKUP(AH128,'Sequence J+3 Firm'!AH:AH,1,FALSE)),0,1)</f>
        <v>0</v>
      </c>
      <c r="AJ128" s="22" t="str">
        <f>IF(AI128=1,"ok",IF(ISNA(VLOOKUP(N128,'Sequence J+3 Firm'!N:N,1,FALSE)),"perdu",IF(AL128-VLOOKUP(N128,'Sequence J+3 Firm'!N:AI,22,FALSE)&lt;0,"retard","avance")))</f>
        <v>perdu</v>
      </c>
      <c r="AK128" s="25" t="s">
        <v>105</v>
      </c>
      <c r="AL128" s="51">
        <f t="shared" si="9"/>
        <v>2013433</v>
      </c>
      <c r="AM128" s="51" t="str">
        <f t="shared" si="10"/>
        <v>43</v>
      </c>
    </row>
    <row r="129" spans="1:39" x14ac:dyDescent="0.25">
      <c r="A129" s="34">
        <f t="shared" si="11"/>
        <v>40922029</v>
      </c>
      <c r="B129" s="47">
        <v>2013433</v>
      </c>
      <c r="C129" s="4">
        <v>935</v>
      </c>
      <c r="D129" s="4">
        <v>40922029</v>
      </c>
      <c r="E129" s="4" t="s">
        <v>36</v>
      </c>
      <c r="F129" s="4">
        <v>40922029</v>
      </c>
      <c r="G129" s="4">
        <v>7876</v>
      </c>
      <c r="H129" s="4">
        <v>56</v>
      </c>
      <c r="I129" s="4">
        <v>2013434</v>
      </c>
      <c r="J129" s="4" t="s">
        <v>99</v>
      </c>
      <c r="K129" s="4">
        <v>2013451</v>
      </c>
      <c r="L129" s="4"/>
      <c r="M129" s="4"/>
      <c r="N129" s="4">
        <v>254357699</v>
      </c>
      <c r="O129" s="4"/>
      <c r="P129" s="4"/>
      <c r="Q129" s="4">
        <v>83032152</v>
      </c>
      <c r="R129" s="4"/>
      <c r="S129" s="4">
        <v>248455419</v>
      </c>
      <c r="T129" s="4" t="s">
        <v>100</v>
      </c>
      <c r="U129" s="4"/>
      <c r="V129" s="4">
        <v>11</v>
      </c>
      <c r="W129" s="4">
        <v>170371</v>
      </c>
      <c r="X129" s="4">
        <v>54</v>
      </c>
      <c r="Y129" s="4">
        <v>21943745</v>
      </c>
      <c r="Z129" s="4">
        <v>2013441</v>
      </c>
      <c r="AA129" s="4">
        <v>7876</v>
      </c>
      <c r="AB129" s="4"/>
      <c r="AC129" s="4"/>
      <c r="AD129" s="4"/>
      <c r="AE129" s="4" t="s">
        <v>38</v>
      </c>
      <c r="AF129" s="4"/>
      <c r="AG129" s="11" t="s">
        <v>35</v>
      </c>
      <c r="AH129" s="31" t="str">
        <f t="shared" si="8"/>
        <v>2543576992013433</v>
      </c>
      <c r="AI129" s="10">
        <f>IF(ISNA(VLOOKUP(AH129,'Sequence J+3 Firm'!AH:AH,1,FALSE)),0,1)</f>
        <v>0</v>
      </c>
      <c r="AJ129" s="22" t="str">
        <f>IF(AI129=1,"ok",IF(ISNA(VLOOKUP(N129,'Sequence J+3 Firm'!N:N,1,FALSE)),"perdu",IF(AL129-VLOOKUP(N129,'Sequence J+3 Firm'!N:AI,22,FALSE)&lt;0,"retard","avance")))</f>
        <v>perdu</v>
      </c>
      <c r="AK129" s="25" t="s">
        <v>105</v>
      </c>
      <c r="AL129" s="51">
        <f t="shared" si="9"/>
        <v>2013433</v>
      </c>
      <c r="AM129" s="51" t="str">
        <f t="shared" si="10"/>
        <v>43</v>
      </c>
    </row>
    <row r="130" spans="1:39" x14ac:dyDescent="0.25">
      <c r="A130" s="34">
        <f t="shared" si="11"/>
        <v>40922028</v>
      </c>
      <c r="B130" s="48">
        <v>2013433</v>
      </c>
      <c r="C130" s="3">
        <v>930</v>
      </c>
      <c r="D130" s="3">
        <v>40922028</v>
      </c>
      <c r="E130" s="3" t="s">
        <v>36</v>
      </c>
      <c r="F130" s="3">
        <v>40922028</v>
      </c>
      <c r="G130" s="3">
        <v>7876</v>
      </c>
      <c r="H130" s="3">
        <v>56</v>
      </c>
      <c r="I130" s="3">
        <v>2013434</v>
      </c>
      <c r="J130" s="3" t="s">
        <v>99</v>
      </c>
      <c r="K130" s="3">
        <v>2013451</v>
      </c>
      <c r="L130" s="3"/>
      <c r="M130" s="3"/>
      <c r="N130" s="3">
        <v>254357698</v>
      </c>
      <c r="O130" s="3"/>
      <c r="P130" s="3"/>
      <c r="Q130" s="3">
        <v>83032152</v>
      </c>
      <c r="R130" s="3"/>
      <c r="S130" s="3">
        <v>248455419</v>
      </c>
      <c r="T130" s="3" t="s">
        <v>100</v>
      </c>
      <c r="U130" s="3"/>
      <c r="V130" s="3">
        <v>11</v>
      </c>
      <c r="W130" s="3">
        <v>170371</v>
      </c>
      <c r="X130" s="3">
        <v>54</v>
      </c>
      <c r="Y130" s="3">
        <v>21943745</v>
      </c>
      <c r="Z130" s="3">
        <v>2013441</v>
      </c>
      <c r="AA130" s="3">
        <v>7876</v>
      </c>
      <c r="AB130" s="3"/>
      <c r="AC130" s="3"/>
      <c r="AD130" s="3"/>
      <c r="AE130" s="3" t="s">
        <v>38</v>
      </c>
      <c r="AF130" s="3"/>
      <c r="AG130" s="12" t="s">
        <v>35</v>
      </c>
      <c r="AH130" s="31" t="str">
        <f t="shared" si="8"/>
        <v>2543576982013433</v>
      </c>
      <c r="AI130" s="10">
        <f>IF(ISNA(VLOOKUP(AH130,'Sequence J+3 Firm'!AH:AH,1,FALSE)),0,1)</f>
        <v>1</v>
      </c>
      <c r="AJ130" s="22" t="str">
        <f>IF(AI130=1,"ok",IF(ISNA(VLOOKUP(N130,'Sequence J+3 Firm'!N:N,1,FALSE)),"perdu",IF(AL130-VLOOKUP(N130,'Sequence J+3 Firm'!N:AI,22,FALSE)&lt;0,"retard","avance")))</f>
        <v>ok</v>
      </c>
      <c r="AK130" s="25" t="s">
        <v>105</v>
      </c>
      <c r="AL130" s="51">
        <f t="shared" si="9"/>
        <v>2013433</v>
      </c>
      <c r="AM130" s="51" t="str">
        <f t="shared" si="10"/>
        <v>43</v>
      </c>
    </row>
    <row r="131" spans="1:39" x14ac:dyDescent="0.25">
      <c r="A131" s="34">
        <f t="shared" si="11"/>
        <v>40922027</v>
      </c>
      <c r="B131" s="47">
        <v>2013433</v>
      </c>
      <c r="C131" s="4">
        <v>925</v>
      </c>
      <c r="D131" s="4">
        <v>40922027</v>
      </c>
      <c r="E131" s="4" t="s">
        <v>36</v>
      </c>
      <c r="F131" s="4">
        <v>40922027</v>
      </c>
      <c r="G131" s="4">
        <v>7876</v>
      </c>
      <c r="H131" s="4">
        <v>56</v>
      </c>
      <c r="I131" s="4">
        <v>2013434</v>
      </c>
      <c r="J131" s="4" t="s">
        <v>99</v>
      </c>
      <c r="K131" s="4">
        <v>2013451</v>
      </c>
      <c r="L131" s="4"/>
      <c r="M131" s="4"/>
      <c r="N131" s="4">
        <v>254357697</v>
      </c>
      <c r="O131" s="4"/>
      <c r="P131" s="4"/>
      <c r="Q131" s="4">
        <v>83032152</v>
      </c>
      <c r="R131" s="4"/>
      <c r="S131" s="4">
        <v>248455419</v>
      </c>
      <c r="T131" s="4" t="s">
        <v>100</v>
      </c>
      <c r="U131" s="4"/>
      <c r="V131" s="4">
        <v>11</v>
      </c>
      <c r="W131" s="4">
        <v>170371</v>
      </c>
      <c r="X131" s="4">
        <v>54</v>
      </c>
      <c r="Y131" s="4">
        <v>21943745</v>
      </c>
      <c r="Z131" s="4">
        <v>2013441</v>
      </c>
      <c r="AA131" s="4">
        <v>7876</v>
      </c>
      <c r="AB131" s="4"/>
      <c r="AC131" s="4"/>
      <c r="AD131" s="4"/>
      <c r="AE131" s="4" t="s">
        <v>38</v>
      </c>
      <c r="AF131" s="4"/>
      <c r="AG131" s="11" t="s">
        <v>35</v>
      </c>
      <c r="AH131" s="31" t="str">
        <f t="shared" si="8"/>
        <v>2543576972013433</v>
      </c>
      <c r="AI131" s="10">
        <f>IF(ISNA(VLOOKUP(AH131,'Sequence J+3 Firm'!AH:AH,1,FALSE)),0,1)</f>
        <v>1</v>
      </c>
      <c r="AJ131" s="22" t="str">
        <f>IF(AI131=1,"ok",IF(ISNA(VLOOKUP(N131,'Sequence J+3 Firm'!N:N,1,FALSE)),"perdu",IF(AL131-VLOOKUP(N131,'Sequence J+3 Firm'!N:AI,22,FALSE)&lt;0,"retard","avance")))</f>
        <v>ok</v>
      </c>
      <c r="AK131" s="25" t="s">
        <v>105</v>
      </c>
      <c r="AL131" s="51">
        <f t="shared" si="9"/>
        <v>2013433</v>
      </c>
      <c r="AM131" s="51" t="str">
        <f t="shared" si="10"/>
        <v>43</v>
      </c>
    </row>
    <row r="132" spans="1:39" x14ac:dyDescent="0.25">
      <c r="A132" s="34">
        <f t="shared" si="11"/>
        <v>40922026</v>
      </c>
      <c r="B132" s="48">
        <v>2013433</v>
      </c>
      <c r="C132" s="3">
        <v>921</v>
      </c>
      <c r="D132" s="3">
        <v>40922026</v>
      </c>
      <c r="E132" s="3" t="s">
        <v>36</v>
      </c>
      <c r="F132" s="3">
        <v>40922026</v>
      </c>
      <c r="G132" s="3">
        <v>7876</v>
      </c>
      <c r="H132" s="3">
        <v>56</v>
      </c>
      <c r="I132" s="3">
        <v>2013434</v>
      </c>
      <c r="J132" s="3" t="s">
        <v>99</v>
      </c>
      <c r="K132" s="3">
        <v>2013451</v>
      </c>
      <c r="L132" s="3"/>
      <c r="M132" s="3"/>
      <c r="N132" s="3">
        <v>254357696</v>
      </c>
      <c r="O132" s="3"/>
      <c r="P132" s="3"/>
      <c r="Q132" s="3">
        <v>83032152</v>
      </c>
      <c r="R132" s="3"/>
      <c r="S132" s="3">
        <v>248455419</v>
      </c>
      <c r="T132" s="3" t="s">
        <v>100</v>
      </c>
      <c r="U132" s="3"/>
      <c r="V132" s="3">
        <v>11</v>
      </c>
      <c r="W132" s="3">
        <v>170371</v>
      </c>
      <c r="X132" s="3">
        <v>54</v>
      </c>
      <c r="Y132" s="3">
        <v>21943745</v>
      </c>
      <c r="Z132" s="3">
        <v>2013441</v>
      </c>
      <c r="AA132" s="3">
        <v>7876</v>
      </c>
      <c r="AB132" s="3"/>
      <c r="AC132" s="3"/>
      <c r="AD132" s="3"/>
      <c r="AE132" s="3" t="s">
        <v>38</v>
      </c>
      <c r="AF132" s="3"/>
      <c r="AG132" s="12" t="s">
        <v>35</v>
      </c>
      <c r="AH132" s="31" t="str">
        <f t="shared" si="8"/>
        <v>2543576962013433</v>
      </c>
      <c r="AI132" s="10">
        <f>IF(ISNA(VLOOKUP(AH132,'Sequence J+3 Firm'!AH:AH,1,FALSE)),0,1)</f>
        <v>1</v>
      </c>
      <c r="AJ132" s="22" t="str">
        <f>IF(AI132=1,"ok",IF(ISNA(VLOOKUP(N132,'Sequence J+3 Firm'!N:N,1,FALSE)),"perdu",IF(AL132-VLOOKUP(N132,'Sequence J+3 Firm'!N:AI,22,FALSE)&lt;0,"retard","avance")))</f>
        <v>ok</v>
      </c>
      <c r="AK132" s="25" t="s">
        <v>105</v>
      </c>
      <c r="AL132" s="51">
        <f t="shared" si="9"/>
        <v>2013433</v>
      </c>
      <c r="AM132" s="51" t="str">
        <f t="shared" si="10"/>
        <v>43</v>
      </c>
    </row>
    <row r="133" spans="1:39" x14ac:dyDescent="0.25">
      <c r="A133" s="34">
        <f t="shared" si="11"/>
        <v>40922025</v>
      </c>
      <c r="B133" s="47">
        <v>2013433</v>
      </c>
      <c r="C133" s="4">
        <v>916</v>
      </c>
      <c r="D133" s="4">
        <v>40922025</v>
      </c>
      <c r="E133" s="4" t="s">
        <v>36</v>
      </c>
      <c r="F133" s="4">
        <v>40922025</v>
      </c>
      <c r="G133" s="4">
        <v>7876</v>
      </c>
      <c r="H133" s="4">
        <v>56</v>
      </c>
      <c r="I133" s="4">
        <v>2013434</v>
      </c>
      <c r="J133" s="4" t="s">
        <v>99</v>
      </c>
      <c r="K133" s="4">
        <v>2013451</v>
      </c>
      <c r="L133" s="4"/>
      <c r="M133" s="4"/>
      <c r="N133" s="4">
        <v>254357695</v>
      </c>
      <c r="O133" s="4"/>
      <c r="P133" s="4"/>
      <c r="Q133" s="4">
        <v>83032152</v>
      </c>
      <c r="R133" s="4"/>
      <c r="S133" s="4">
        <v>248455419</v>
      </c>
      <c r="T133" s="4" t="s">
        <v>100</v>
      </c>
      <c r="U133" s="4"/>
      <c r="V133" s="4">
        <v>11</v>
      </c>
      <c r="W133" s="4">
        <v>170371</v>
      </c>
      <c r="X133" s="4">
        <v>54</v>
      </c>
      <c r="Y133" s="4">
        <v>21943745</v>
      </c>
      <c r="Z133" s="4">
        <v>2013441</v>
      </c>
      <c r="AA133" s="4">
        <v>7876</v>
      </c>
      <c r="AB133" s="4"/>
      <c r="AC133" s="4"/>
      <c r="AD133" s="4"/>
      <c r="AE133" s="4" t="s">
        <v>38</v>
      </c>
      <c r="AF133" s="4"/>
      <c r="AG133" s="11" t="s">
        <v>35</v>
      </c>
      <c r="AH133" s="31" t="str">
        <f t="shared" si="8"/>
        <v>2543576952013433</v>
      </c>
      <c r="AI133" s="10">
        <f>IF(ISNA(VLOOKUP(AH133,'Sequence J+3 Firm'!AH:AH,1,FALSE)),0,1)</f>
        <v>1</v>
      </c>
      <c r="AJ133" s="22" t="str">
        <f>IF(AI133=1,"ok",IF(ISNA(VLOOKUP(N133,'Sequence J+3 Firm'!N:N,1,FALSE)),"perdu",IF(AL133-VLOOKUP(N133,'Sequence J+3 Firm'!N:AI,22,FALSE)&lt;0,"retard","avance")))</f>
        <v>ok</v>
      </c>
      <c r="AK133" s="25" t="s">
        <v>105</v>
      </c>
      <c r="AL133" s="51">
        <f t="shared" si="9"/>
        <v>2013433</v>
      </c>
      <c r="AM133" s="51" t="str">
        <f t="shared" si="10"/>
        <v>43</v>
      </c>
    </row>
    <row r="134" spans="1:39" x14ac:dyDescent="0.25">
      <c r="A134" s="34">
        <f t="shared" si="11"/>
        <v>40922024</v>
      </c>
      <c r="B134" s="48">
        <v>2013433</v>
      </c>
      <c r="C134" s="3">
        <v>911</v>
      </c>
      <c r="D134" s="3">
        <v>40922024</v>
      </c>
      <c r="E134" s="3" t="s">
        <v>36</v>
      </c>
      <c r="F134" s="3">
        <v>40922024</v>
      </c>
      <c r="G134" s="3">
        <v>7876</v>
      </c>
      <c r="H134" s="3">
        <v>56</v>
      </c>
      <c r="I134" s="3">
        <v>2013434</v>
      </c>
      <c r="J134" s="3" t="s">
        <v>99</v>
      </c>
      <c r="K134" s="3">
        <v>2013451</v>
      </c>
      <c r="L134" s="3"/>
      <c r="M134" s="3"/>
      <c r="N134" s="3">
        <v>254357694</v>
      </c>
      <c r="O134" s="3"/>
      <c r="P134" s="3"/>
      <c r="Q134" s="3">
        <v>83032152</v>
      </c>
      <c r="R134" s="3"/>
      <c r="S134" s="3">
        <v>248455419</v>
      </c>
      <c r="T134" s="3" t="s">
        <v>100</v>
      </c>
      <c r="U134" s="3"/>
      <c r="V134" s="3">
        <v>11</v>
      </c>
      <c r="W134" s="3">
        <v>170371</v>
      </c>
      <c r="X134" s="3">
        <v>54</v>
      </c>
      <c r="Y134" s="3">
        <v>21943745</v>
      </c>
      <c r="Z134" s="3">
        <v>2013441</v>
      </c>
      <c r="AA134" s="3">
        <v>7876</v>
      </c>
      <c r="AB134" s="3"/>
      <c r="AC134" s="3"/>
      <c r="AD134" s="3"/>
      <c r="AE134" s="3" t="s">
        <v>38</v>
      </c>
      <c r="AF134" s="3"/>
      <c r="AG134" s="12" t="s">
        <v>35</v>
      </c>
      <c r="AH134" s="31" t="str">
        <f t="shared" si="8"/>
        <v>2543576942013433</v>
      </c>
      <c r="AI134" s="10">
        <f>IF(ISNA(VLOOKUP(AH134,'Sequence J+3 Firm'!AH:AH,1,FALSE)),0,1)</f>
        <v>1</v>
      </c>
      <c r="AJ134" s="22" t="str">
        <f>IF(AI134=1,"ok",IF(ISNA(VLOOKUP(N134,'Sequence J+3 Firm'!N:N,1,FALSE)),"perdu",IF(AL134-VLOOKUP(N134,'Sequence J+3 Firm'!N:AI,22,FALSE)&lt;0,"retard","avance")))</f>
        <v>ok</v>
      </c>
      <c r="AK134" s="25" t="s">
        <v>105</v>
      </c>
      <c r="AL134" s="51">
        <f t="shared" si="9"/>
        <v>2013433</v>
      </c>
      <c r="AM134" s="51" t="str">
        <f t="shared" si="10"/>
        <v>43</v>
      </c>
    </row>
    <row r="135" spans="1:39" x14ac:dyDescent="0.25">
      <c r="A135" s="34">
        <f t="shared" si="11"/>
        <v>40922023</v>
      </c>
      <c r="B135" s="47">
        <v>2013433</v>
      </c>
      <c r="C135" s="4">
        <v>907</v>
      </c>
      <c r="D135" s="4">
        <v>40922023</v>
      </c>
      <c r="E135" s="4" t="s">
        <v>36</v>
      </c>
      <c r="F135" s="4">
        <v>40922023</v>
      </c>
      <c r="G135" s="4">
        <v>7876</v>
      </c>
      <c r="H135" s="4">
        <v>56</v>
      </c>
      <c r="I135" s="4">
        <v>2013434</v>
      </c>
      <c r="J135" s="4" t="s">
        <v>99</v>
      </c>
      <c r="K135" s="4">
        <v>2013451</v>
      </c>
      <c r="L135" s="4"/>
      <c r="M135" s="4"/>
      <c r="N135" s="4">
        <v>254357693</v>
      </c>
      <c r="O135" s="4"/>
      <c r="P135" s="4"/>
      <c r="Q135" s="4">
        <v>83032152</v>
      </c>
      <c r="R135" s="4"/>
      <c r="S135" s="4">
        <v>248455419</v>
      </c>
      <c r="T135" s="4" t="s">
        <v>100</v>
      </c>
      <c r="U135" s="4"/>
      <c r="V135" s="4">
        <v>11</v>
      </c>
      <c r="W135" s="4">
        <v>170371</v>
      </c>
      <c r="X135" s="4">
        <v>54</v>
      </c>
      <c r="Y135" s="4">
        <v>21943745</v>
      </c>
      <c r="Z135" s="4">
        <v>2013441</v>
      </c>
      <c r="AA135" s="4">
        <v>7876</v>
      </c>
      <c r="AB135" s="4"/>
      <c r="AC135" s="4"/>
      <c r="AD135" s="4"/>
      <c r="AE135" s="4" t="s">
        <v>38</v>
      </c>
      <c r="AF135" s="4"/>
      <c r="AG135" s="11" t="s">
        <v>35</v>
      </c>
      <c r="AH135" s="31" t="str">
        <f t="shared" si="8"/>
        <v>2543576932013433</v>
      </c>
      <c r="AI135" s="10">
        <f>IF(ISNA(VLOOKUP(AH135,'Sequence J+3 Firm'!AH:AH,1,FALSE)),0,1)</f>
        <v>1</v>
      </c>
      <c r="AJ135" s="22" t="str">
        <f>IF(AI135=1,"ok",IF(ISNA(VLOOKUP(N135,'Sequence J+3 Firm'!N:N,1,FALSE)),"perdu",IF(AL135-VLOOKUP(N135,'Sequence J+3 Firm'!N:AI,22,FALSE)&lt;0,"retard","avance")))</f>
        <v>ok</v>
      </c>
      <c r="AK135" s="25" t="s">
        <v>105</v>
      </c>
      <c r="AL135" s="51">
        <f t="shared" si="9"/>
        <v>2013433</v>
      </c>
      <c r="AM135" s="51" t="str">
        <f t="shared" si="10"/>
        <v>43</v>
      </c>
    </row>
    <row r="136" spans="1:39" x14ac:dyDescent="0.25">
      <c r="A136" s="34">
        <f t="shared" si="11"/>
        <v>40914955</v>
      </c>
      <c r="B136" s="48">
        <v>2013433</v>
      </c>
      <c r="C136" s="3">
        <v>843</v>
      </c>
      <c r="D136" s="3">
        <v>40914955</v>
      </c>
      <c r="E136" s="3" t="s">
        <v>36</v>
      </c>
      <c r="F136" s="3">
        <v>40914955</v>
      </c>
      <c r="G136" s="3">
        <v>7876</v>
      </c>
      <c r="H136" s="3">
        <v>56</v>
      </c>
      <c r="I136" s="3">
        <v>2013434</v>
      </c>
      <c r="J136" s="3" t="s">
        <v>99</v>
      </c>
      <c r="K136" s="3">
        <v>2013451</v>
      </c>
      <c r="L136" s="3"/>
      <c r="M136" s="3"/>
      <c r="N136" s="3">
        <v>252052069</v>
      </c>
      <c r="O136" s="3"/>
      <c r="P136" s="3"/>
      <c r="Q136" s="3">
        <v>83032152</v>
      </c>
      <c r="R136" s="3"/>
      <c r="S136" s="3">
        <v>248455419</v>
      </c>
      <c r="T136" s="3" t="s">
        <v>100</v>
      </c>
      <c r="U136" s="3"/>
      <c r="V136" s="3">
        <v>11</v>
      </c>
      <c r="W136" s="3">
        <v>170371</v>
      </c>
      <c r="X136" s="3">
        <v>54</v>
      </c>
      <c r="Y136" s="3">
        <v>21943745</v>
      </c>
      <c r="Z136" s="3">
        <v>2013441</v>
      </c>
      <c r="AA136" s="3">
        <v>7876</v>
      </c>
      <c r="AB136" s="3"/>
      <c r="AC136" s="3"/>
      <c r="AD136" s="3"/>
      <c r="AE136" s="3" t="s">
        <v>38</v>
      </c>
      <c r="AF136" s="3"/>
      <c r="AG136" s="12" t="s">
        <v>35</v>
      </c>
      <c r="AH136" s="31" t="str">
        <f t="shared" si="8"/>
        <v>2520520692013433</v>
      </c>
      <c r="AI136" s="10">
        <f>IF(ISNA(VLOOKUP(AH136,'Sequence J+3 Firm'!AH:AH,1,FALSE)),0,1)</f>
        <v>1</v>
      </c>
      <c r="AJ136" s="22" t="str">
        <f>IF(AI136=1,"ok",IF(ISNA(VLOOKUP(N136,'Sequence J+3 Firm'!N:N,1,FALSE)),"perdu",IF(AL136-VLOOKUP(N136,'Sequence J+3 Firm'!N:AI,22,FALSE)&lt;0,"retard","avance")))</f>
        <v>ok</v>
      </c>
      <c r="AK136" s="25" t="s">
        <v>105</v>
      </c>
      <c r="AL136" s="51">
        <f t="shared" si="9"/>
        <v>2013433</v>
      </c>
      <c r="AM136" s="51" t="str">
        <f t="shared" si="10"/>
        <v>43</v>
      </c>
    </row>
    <row r="137" spans="1:39" x14ac:dyDescent="0.25">
      <c r="A137" s="34">
        <f t="shared" si="11"/>
        <v>40911716</v>
      </c>
      <c r="B137" s="47">
        <v>2013433</v>
      </c>
      <c r="C137" s="4">
        <v>829</v>
      </c>
      <c r="D137" s="4">
        <v>40911716</v>
      </c>
      <c r="E137" s="4" t="s">
        <v>36</v>
      </c>
      <c r="F137" s="4">
        <v>40911716</v>
      </c>
      <c r="G137" s="4">
        <v>7876</v>
      </c>
      <c r="H137" s="4">
        <v>56</v>
      </c>
      <c r="I137" s="4">
        <v>2013434</v>
      </c>
      <c r="J137" s="4" t="s">
        <v>99</v>
      </c>
      <c r="K137" s="4">
        <v>2013451</v>
      </c>
      <c r="L137" s="4"/>
      <c r="M137" s="4"/>
      <c r="N137" s="4">
        <v>250376559</v>
      </c>
      <c r="O137" s="4"/>
      <c r="P137" s="4"/>
      <c r="Q137" s="4">
        <v>83032152</v>
      </c>
      <c r="R137" s="4"/>
      <c r="S137" s="4">
        <v>248455419</v>
      </c>
      <c r="T137" s="4" t="s">
        <v>100</v>
      </c>
      <c r="U137" s="4"/>
      <c r="V137" s="4">
        <v>11</v>
      </c>
      <c r="W137" s="4">
        <v>170371</v>
      </c>
      <c r="X137" s="4">
        <v>54</v>
      </c>
      <c r="Y137" s="4">
        <v>21943745</v>
      </c>
      <c r="Z137" s="4">
        <v>2013441</v>
      </c>
      <c r="AA137" s="4">
        <v>7876</v>
      </c>
      <c r="AB137" s="4"/>
      <c r="AC137" s="4"/>
      <c r="AD137" s="4"/>
      <c r="AE137" s="4" t="s">
        <v>38</v>
      </c>
      <c r="AF137" s="4"/>
      <c r="AG137" s="11" t="s">
        <v>35</v>
      </c>
      <c r="AH137" s="31" t="str">
        <f t="shared" si="8"/>
        <v>2503765592013433</v>
      </c>
      <c r="AI137" s="10">
        <f>IF(ISNA(VLOOKUP(AH137,'Sequence J+3 Firm'!AH:AH,1,FALSE)),0,1)</f>
        <v>1</v>
      </c>
      <c r="AJ137" s="22" t="str">
        <f>IF(AI137=1,"ok",IF(ISNA(VLOOKUP(N137,'Sequence J+3 Firm'!N:N,1,FALSE)),"perdu",IF(AL137-VLOOKUP(N137,'Sequence J+3 Firm'!N:AI,22,FALSE)&lt;0,"retard","avance")))</f>
        <v>ok</v>
      </c>
      <c r="AK137" s="25" t="s">
        <v>105</v>
      </c>
      <c r="AL137" s="51">
        <f t="shared" si="9"/>
        <v>2013433</v>
      </c>
      <c r="AM137" s="51" t="str">
        <f t="shared" si="10"/>
        <v>43</v>
      </c>
    </row>
    <row r="138" spans="1:39" x14ac:dyDescent="0.25">
      <c r="A138" s="34">
        <f t="shared" si="11"/>
        <v>40911715</v>
      </c>
      <c r="B138" s="48">
        <v>2013433</v>
      </c>
      <c r="C138" s="3">
        <v>824</v>
      </c>
      <c r="D138" s="3">
        <v>40911715</v>
      </c>
      <c r="E138" s="3" t="s">
        <v>36</v>
      </c>
      <c r="F138" s="3">
        <v>40911715</v>
      </c>
      <c r="G138" s="3">
        <v>7876</v>
      </c>
      <c r="H138" s="3">
        <v>56</v>
      </c>
      <c r="I138" s="3">
        <v>2013434</v>
      </c>
      <c r="J138" s="3" t="s">
        <v>99</v>
      </c>
      <c r="K138" s="3">
        <v>2013451</v>
      </c>
      <c r="L138" s="3"/>
      <c r="M138" s="3"/>
      <c r="N138" s="3">
        <v>250376558</v>
      </c>
      <c r="O138" s="3"/>
      <c r="P138" s="3"/>
      <c r="Q138" s="3">
        <v>83032152</v>
      </c>
      <c r="R138" s="3"/>
      <c r="S138" s="3">
        <v>248455419</v>
      </c>
      <c r="T138" s="3" t="s">
        <v>100</v>
      </c>
      <c r="U138" s="3"/>
      <c r="V138" s="3">
        <v>11</v>
      </c>
      <c r="W138" s="3">
        <v>170371</v>
      </c>
      <c r="X138" s="3">
        <v>54</v>
      </c>
      <c r="Y138" s="3">
        <v>21943745</v>
      </c>
      <c r="Z138" s="3">
        <v>2013441</v>
      </c>
      <c r="AA138" s="3">
        <v>7876</v>
      </c>
      <c r="AB138" s="3"/>
      <c r="AC138" s="3"/>
      <c r="AD138" s="3"/>
      <c r="AE138" s="3" t="s">
        <v>38</v>
      </c>
      <c r="AF138" s="3"/>
      <c r="AG138" s="12" t="s">
        <v>35</v>
      </c>
      <c r="AH138" s="31" t="str">
        <f t="shared" si="8"/>
        <v>2503765582013433</v>
      </c>
      <c r="AI138" s="10">
        <f>IF(ISNA(VLOOKUP(AH138,'Sequence J+3 Firm'!AH:AH,1,FALSE)),0,1)</f>
        <v>1</v>
      </c>
      <c r="AJ138" s="22" t="str">
        <f>IF(AI138=1,"ok",IF(ISNA(VLOOKUP(N138,'Sequence J+3 Firm'!N:N,1,FALSE)),"perdu",IF(AL138-VLOOKUP(N138,'Sequence J+3 Firm'!N:AI,22,FALSE)&lt;0,"retard","avance")))</f>
        <v>ok</v>
      </c>
      <c r="AK138" s="25" t="s">
        <v>105</v>
      </c>
      <c r="AL138" s="51">
        <f t="shared" si="9"/>
        <v>2013433</v>
      </c>
      <c r="AM138" s="51" t="str">
        <f t="shared" si="10"/>
        <v>43</v>
      </c>
    </row>
    <row r="139" spans="1:39" x14ac:dyDescent="0.25">
      <c r="A139" s="34">
        <f t="shared" si="11"/>
        <v>40911714</v>
      </c>
      <c r="B139" s="47">
        <v>2013433</v>
      </c>
      <c r="C139" s="4">
        <v>820</v>
      </c>
      <c r="D139" s="4">
        <v>40911714</v>
      </c>
      <c r="E139" s="4" t="s">
        <v>36</v>
      </c>
      <c r="F139" s="4">
        <v>40911714</v>
      </c>
      <c r="G139" s="4">
        <v>7876</v>
      </c>
      <c r="H139" s="4">
        <v>56</v>
      </c>
      <c r="I139" s="4">
        <v>2013434</v>
      </c>
      <c r="J139" s="4" t="s">
        <v>99</v>
      </c>
      <c r="K139" s="4">
        <v>2013451</v>
      </c>
      <c r="L139" s="4"/>
      <c r="M139" s="4"/>
      <c r="N139" s="4">
        <v>250376557</v>
      </c>
      <c r="O139" s="4"/>
      <c r="P139" s="4"/>
      <c r="Q139" s="4">
        <v>83032152</v>
      </c>
      <c r="R139" s="4"/>
      <c r="S139" s="4">
        <v>248455419</v>
      </c>
      <c r="T139" s="4" t="s">
        <v>100</v>
      </c>
      <c r="U139" s="4"/>
      <c r="V139" s="4">
        <v>11</v>
      </c>
      <c r="W139" s="4">
        <v>170371</v>
      </c>
      <c r="X139" s="4">
        <v>54</v>
      </c>
      <c r="Y139" s="4">
        <v>21943745</v>
      </c>
      <c r="Z139" s="4">
        <v>2013441</v>
      </c>
      <c r="AA139" s="4">
        <v>7876</v>
      </c>
      <c r="AB139" s="4"/>
      <c r="AC139" s="4"/>
      <c r="AD139" s="4"/>
      <c r="AE139" s="4" t="s">
        <v>38</v>
      </c>
      <c r="AF139" s="4"/>
      <c r="AG139" s="11" t="s">
        <v>35</v>
      </c>
      <c r="AH139" s="31" t="str">
        <f t="shared" ref="AH139:AH202" si="12">CONCATENATE(N139,B139)</f>
        <v>2503765572013433</v>
      </c>
      <c r="AI139" s="10">
        <f>IF(ISNA(VLOOKUP(AH139,'Sequence J+3 Firm'!AH:AH,1,FALSE)),0,1)</f>
        <v>1</v>
      </c>
      <c r="AJ139" s="22" t="str">
        <f>IF(AI139=1,"ok",IF(ISNA(VLOOKUP(N139,'Sequence J+3 Firm'!N:N,1,FALSE)),"perdu",IF(AL139-VLOOKUP(N139,'Sequence J+3 Firm'!N:AI,22,FALSE)&lt;0,"retard","avance")))</f>
        <v>ok</v>
      </c>
      <c r="AK139" s="25" t="s">
        <v>105</v>
      </c>
      <c r="AL139" s="51">
        <f t="shared" si="9"/>
        <v>2013433</v>
      </c>
      <c r="AM139" s="51" t="str">
        <f t="shared" si="10"/>
        <v>43</v>
      </c>
    </row>
    <row r="140" spans="1:39" x14ac:dyDescent="0.25">
      <c r="A140" s="34">
        <f t="shared" si="11"/>
        <v>40911713</v>
      </c>
      <c r="B140" s="48">
        <v>2013433</v>
      </c>
      <c r="C140" s="3">
        <v>815</v>
      </c>
      <c r="D140" s="3">
        <v>40911713</v>
      </c>
      <c r="E140" s="3" t="s">
        <v>36</v>
      </c>
      <c r="F140" s="3">
        <v>40911713</v>
      </c>
      <c r="G140" s="3">
        <v>7876</v>
      </c>
      <c r="H140" s="3">
        <v>56</v>
      </c>
      <c r="I140" s="3">
        <v>2013434</v>
      </c>
      <c r="J140" s="3" t="s">
        <v>99</v>
      </c>
      <c r="K140" s="3">
        <v>2013451</v>
      </c>
      <c r="L140" s="3"/>
      <c r="M140" s="3"/>
      <c r="N140" s="3">
        <v>250376556</v>
      </c>
      <c r="O140" s="3"/>
      <c r="P140" s="3"/>
      <c r="Q140" s="3">
        <v>83032152</v>
      </c>
      <c r="R140" s="3"/>
      <c r="S140" s="3">
        <v>248455419</v>
      </c>
      <c r="T140" s="3" t="s">
        <v>100</v>
      </c>
      <c r="U140" s="3"/>
      <c r="V140" s="3">
        <v>11</v>
      </c>
      <c r="W140" s="3">
        <v>170371</v>
      </c>
      <c r="X140" s="3">
        <v>54</v>
      </c>
      <c r="Y140" s="3">
        <v>21943745</v>
      </c>
      <c r="Z140" s="3">
        <v>2013441</v>
      </c>
      <c r="AA140" s="3">
        <v>7876</v>
      </c>
      <c r="AB140" s="3"/>
      <c r="AC140" s="3"/>
      <c r="AD140" s="3"/>
      <c r="AE140" s="3" t="s">
        <v>38</v>
      </c>
      <c r="AF140" s="3"/>
      <c r="AG140" s="12" t="s">
        <v>35</v>
      </c>
      <c r="AH140" s="31" t="str">
        <f t="shared" si="12"/>
        <v>2503765562013433</v>
      </c>
      <c r="AI140" s="10">
        <f>IF(ISNA(VLOOKUP(AH140,'Sequence J+3 Firm'!AH:AH,1,FALSE)),0,1)</f>
        <v>1</v>
      </c>
      <c r="AJ140" s="22" t="str">
        <f>IF(AI140=1,"ok",IF(ISNA(VLOOKUP(N140,'Sequence J+3 Firm'!N:N,1,FALSE)),"perdu",IF(AL140-VLOOKUP(N140,'Sequence J+3 Firm'!N:AI,22,FALSE)&lt;0,"retard","avance")))</f>
        <v>ok</v>
      </c>
      <c r="AK140" s="25" t="s">
        <v>105</v>
      </c>
      <c r="AL140" s="51">
        <f t="shared" ref="AL140:AL203" si="13">B140</f>
        <v>2013433</v>
      </c>
      <c r="AM140" s="51" t="str">
        <f t="shared" ref="AM140:AM203" si="14">MID(B140,5,2)</f>
        <v>43</v>
      </c>
    </row>
    <row r="141" spans="1:39" x14ac:dyDescent="0.25">
      <c r="A141" s="34">
        <f t="shared" si="11"/>
        <v>40911712</v>
      </c>
      <c r="B141" s="47">
        <v>2013433</v>
      </c>
      <c r="C141" s="4">
        <v>751</v>
      </c>
      <c r="D141" s="4">
        <v>40911712</v>
      </c>
      <c r="E141" s="4" t="s">
        <v>36</v>
      </c>
      <c r="F141" s="4">
        <v>40911712</v>
      </c>
      <c r="G141" s="4">
        <v>7876</v>
      </c>
      <c r="H141" s="4">
        <v>56</v>
      </c>
      <c r="I141" s="4">
        <v>2013434</v>
      </c>
      <c r="J141" s="4" t="s">
        <v>99</v>
      </c>
      <c r="K141" s="4">
        <v>2013451</v>
      </c>
      <c r="L141" s="4"/>
      <c r="M141" s="4"/>
      <c r="N141" s="4">
        <v>250376555</v>
      </c>
      <c r="O141" s="4"/>
      <c r="P141" s="4"/>
      <c r="Q141" s="4">
        <v>83032152</v>
      </c>
      <c r="R141" s="4"/>
      <c r="S141" s="4">
        <v>248455419</v>
      </c>
      <c r="T141" s="4" t="s">
        <v>100</v>
      </c>
      <c r="U141" s="4"/>
      <c r="V141" s="4">
        <v>11</v>
      </c>
      <c r="W141" s="4">
        <v>170371</v>
      </c>
      <c r="X141" s="4">
        <v>54</v>
      </c>
      <c r="Y141" s="4">
        <v>21943745</v>
      </c>
      <c r="Z141" s="4">
        <v>2013441</v>
      </c>
      <c r="AA141" s="4">
        <v>7876</v>
      </c>
      <c r="AB141" s="4"/>
      <c r="AC141" s="4"/>
      <c r="AD141" s="4"/>
      <c r="AE141" s="4" t="s">
        <v>38</v>
      </c>
      <c r="AF141" s="4"/>
      <c r="AG141" s="11" t="s">
        <v>35</v>
      </c>
      <c r="AH141" s="31" t="str">
        <f t="shared" si="12"/>
        <v>2503765552013433</v>
      </c>
      <c r="AI141" s="10">
        <f>IF(ISNA(VLOOKUP(AH141,'Sequence J+3 Firm'!AH:AH,1,FALSE)),0,1)</f>
        <v>1</v>
      </c>
      <c r="AJ141" s="22" t="str">
        <f>IF(AI141=1,"ok",IF(ISNA(VLOOKUP(N141,'Sequence J+3 Firm'!N:N,1,FALSE)),"perdu",IF(AL141-VLOOKUP(N141,'Sequence J+3 Firm'!N:AI,22,FALSE)&lt;0,"retard","avance")))</f>
        <v>ok</v>
      </c>
      <c r="AK141" s="25" t="s">
        <v>105</v>
      </c>
      <c r="AL141" s="51">
        <f t="shared" si="13"/>
        <v>2013433</v>
      </c>
      <c r="AM141" s="51" t="str">
        <f t="shared" si="14"/>
        <v>43</v>
      </c>
    </row>
    <row r="142" spans="1:39" x14ac:dyDescent="0.25">
      <c r="A142" s="34">
        <f t="shared" si="11"/>
        <v>40909765</v>
      </c>
      <c r="B142" s="48">
        <v>2013433</v>
      </c>
      <c r="C142" s="3">
        <v>746</v>
      </c>
      <c r="D142" s="3">
        <v>40909765</v>
      </c>
      <c r="E142" s="3" t="s">
        <v>36</v>
      </c>
      <c r="F142" s="3">
        <v>40909765</v>
      </c>
      <c r="G142" s="3">
        <v>7876</v>
      </c>
      <c r="H142" s="3">
        <v>56</v>
      </c>
      <c r="I142" s="3">
        <v>2013434</v>
      </c>
      <c r="J142" s="3" t="s">
        <v>99</v>
      </c>
      <c r="K142" s="3">
        <v>2013451</v>
      </c>
      <c r="L142" s="3"/>
      <c r="M142" s="3"/>
      <c r="N142" s="3">
        <v>249631767</v>
      </c>
      <c r="O142" s="3"/>
      <c r="P142" s="3"/>
      <c r="Q142" s="3">
        <v>83032152</v>
      </c>
      <c r="R142" s="3"/>
      <c r="S142" s="3">
        <v>248455419</v>
      </c>
      <c r="T142" s="3" t="s">
        <v>100</v>
      </c>
      <c r="U142" s="3"/>
      <c r="V142" s="3">
        <v>11</v>
      </c>
      <c r="W142" s="3">
        <v>170371</v>
      </c>
      <c r="X142" s="3">
        <v>54</v>
      </c>
      <c r="Y142" s="3">
        <v>21943745</v>
      </c>
      <c r="Z142" s="3">
        <v>2013441</v>
      </c>
      <c r="AA142" s="3">
        <v>7876</v>
      </c>
      <c r="AB142" s="3"/>
      <c r="AC142" s="3"/>
      <c r="AD142" s="3"/>
      <c r="AE142" s="3" t="s">
        <v>38</v>
      </c>
      <c r="AF142" s="3"/>
      <c r="AG142" s="12" t="s">
        <v>35</v>
      </c>
      <c r="AH142" s="31" t="str">
        <f t="shared" si="12"/>
        <v>2496317672013433</v>
      </c>
      <c r="AI142" s="10">
        <f>IF(ISNA(VLOOKUP(AH142,'Sequence J+3 Firm'!AH:AH,1,FALSE)),0,1)</f>
        <v>1</v>
      </c>
      <c r="AJ142" s="22" t="str">
        <f>IF(AI142=1,"ok",IF(ISNA(VLOOKUP(N142,'Sequence J+3 Firm'!N:N,1,FALSE)),"perdu",IF(AL142-VLOOKUP(N142,'Sequence J+3 Firm'!N:AI,22,FALSE)&lt;0,"retard","avance")))</f>
        <v>ok</v>
      </c>
      <c r="AK142" s="25" t="s">
        <v>105</v>
      </c>
      <c r="AL142" s="51">
        <f t="shared" si="13"/>
        <v>2013433</v>
      </c>
      <c r="AM142" s="51" t="str">
        <f t="shared" si="14"/>
        <v>43</v>
      </c>
    </row>
    <row r="143" spans="1:39" x14ac:dyDescent="0.25">
      <c r="A143" s="34">
        <f t="shared" si="11"/>
        <v>40909764</v>
      </c>
      <c r="B143" s="47">
        <v>2013433</v>
      </c>
      <c r="C143" s="4">
        <v>741</v>
      </c>
      <c r="D143" s="4">
        <v>40909764</v>
      </c>
      <c r="E143" s="4" t="s">
        <v>36</v>
      </c>
      <c r="F143" s="4">
        <v>40909764</v>
      </c>
      <c r="G143" s="4">
        <v>7876</v>
      </c>
      <c r="H143" s="4">
        <v>56</v>
      </c>
      <c r="I143" s="4">
        <v>2013434</v>
      </c>
      <c r="J143" s="4" t="s">
        <v>99</v>
      </c>
      <c r="K143" s="4">
        <v>2013451</v>
      </c>
      <c r="L143" s="4"/>
      <c r="M143" s="4"/>
      <c r="N143" s="4">
        <v>248795961</v>
      </c>
      <c r="O143" s="4"/>
      <c r="P143" s="4"/>
      <c r="Q143" s="4">
        <v>83032152</v>
      </c>
      <c r="R143" s="4"/>
      <c r="S143" s="4">
        <v>248455419</v>
      </c>
      <c r="T143" s="4" t="s">
        <v>100</v>
      </c>
      <c r="U143" s="4"/>
      <c r="V143" s="4">
        <v>11</v>
      </c>
      <c r="W143" s="4">
        <v>170371</v>
      </c>
      <c r="X143" s="4">
        <v>54</v>
      </c>
      <c r="Y143" s="4">
        <v>21943745</v>
      </c>
      <c r="Z143" s="4">
        <v>2013441</v>
      </c>
      <c r="AA143" s="4">
        <v>7876</v>
      </c>
      <c r="AB143" s="4"/>
      <c r="AC143" s="4"/>
      <c r="AD143" s="4"/>
      <c r="AE143" s="4" t="s">
        <v>38</v>
      </c>
      <c r="AF143" s="4"/>
      <c r="AG143" s="11" t="s">
        <v>35</v>
      </c>
      <c r="AH143" s="31" t="str">
        <f t="shared" si="12"/>
        <v>2487959612013433</v>
      </c>
      <c r="AI143" s="10">
        <f>IF(ISNA(VLOOKUP(AH143,'Sequence J+3 Firm'!AH:AH,1,FALSE)),0,1)</f>
        <v>1</v>
      </c>
      <c r="AJ143" s="22" t="str">
        <f>IF(AI143=1,"ok",IF(ISNA(VLOOKUP(N143,'Sequence J+3 Firm'!N:N,1,FALSE)),"perdu",IF(AL143-VLOOKUP(N143,'Sequence J+3 Firm'!N:AI,22,FALSE)&lt;0,"retard","avance")))</f>
        <v>ok</v>
      </c>
      <c r="AK143" s="25" t="s">
        <v>105</v>
      </c>
      <c r="AL143" s="51">
        <f t="shared" si="13"/>
        <v>2013433</v>
      </c>
      <c r="AM143" s="51" t="str">
        <f t="shared" si="14"/>
        <v>43</v>
      </c>
    </row>
    <row r="144" spans="1:39" x14ac:dyDescent="0.25">
      <c r="A144" s="34">
        <f t="shared" si="11"/>
        <v>40909763</v>
      </c>
      <c r="B144" s="48">
        <v>2013433</v>
      </c>
      <c r="C144" s="3">
        <v>737</v>
      </c>
      <c r="D144" s="3">
        <v>40909763</v>
      </c>
      <c r="E144" s="3" t="s">
        <v>36</v>
      </c>
      <c r="F144" s="3">
        <v>40909763</v>
      </c>
      <c r="G144" s="3">
        <v>7876</v>
      </c>
      <c r="H144" s="3">
        <v>56</v>
      </c>
      <c r="I144" s="3">
        <v>2013434</v>
      </c>
      <c r="J144" s="3" t="s">
        <v>99</v>
      </c>
      <c r="K144" s="3">
        <v>2013451</v>
      </c>
      <c r="L144" s="3"/>
      <c r="M144" s="3"/>
      <c r="N144" s="3">
        <v>248795960</v>
      </c>
      <c r="O144" s="3"/>
      <c r="P144" s="3"/>
      <c r="Q144" s="3">
        <v>83032152</v>
      </c>
      <c r="R144" s="3"/>
      <c r="S144" s="3">
        <v>248455419</v>
      </c>
      <c r="T144" s="3" t="s">
        <v>100</v>
      </c>
      <c r="U144" s="3"/>
      <c r="V144" s="3">
        <v>11</v>
      </c>
      <c r="W144" s="3">
        <v>170371</v>
      </c>
      <c r="X144" s="3">
        <v>54</v>
      </c>
      <c r="Y144" s="3">
        <v>21943745</v>
      </c>
      <c r="Z144" s="3">
        <v>2013441</v>
      </c>
      <c r="AA144" s="3">
        <v>7876</v>
      </c>
      <c r="AB144" s="3"/>
      <c r="AC144" s="3"/>
      <c r="AD144" s="3"/>
      <c r="AE144" s="3" t="s">
        <v>38</v>
      </c>
      <c r="AF144" s="3"/>
      <c r="AG144" s="12" t="s">
        <v>35</v>
      </c>
      <c r="AH144" s="31" t="str">
        <f t="shared" si="12"/>
        <v>2487959602013433</v>
      </c>
      <c r="AI144" s="10">
        <f>IF(ISNA(VLOOKUP(AH144,'Sequence J+3 Firm'!AH:AH,1,FALSE)),0,1)</f>
        <v>1</v>
      </c>
      <c r="AJ144" s="22" t="str">
        <f>IF(AI144=1,"ok",IF(ISNA(VLOOKUP(N144,'Sequence J+3 Firm'!N:N,1,FALSE)),"perdu",IF(AL144-VLOOKUP(N144,'Sequence J+3 Firm'!N:AI,22,FALSE)&lt;0,"retard","avance")))</f>
        <v>ok</v>
      </c>
      <c r="AK144" s="25" t="s">
        <v>105</v>
      </c>
      <c r="AL144" s="51">
        <f t="shared" si="13"/>
        <v>2013433</v>
      </c>
      <c r="AM144" s="51" t="str">
        <f t="shared" si="14"/>
        <v>43</v>
      </c>
    </row>
    <row r="145" spans="1:39" x14ac:dyDescent="0.25">
      <c r="A145" s="34">
        <f t="shared" si="11"/>
        <v>40909762</v>
      </c>
      <c r="B145" s="47">
        <v>2013433</v>
      </c>
      <c r="C145" s="4">
        <v>732</v>
      </c>
      <c r="D145" s="4">
        <v>40909762</v>
      </c>
      <c r="E145" s="4" t="s">
        <v>36</v>
      </c>
      <c r="F145" s="4">
        <v>40909762</v>
      </c>
      <c r="G145" s="4">
        <v>7876</v>
      </c>
      <c r="H145" s="4">
        <v>56</v>
      </c>
      <c r="I145" s="4">
        <v>2013434</v>
      </c>
      <c r="J145" s="4" t="s">
        <v>99</v>
      </c>
      <c r="K145" s="4">
        <v>2013451</v>
      </c>
      <c r="L145" s="4"/>
      <c r="M145" s="4"/>
      <c r="N145" s="4">
        <v>248455419</v>
      </c>
      <c r="O145" s="4"/>
      <c r="P145" s="4"/>
      <c r="Q145" s="4">
        <v>83032152</v>
      </c>
      <c r="R145" s="4"/>
      <c r="S145" s="4">
        <v>248455419</v>
      </c>
      <c r="T145" s="4" t="s">
        <v>100</v>
      </c>
      <c r="U145" s="4"/>
      <c r="V145" s="4">
        <v>11</v>
      </c>
      <c r="W145" s="4">
        <v>170371</v>
      </c>
      <c r="X145" s="4">
        <v>54</v>
      </c>
      <c r="Y145" s="4">
        <v>21943745</v>
      </c>
      <c r="Z145" s="4">
        <v>2013441</v>
      </c>
      <c r="AA145" s="4">
        <v>7876</v>
      </c>
      <c r="AB145" s="4"/>
      <c r="AC145" s="4"/>
      <c r="AD145" s="4"/>
      <c r="AE145" s="4" t="s">
        <v>38</v>
      </c>
      <c r="AF145" s="4"/>
      <c r="AG145" s="11" t="s">
        <v>35</v>
      </c>
      <c r="AH145" s="31" t="str">
        <f t="shared" si="12"/>
        <v>2484554192013433</v>
      </c>
      <c r="AI145" s="10">
        <f>IF(ISNA(VLOOKUP(AH145,'Sequence J+3 Firm'!AH:AH,1,FALSE)),0,1)</f>
        <v>1</v>
      </c>
      <c r="AJ145" s="22" t="str">
        <f>IF(AI145=1,"ok",IF(ISNA(VLOOKUP(N145,'Sequence J+3 Firm'!N:N,1,FALSE)),"perdu",IF(AL145-VLOOKUP(N145,'Sequence J+3 Firm'!N:AI,22,FALSE)&lt;0,"retard","avance")))</f>
        <v>ok</v>
      </c>
      <c r="AK145" s="25" t="s">
        <v>105</v>
      </c>
      <c r="AL145" s="51">
        <f t="shared" si="13"/>
        <v>2013433</v>
      </c>
      <c r="AM145" s="51" t="str">
        <f t="shared" si="14"/>
        <v>43</v>
      </c>
    </row>
    <row r="146" spans="1:39" x14ac:dyDescent="0.25">
      <c r="A146" s="34">
        <f t="shared" si="11"/>
        <v>40912579</v>
      </c>
      <c r="B146" s="48">
        <v>2013433</v>
      </c>
      <c r="C146" s="3">
        <v>1502</v>
      </c>
      <c r="D146" s="3">
        <v>40912579</v>
      </c>
      <c r="E146" s="3" t="s">
        <v>36</v>
      </c>
      <c r="F146" s="3">
        <v>40912579</v>
      </c>
      <c r="G146" s="3">
        <v>1024</v>
      </c>
      <c r="H146" s="3">
        <v>65</v>
      </c>
      <c r="I146" s="3">
        <v>2013435</v>
      </c>
      <c r="J146" s="3" t="s">
        <v>65</v>
      </c>
      <c r="K146" s="3">
        <v>2013451</v>
      </c>
      <c r="L146" s="3"/>
      <c r="M146" s="3"/>
      <c r="N146" s="3">
        <v>241498234</v>
      </c>
      <c r="O146" s="3"/>
      <c r="P146" s="3"/>
      <c r="Q146" s="3">
        <v>83025121</v>
      </c>
      <c r="R146" s="3" t="s">
        <v>77</v>
      </c>
      <c r="S146" s="3">
        <v>303785</v>
      </c>
      <c r="T146" s="3">
        <v>80</v>
      </c>
      <c r="U146" s="3">
        <v>1300</v>
      </c>
      <c r="V146" s="3">
        <v>11</v>
      </c>
      <c r="W146" s="3">
        <v>163948</v>
      </c>
      <c r="X146" s="3">
        <v>50003</v>
      </c>
      <c r="Y146" s="3"/>
      <c r="Z146" s="3">
        <v>2013442</v>
      </c>
      <c r="AA146" s="3">
        <v>1024</v>
      </c>
      <c r="AB146" s="3"/>
      <c r="AC146" s="3" t="s">
        <v>47</v>
      </c>
      <c r="AD146" s="3"/>
      <c r="AE146" s="3">
        <v>99999998</v>
      </c>
      <c r="AF146" s="3"/>
      <c r="AG146" s="12" t="s">
        <v>35</v>
      </c>
      <c r="AH146" s="31" t="str">
        <f t="shared" si="12"/>
        <v>2414982342013433</v>
      </c>
      <c r="AI146" s="10">
        <f>IF(ISNA(VLOOKUP(AH146,'Sequence J+3 Firm'!AH:AH,1,FALSE)),0,1)</f>
        <v>0</v>
      </c>
      <c r="AJ146" s="22" t="str">
        <f>IF(AI146=1,"ok",IF(ISNA(VLOOKUP(N146,'Sequence J+3 Firm'!N:N,1,FALSE)),"perdu",IF(AL146-VLOOKUP(N146,'Sequence J+3 Firm'!N:AI,22,FALSE)&lt;0,"retard","avance")))</f>
        <v>perdu</v>
      </c>
      <c r="AK146" s="25" t="s">
        <v>105</v>
      </c>
      <c r="AL146" s="51">
        <f t="shared" si="13"/>
        <v>2013433</v>
      </c>
      <c r="AM146" s="51" t="str">
        <f t="shared" si="14"/>
        <v>43</v>
      </c>
    </row>
    <row r="147" spans="1:39" x14ac:dyDescent="0.25">
      <c r="A147" s="34">
        <f t="shared" si="11"/>
        <v>40912578</v>
      </c>
      <c r="B147" s="47">
        <v>2013433</v>
      </c>
      <c r="C147" s="4">
        <v>1054</v>
      </c>
      <c r="D147" s="4">
        <v>40912578</v>
      </c>
      <c r="E147" s="4" t="s">
        <v>36</v>
      </c>
      <c r="F147" s="4">
        <v>40912578</v>
      </c>
      <c r="G147" s="4">
        <v>1024</v>
      </c>
      <c r="H147" s="4">
        <v>65</v>
      </c>
      <c r="I147" s="4">
        <v>2013435</v>
      </c>
      <c r="J147" s="4" t="s">
        <v>65</v>
      </c>
      <c r="K147" s="4">
        <v>2013451</v>
      </c>
      <c r="L147" s="4"/>
      <c r="M147" s="4"/>
      <c r="N147" s="4">
        <v>241498230</v>
      </c>
      <c r="O147" s="4"/>
      <c r="P147" s="4"/>
      <c r="Q147" s="4">
        <v>83025121</v>
      </c>
      <c r="R147" s="4" t="s">
        <v>77</v>
      </c>
      <c r="S147" s="4">
        <v>303784</v>
      </c>
      <c r="T147" s="4">
        <v>80</v>
      </c>
      <c r="U147" s="4">
        <v>1300</v>
      </c>
      <c r="V147" s="4">
        <v>11</v>
      </c>
      <c r="W147" s="4">
        <v>163948</v>
      </c>
      <c r="X147" s="4">
        <v>50003</v>
      </c>
      <c r="Y147" s="4"/>
      <c r="Z147" s="4">
        <v>2013442</v>
      </c>
      <c r="AA147" s="4">
        <v>1024</v>
      </c>
      <c r="AB147" s="4"/>
      <c r="AC147" s="4" t="s">
        <v>47</v>
      </c>
      <c r="AD147" s="4"/>
      <c r="AE147" s="4">
        <v>99999998</v>
      </c>
      <c r="AF147" s="4"/>
      <c r="AG147" s="11" t="s">
        <v>35</v>
      </c>
      <c r="AH147" s="31" t="str">
        <f t="shared" si="12"/>
        <v>2414982302013433</v>
      </c>
      <c r="AI147" s="10">
        <f>IF(ISNA(VLOOKUP(AH147,'Sequence J+3 Firm'!AH:AH,1,FALSE)),0,1)</f>
        <v>0</v>
      </c>
      <c r="AJ147" s="22" t="str">
        <f>IF(AI147=1,"ok",IF(ISNA(VLOOKUP(N147,'Sequence J+3 Firm'!N:N,1,FALSE)),"perdu",IF(AL147-VLOOKUP(N147,'Sequence J+3 Firm'!N:AI,22,FALSE)&lt;0,"retard","avance")))</f>
        <v>perdu</v>
      </c>
      <c r="AK147" s="25" t="s">
        <v>105</v>
      </c>
      <c r="AL147" s="51">
        <f t="shared" si="13"/>
        <v>2013433</v>
      </c>
      <c r="AM147" s="51" t="str">
        <f t="shared" si="14"/>
        <v>43</v>
      </c>
    </row>
    <row r="148" spans="1:39" x14ac:dyDescent="0.25">
      <c r="A148" s="34">
        <f t="shared" si="11"/>
        <v>40912577</v>
      </c>
      <c r="B148" s="48">
        <v>2013433</v>
      </c>
      <c r="C148" s="3">
        <v>958</v>
      </c>
      <c r="D148" s="3">
        <v>40912577</v>
      </c>
      <c r="E148" s="3" t="s">
        <v>36</v>
      </c>
      <c r="F148" s="3">
        <v>40912577</v>
      </c>
      <c r="G148" s="3">
        <v>1024</v>
      </c>
      <c r="H148" s="3">
        <v>65</v>
      </c>
      <c r="I148" s="3">
        <v>2013435</v>
      </c>
      <c r="J148" s="3" t="s">
        <v>65</v>
      </c>
      <c r="K148" s="3">
        <v>2013451</v>
      </c>
      <c r="L148" s="3"/>
      <c r="M148" s="3"/>
      <c r="N148" s="3">
        <v>241498218</v>
      </c>
      <c r="O148" s="3"/>
      <c r="P148" s="3"/>
      <c r="Q148" s="3">
        <v>83025121</v>
      </c>
      <c r="R148" s="3" t="s">
        <v>77</v>
      </c>
      <c r="S148" s="3">
        <v>303783</v>
      </c>
      <c r="T148" s="3">
        <v>80</v>
      </c>
      <c r="U148" s="3">
        <v>1300</v>
      </c>
      <c r="V148" s="3">
        <v>11</v>
      </c>
      <c r="W148" s="3">
        <v>163948</v>
      </c>
      <c r="X148" s="3">
        <v>50003</v>
      </c>
      <c r="Y148" s="3"/>
      <c r="Z148" s="3">
        <v>2013442</v>
      </c>
      <c r="AA148" s="3">
        <v>1024</v>
      </c>
      <c r="AB148" s="3"/>
      <c r="AC148" s="3" t="s">
        <v>47</v>
      </c>
      <c r="AD148" s="3"/>
      <c r="AE148" s="3">
        <v>99999998</v>
      </c>
      <c r="AF148" s="3"/>
      <c r="AG148" s="12" t="s">
        <v>35</v>
      </c>
      <c r="AH148" s="31" t="str">
        <f t="shared" si="12"/>
        <v>2414982182013433</v>
      </c>
      <c r="AI148" s="10">
        <f>IF(ISNA(VLOOKUP(AH148,'Sequence J+3 Firm'!AH:AH,1,FALSE)),0,1)</f>
        <v>0</v>
      </c>
      <c r="AJ148" s="22" t="str">
        <f>IF(AI148=1,"ok",IF(ISNA(VLOOKUP(N148,'Sequence J+3 Firm'!N:N,1,FALSE)),"perdu",IF(AL148-VLOOKUP(N148,'Sequence J+3 Firm'!N:AI,22,FALSE)&lt;0,"retard","avance")))</f>
        <v>perdu</v>
      </c>
      <c r="AK148" s="25" t="s">
        <v>105</v>
      </c>
      <c r="AL148" s="51">
        <f t="shared" si="13"/>
        <v>2013433</v>
      </c>
      <c r="AM148" s="51" t="str">
        <f t="shared" si="14"/>
        <v>43</v>
      </c>
    </row>
    <row r="149" spans="1:39" x14ac:dyDescent="0.25">
      <c r="A149" s="34">
        <f t="shared" si="11"/>
        <v>40889581</v>
      </c>
      <c r="B149" s="47">
        <v>2013433</v>
      </c>
      <c r="C149" s="4">
        <v>622</v>
      </c>
      <c r="D149" s="4">
        <v>40889581</v>
      </c>
      <c r="E149" s="4" t="s">
        <v>36</v>
      </c>
      <c r="F149" s="4">
        <v>40889581</v>
      </c>
      <c r="G149" s="4">
        <v>1024</v>
      </c>
      <c r="H149" s="4">
        <v>65</v>
      </c>
      <c r="I149" s="4">
        <v>2013435</v>
      </c>
      <c r="J149" s="4" t="s">
        <v>65</v>
      </c>
      <c r="K149" s="4">
        <v>2013451</v>
      </c>
      <c r="L149" s="4"/>
      <c r="M149" s="4"/>
      <c r="N149" s="4">
        <v>241498238</v>
      </c>
      <c r="O149" s="4"/>
      <c r="P149" s="4"/>
      <c r="Q149" s="4">
        <v>83025121</v>
      </c>
      <c r="R149" s="4" t="s">
        <v>77</v>
      </c>
      <c r="S149" s="4">
        <v>303786</v>
      </c>
      <c r="T149" s="4">
        <v>80</v>
      </c>
      <c r="U149" s="4">
        <v>1300</v>
      </c>
      <c r="V149" s="4">
        <v>11</v>
      </c>
      <c r="W149" s="4">
        <v>163948</v>
      </c>
      <c r="X149" s="4">
        <v>50003</v>
      </c>
      <c r="Y149" s="4"/>
      <c r="Z149" s="4">
        <v>2013442</v>
      </c>
      <c r="AA149" s="4">
        <v>1024</v>
      </c>
      <c r="AB149" s="4"/>
      <c r="AC149" s="4" t="s">
        <v>47</v>
      </c>
      <c r="AD149" s="4"/>
      <c r="AE149" s="4">
        <v>99999998</v>
      </c>
      <c r="AF149" s="4"/>
      <c r="AG149" s="11" t="s">
        <v>35</v>
      </c>
      <c r="AH149" s="31" t="str">
        <f t="shared" si="12"/>
        <v>2414982382013433</v>
      </c>
      <c r="AI149" s="10">
        <f>IF(ISNA(VLOOKUP(AH149,'Sequence J+3 Firm'!AH:AH,1,FALSE)),0,1)</f>
        <v>0</v>
      </c>
      <c r="AJ149" s="22" t="str">
        <f>IF(AI149=1,"ok",IF(ISNA(VLOOKUP(N149,'Sequence J+3 Firm'!N:N,1,FALSE)),"perdu",IF(AL149-VLOOKUP(N149,'Sequence J+3 Firm'!N:AI,22,FALSE)&lt;0,"retard","avance")))</f>
        <v>perdu</v>
      </c>
      <c r="AK149" s="25" t="s">
        <v>105</v>
      </c>
      <c r="AL149" s="51">
        <f t="shared" si="13"/>
        <v>2013433</v>
      </c>
      <c r="AM149" s="51" t="str">
        <f t="shared" si="14"/>
        <v>43</v>
      </c>
    </row>
    <row r="150" spans="1:39" x14ac:dyDescent="0.25">
      <c r="A150" s="34">
        <f t="shared" si="11"/>
        <v>40899567</v>
      </c>
      <c r="B150" s="48">
        <v>2013433</v>
      </c>
      <c r="C150" s="3">
        <v>617</v>
      </c>
      <c r="D150" s="3">
        <v>40899567</v>
      </c>
      <c r="E150" s="3" t="s">
        <v>36</v>
      </c>
      <c r="F150" s="3">
        <v>40899567</v>
      </c>
      <c r="G150" s="3">
        <v>1222</v>
      </c>
      <c r="H150" s="3">
        <v>67</v>
      </c>
      <c r="I150" s="3">
        <v>2013435</v>
      </c>
      <c r="J150" s="3">
        <v>1</v>
      </c>
      <c r="K150" s="3">
        <v>2013455</v>
      </c>
      <c r="L150" s="3"/>
      <c r="M150" s="3"/>
      <c r="N150" s="3">
        <v>246127117</v>
      </c>
      <c r="O150" s="3"/>
      <c r="P150" s="3"/>
      <c r="Q150" s="3">
        <v>15185531</v>
      </c>
      <c r="R150" s="3"/>
      <c r="S150" s="3">
        <v>246127117</v>
      </c>
      <c r="T150" s="3">
        <v>40</v>
      </c>
      <c r="U150" s="3"/>
      <c r="V150" s="3">
        <v>11</v>
      </c>
      <c r="W150" s="3">
        <v>168189</v>
      </c>
      <c r="X150" s="3">
        <v>60</v>
      </c>
      <c r="Y150" s="3">
        <v>15185531</v>
      </c>
      <c r="Z150" s="3">
        <v>2013443</v>
      </c>
      <c r="AA150" s="3">
        <v>1222</v>
      </c>
      <c r="AB150" s="3"/>
      <c r="AC150" s="3"/>
      <c r="AD150" s="3"/>
      <c r="AE150" s="3" t="s">
        <v>38</v>
      </c>
      <c r="AF150" s="3"/>
      <c r="AG150" s="12" t="s">
        <v>35</v>
      </c>
      <c r="AH150" s="31" t="str">
        <f t="shared" si="12"/>
        <v>2461271172013433</v>
      </c>
      <c r="AI150" s="10">
        <f>IF(ISNA(VLOOKUP(AH150,'Sequence J+3 Firm'!AH:AH,1,FALSE)),0,1)</f>
        <v>0</v>
      </c>
      <c r="AJ150" s="22" t="str">
        <f>IF(AI150=1,"ok",IF(ISNA(VLOOKUP(N150,'Sequence J+3 Firm'!N:N,1,FALSE)),"perdu",IF(AL150-VLOOKUP(N150,'Sequence J+3 Firm'!N:AI,22,FALSE)&lt;0,"retard","avance")))</f>
        <v>perdu</v>
      </c>
      <c r="AK150" s="25" t="s">
        <v>105</v>
      </c>
      <c r="AL150" s="51">
        <f t="shared" si="13"/>
        <v>2013433</v>
      </c>
      <c r="AM150" s="51" t="str">
        <f t="shared" si="14"/>
        <v>43</v>
      </c>
    </row>
    <row r="151" spans="1:39" x14ac:dyDescent="0.25">
      <c r="A151" s="34">
        <f t="shared" si="11"/>
        <v>40921553</v>
      </c>
      <c r="B151" s="47">
        <v>2013433</v>
      </c>
      <c r="C151" s="4">
        <v>1255</v>
      </c>
      <c r="D151" s="4">
        <v>40921553</v>
      </c>
      <c r="E151" s="4" t="s">
        <v>36</v>
      </c>
      <c r="F151" s="4">
        <v>40921553</v>
      </c>
      <c r="G151" s="4">
        <v>8403</v>
      </c>
      <c r="H151" s="4">
        <v>72</v>
      </c>
      <c r="I151" s="4">
        <v>2013435</v>
      </c>
      <c r="J151" s="4">
        <v>19</v>
      </c>
      <c r="K151" s="4">
        <v>2013453</v>
      </c>
      <c r="L151" s="4"/>
      <c r="M151" s="4"/>
      <c r="N151" s="4">
        <v>254136365</v>
      </c>
      <c r="O151" s="4"/>
      <c r="P151" s="4"/>
      <c r="Q151" s="4">
        <v>40000087</v>
      </c>
      <c r="R151" s="4"/>
      <c r="S151" s="4">
        <v>174909</v>
      </c>
      <c r="T151" s="4">
        <v>30</v>
      </c>
      <c r="U151" s="4"/>
      <c r="V151" s="4">
        <v>11</v>
      </c>
      <c r="W151" s="4">
        <v>171565</v>
      </c>
      <c r="X151" s="4">
        <v>16</v>
      </c>
      <c r="Y151" s="4"/>
      <c r="Z151" s="4">
        <v>2013443</v>
      </c>
      <c r="AA151" s="4">
        <v>41378</v>
      </c>
      <c r="AB151" s="4"/>
      <c r="AC151" s="4"/>
      <c r="AD151" s="4"/>
      <c r="AE151" s="4" t="s">
        <v>38</v>
      </c>
      <c r="AF151" s="4"/>
      <c r="AG151" s="11" t="s">
        <v>35</v>
      </c>
      <c r="AH151" s="31" t="str">
        <f t="shared" si="12"/>
        <v>2541363652013433</v>
      </c>
      <c r="AI151" s="10">
        <f>IF(ISNA(VLOOKUP(AH151,'Sequence J+3 Firm'!AH:AH,1,FALSE)),0,1)</f>
        <v>1</v>
      </c>
      <c r="AJ151" s="22" t="str">
        <f>IF(AI151=1,"ok",IF(ISNA(VLOOKUP(N151,'Sequence J+3 Firm'!N:N,1,FALSE)),"perdu",IF(AL151-VLOOKUP(N151,'Sequence J+3 Firm'!N:AI,22,FALSE)&lt;0,"retard","avance")))</f>
        <v>ok</v>
      </c>
      <c r="AK151" s="25" t="s">
        <v>105</v>
      </c>
      <c r="AL151" s="51">
        <f t="shared" si="13"/>
        <v>2013433</v>
      </c>
      <c r="AM151" s="51" t="str">
        <f t="shared" si="14"/>
        <v>43</v>
      </c>
    </row>
    <row r="152" spans="1:39" x14ac:dyDescent="0.25">
      <c r="A152" s="34">
        <f t="shared" si="11"/>
        <v>40903919</v>
      </c>
      <c r="B152" s="48">
        <v>2013433</v>
      </c>
      <c r="C152" s="3">
        <v>755</v>
      </c>
      <c r="D152" s="3">
        <v>40903919</v>
      </c>
      <c r="E152" s="3" t="s">
        <v>36</v>
      </c>
      <c r="F152" s="3">
        <v>40903919</v>
      </c>
      <c r="G152" s="3">
        <v>8402</v>
      </c>
      <c r="H152" s="3">
        <v>72</v>
      </c>
      <c r="I152" s="3">
        <v>2013435</v>
      </c>
      <c r="J152" s="3">
        <v>19</v>
      </c>
      <c r="K152" s="3">
        <v>2013452</v>
      </c>
      <c r="L152" s="3"/>
      <c r="M152" s="3"/>
      <c r="N152" s="3">
        <v>248179248</v>
      </c>
      <c r="O152" s="3"/>
      <c r="P152" s="3"/>
      <c r="Q152" s="3">
        <v>40000087</v>
      </c>
      <c r="R152" s="3"/>
      <c r="S152" s="3">
        <v>171966</v>
      </c>
      <c r="T152" s="3">
        <v>30</v>
      </c>
      <c r="U152" s="3"/>
      <c r="V152" s="3">
        <v>11</v>
      </c>
      <c r="W152" s="3">
        <v>169496</v>
      </c>
      <c r="X152" s="3">
        <v>16</v>
      </c>
      <c r="Y152" s="3"/>
      <c r="Z152" s="3">
        <v>2013443</v>
      </c>
      <c r="AA152" s="3">
        <v>38312</v>
      </c>
      <c r="AB152" s="3"/>
      <c r="AC152" s="3"/>
      <c r="AD152" s="3"/>
      <c r="AE152" s="3" t="s">
        <v>38</v>
      </c>
      <c r="AF152" s="3"/>
      <c r="AG152" s="12" t="s">
        <v>35</v>
      </c>
      <c r="AH152" s="31" t="str">
        <f t="shared" si="12"/>
        <v>2481792482013433</v>
      </c>
      <c r="AI152" s="10">
        <f>IF(ISNA(VLOOKUP(AH152,'Sequence J+3 Firm'!AH:AH,1,FALSE)),0,1)</f>
        <v>1</v>
      </c>
      <c r="AJ152" s="22" t="str">
        <f>IF(AI152=1,"ok",IF(ISNA(VLOOKUP(N152,'Sequence J+3 Firm'!N:N,1,FALSE)),"perdu",IF(AL152-VLOOKUP(N152,'Sequence J+3 Firm'!N:AI,22,FALSE)&lt;0,"retard","avance")))</f>
        <v>ok</v>
      </c>
      <c r="AK152" s="25" t="s">
        <v>105</v>
      </c>
      <c r="AL152" s="51">
        <f t="shared" si="13"/>
        <v>2013433</v>
      </c>
      <c r="AM152" s="51" t="str">
        <f t="shared" si="14"/>
        <v>43</v>
      </c>
    </row>
    <row r="153" spans="1:39" x14ac:dyDescent="0.25">
      <c r="A153" s="34">
        <f t="shared" si="11"/>
        <v>28454358</v>
      </c>
      <c r="B153" s="47">
        <v>2013433</v>
      </c>
      <c r="C153" s="4">
        <v>2138</v>
      </c>
      <c r="D153" s="4"/>
      <c r="E153" s="4" t="s">
        <v>79</v>
      </c>
      <c r="F153" s="4">
        <v>28454358</v>
      </c>
      <c r="G153" s="4">
        <v>1024</v>
      </c>
      <c r="H153" s="4">
        <v>65</v>
      </c>
      <c r="I153" s="4">
        <v>2013441</v>
      </c>
      <c r="J153" s="4" t="s">
        <v>80</v>
      </c>
      <c r="K153" s="4">
        <v>2013452</v>
      </c>
      <c r="L153" s="4"/>
      <c r="M153" s="4"/>
      <c r="N153" s="4"/>
      <c r="O153" s="4"/>
      <c r="P153" s="4"/>
      <c r="Q153" s="4">
        <v>83025011</v>
      </c>
      <c r="R153" s="4"/>
      <c r="S153" s="4"/>
      <c r="T153" s="4">
        <v>80</v>
      </c>
      <c r="U153" s="4"/>
      <c r="V153" s="4">
        <v>11</v>
      </c>
      <c r="W153" s="4">
        <v>146210</v>
      </c>
      <c r="X153" s="4">
        <v>50000</v>
      </c>
      <c r="Y153" s="4"/>
      <c r="Z153" s="4">
        <v>2013442</v>
      </c>
      <c r="AA153" s="4">
        <v>1024</v>
      </c>
      <c r="AB153" s="4"/>
      <c r="AC153" s="4" t="s">
        <v>47</v>
      </c>
      <c r="AD153" s="4"/>
      <c r="AE153" s="4">
        <v>99999998</v>
      </c>
      <c r="AF153" s="4"/>
      <c r="AG153" s="11" t="s">
        <v>35</v>
      </c>
      <c r="AH153" s="31" t="str">
        <f t="shared" si="12"/>
        <v>2013433</v>
      </c>
      <c r="AI153" s="10">
        <f>IF(ISNA(VLOOKUP(AH153,'Sequence J+3 Firm'!AH:AH,1,FALSE)),0,1)</f>
        <v>0</v>
      </c>
      <c r="AJ153" s="22" t="str">
        <f>IF(AI153=1,"ok",IF(ISNA(VLOOKUP(N153,'Sequence J+3 Firm'!N:N,1,FALSE)),"perdu",IF(AL153-VLOOKUP(N153,'Sequence J+3 Firm'!N:AI,22,FALSE)&lt;0,"retard","avance")))</f>
        <v>perdu</v>
      </c>
      <c r="AK153" s="25" t="s">
        <v>105</v>
      </c>
      <c r="AL153" s="51">
        <f t="shared" si="13"/>
        <v>2013433</v>
      </c>
      <c r="AM153" s="51" t="str">
        <f t="shared" si="14"/>
        <v>43</v>
      </c>
    </row>
    <row r="154" spans="1:39" x14ac:dyDescent="0.25">
      <c r="A154" s="34">
        <f t="shared" si="11"/>
        <v>40914837</v>
      </c>
      <c r="B154" s="48">
        <v>2013433</v>
      </c>
      <c r="C154" s="3">
        <v>2126</v>
      </c>
      <c r="D154" s="3">
        <v>40914837</v>
      </c>
      <c r="E154" s="3" t="s">
        <v>36</v>
      </c>
      <c r="F154" s="3">
        <v>40914837</v>
      </c>
      <c r="G154" s="3">
        <v>4761</v>
      </c>
      <c r="H154" s="3">
        <v>65</v>
      </c>
      <c r="I154" s="3">
        <v>2013441</v>
      </c>
      <c r="J154" s="3" t="s">
        <v>37</v>
      </c>
      <c r="K154" s="3">
        <v>2013451</v>
      </c>
      <c r="L154" s="3"/>
      <c r="M154" s="3"/>
      <c r="N154" s="3">
        <v>251879621</v>
      </c>
      <c r="O154" s="3"/>
      <c r="P154" s="3"/>
      <c r="Q154" s="3">
        <v>83025115</v>
      </c>
      <c r="R154" s="3" t="s">
        <v>77</v>
      </c>
      <c r="S154" s="3">
        <v>304752</v>
      </c>
      <c r="T154" s="3">
        <v>11</v>
      </c>
      <c r="U154" s="3">
        <v>1300</v>
      </c>
      <c r="V154" s="3">
        <v>11</v>
      </c>
      <c r="W154" s="3">
        <v>170186</v>
      </c>
      <c r="X154" s="3">
        <v>48</v>
      </c>
      <c r="Y154" s="3"/>
      <c r="Z154" s="3">
        <v>2013443</v>
      </c>
      <c r="AA154" s="3">
        <v>1024</v>
      </c>
      <c r="AB154" s="3"/>
      <c r="AC154" s="3"/>
      <c r="AD154" s="3"/>
      <c r="AE154" s="3" t="s">
        <v>38</v>
      </c>
      <c r="AF154" s="3"/>
      <c r="AG154" s="12" t="s">
        <v>35</v>
      </c>
      <c r="AH154" s="31" t="str">
        <f t="shared" si="12"/>
        <v>2518796212013433</v>
      </c>
      <c r="AI154" s="10">
        <f>IF(ISNA(VLOOKUP(AH154,'Sequence J+3 Firm'!AH:AH,1,FALSE)),0,1)</f>
        <v>0</v>
      </c>
      <c r="AJ154" s="22" t="str">
        <f>IF(AI154=1,"ok",IF(ISNA(VLOOKUP(N154,'Sequence J+3 Firm'!N:N,1,FALSE)),"perdu",IF(AL154-VLOOKUP(N154,'Sequence J+3 Firm'!N:AI,22,FALSE)&lt;0,"retard","avance")))</f>
        <v>perdu</v>
      </c>
      <c r="AK154" s="25" t="s">
        <v>105</v>
      </c>
      <c r="AL154" s="51">
        <f t="shared" si="13"/>
        <v>2013433</v>
      </c>
      <c r="AM154" s="51" t="str">
        <f t="shared" si="14"/>
        <v>43</v>
      </c>
    </row>
    <row r="155" spans="1:39" x14ac:dyDescent="0.25">
      <c r="A155" s="34">
        <f t="shared" si="11"/>
        <v>40914836</v>
      </c>
      <c r="B155" s="47">
        <v>2013433</v>
      </c>
      <c r="C155" s="4">
        <v>1617</v>
      </c>
      <c r="D155" s="4">
        <v>40914836</v>
      </c>
      <c r="E155" s="4" t="s">
        <v>36</v>
      </c>
      <c r="F155" s="4">
        <v>40914836</v>
      </c>
      <c r="G155" s="4">
        <v>4761</v>
      </c>
      <c r="H155" s="4">
        <v>65</v>
      </c>
      <c r="I155" s="4">
        <v>2013441</v>
      </c>
      <c r="J155" s="4" t="s">
        <v>37</v>
      </c>
      <c r="K155" s="4">
        <v>2013451</v>
      </c>
      <c r="L155" s="4"/>
      <c r="M155" s="4"/>
      <c r="N155" s="4">
        <v>251879614</v>
      </c>
      <c r="O155" s="4"/>
      <c r="P155" s="4"/>
      <c r="Q155" s="4">
        <v>83025115</v>
      </c>
      <c r="R155" s="4" t="s">
        <v>77</v>
      </c>
      <c r="S155" s="4">
        <v>304751</v>
      </c>
      <c r="T155" s="4">
        <v>11</v>
      </c>
      <c r="U155" s="4">
        <v>1300</v>
      </c>
      <c r="V155" s="4">
        <v>11</v>
      </c>
      <c r="W155" s="4">
        <v>170186</v>
      </c>
      <c r="X155" s="4">
        <v>48</v>
      </c>
      <c r="Y155" s="4"/>
      <c r="Z155" s="4">
        <v>2013443</v>
      </c>
      <c r="AA155" s="4">
        <v>1024</v>
      </c>
      <c r="AB155" s="4"/>
      <c r="AC155" s="4"/>
      <c r="AD155" s="4"/>
      <c r="AE155" s="4" t="s">
        <v>38</v>
      </c>
      <c r="AF155" s="4"/>
      <c r="AG155" s="11" t="s">
        <v>35</v>
      </c>
      <c r="AH155" s="31" t="str">
        <f t="shared" si="12"/>
        <v>2518796142013433</v>
      </c>
      <c r="AI155" s="10">
        <f>IF(ISNA(VLOOKUP(AH155,'Sequence J+3 Firm'!AH:AH,1,FALSE)),0,1)</f>
        <v>0</v>
      </c>
      <c r="AJ155" s="22" t="str">
        <f>IF(AI155=1,"ok",IF(ISNA(VLOOKUP(N155,'Sequence J+3 Firm'!N:N,1,FALSE)),"perdu",IF(AL155-VLOOKUP(N155,'Sequence J+3 Firm'!N:AI,22,FALSE)&lt;0,"retard","avance")))</f>
        <v>perdu</v>
      </c>
      <c r="AK155" s="25" t="s">
        <v>105</v>
      </c>
      <c r="AL155" s="51">
        <f t="shared" si="13"/>
        <v>2013433</v>
      </c>
      <c r="AM155" s="51" t="str">
        <f t="shared" si="14"/>
        <v>43</v>
      </c>
    </row>
    <row r="156" spans="1:39" x14ac:dyDescent="0.25">
      <c r="A156" s="34">
        <f t="shared" si="11"/>
        <v>40918617</v>
      </c>
      <c r="B156" s="48">
        <v>2013433</v>
      </c>
      <c r="C156" s="3">
        <v>2011</v>
      </c>
      <c r="D156" s="3">
        <v>40918617</v>
      </c>
      <c r="E156" s="3" t="s">
        <v>32</v>
      </c>
      <c r="F156" s="3">
        <v>40918617</v>
      </c>
      <c r="G156" s="3">
        <v>2701</v>
      </c>
      <c r="H156" s="3">
        <v>67</v>
      </c>
      <c r="I156" s="3">
        <v>2013441</v>
      </c>
      <c r="J156" s="3">
        <v>10</v>
      </c>
      <c r="K156" s="3">
        <v>2013451</v>
      </c>
      <c r="L156" s="3"/>
      <c r="M156" s="3"/>
      <c r="N156" s="3">
        <v>253388135</v>
      </c>
      <c r="O156" s="3"/>
      <c r="P156" s="3"/>
      <c r="Q156" s="3">
        <v>15050662</v>
      </c>
      <c r="R156" s="3"/>
      <c r="S156" s="3">
        <v>250253076</v>
      </c>
      <c r="T156" s="3">
        <v>51</v>
      </c>
      <c r="U156" s="3"/>
      <c r="V156" s="3">
        <v>11</v>
      </c>
      <c r="W156" s="3">
        <v>133119</v>
      </c>
      <c r="X156" s="3">
        <v>45</v>
      </c>
      <c r="Y156" s="3">
        <v>15050662</v>
      </c>
      <c r="Z156" s="3">
        <v>2013443</v>
      </c>
      <c r="AA156" s="3">
        <v>2701</v>
      </c>
      <c r="AB156" s="3"/>
      <c r="AC156" s="3"/>
      <c r="AD156" s="3"/>
      <c r="AE156" s="3" t="s">
        <v>38</v>
      </c>
      <c r="AF156" s="3"/>
      <c r="AG156" s="12" t="s">
        <v>35</v>
      </c>
      <c r="AH156" s="31" t="str">
        <f t="shared" si="12"/>
        <v>2533881352013433</v>
      </c>
      <c r="AI156" s="10">
        <f>IF(ISNA(VLOOKUP(AH156,'Sequence J+3 Firm'!AH:AH,1,FALSE)),0,1)</f>
        <v>0</v>
      </c>
      <c r="AJ156" s="22" t="str">
        <f>IF(AI156=1,"ok",IF(ISNA(VLOOKUP(N156,'Sequence J+3 Firm'!N:N,1,FALSE)),"perdu",IF(AL156-VLOOKUP(N156,'Sequence J+3 Firm'!N:AI,22,FALSE)&lt;0,"retard","avance")))</f>
        <v>retard</v>
      </c>
      <c r="AK156" s="25" t="s">
        <v>105</v>
      </c>
      <c r="AL156" s="51">
        <f t="shared" si="13"/>
        <v>2013433</v>
      </c>
      <c r="AM156" s="51" t="str">
        <f t="shared" si="14"/>
        <v>43</v>
      </c>
    </row>
    <row r="157" spans="1:39" x14ac:dyDescent="0.25">
      <c r="A157" s="34">
        <f t="shared" si="11"/>
        <v>40918616</v>
      </c>
      <c r="B157" s="47">
        <v>2013433</v>
      </c>
      <c r="C157" s="4">
        <v>2004</v>
      </c>
      <c r="D157" s="4">
        <v>40918616</v>
      </c>
      <c r="E157" s="4" t="s">
        <v>32</v>
      </c>
      <c r="F157" s="4">
        <v>40918616</v>
      </c>
      <c r="G157" s="4">
        <v>2701</v>
      </c>
      <c r="H157" s="4">
        <v>67</v>
      </c>
      <c r="I157" s="4">
        <v>2013441</v>
      </c>
      <c r="J157" s="4">
        <v>10</v>
      </c>
      <c r="K157" s="4">
        <v>2013451</v>
      </c>
      <c r="L157" s="4"/>
      <c r="M157" s="4"/>
      <c r="N157" s="4">
        <v>253388134</v>
      </c>
      <c r="O157" s="4"/>
      <c r="P157" s="4"/>
      <c r="Q157" s="4">
        <v>15050662</v>
      </c>
      <c r="R157" s="4"/>
      <c r="S157" s="4">
        <v>250253076</v>
      </c>
      <c r="T157" s="4">
        <v>51</v>
      </c>
      <c r="U157" s="4"/>
      <c r="V157" s="4">
        <v>11</v>
      </c>
      <c r="W157" s="4">
        <v>133119</v>
      </c>
      <c r="X157" s="4">
        <v>45</v>
      </c>
      <c r="Y157" s="4">
        <v>15050662</v>
      </c>
      <c r="Z157" s="4">
        <v>2013443</v>
      </c>
      <c r="AA157" s="4">
        <v>2701</v>
      </c>
      <c r="AB157" s="4"/>
      <c r="AC157" s="4"/>
      <c r="AD157" s="4"/>
      <c r="AE157" s="4" t="s">
        <v>38</v>
      </c>
      <c r="AF157" s="4"/>
      <c r="AG157" s="11" t="s">
        <v>35</v>
      </c>
      <c r="AH157" s="31" t="str">
        <f t="shared" si="12"/>
        <v>2533881342013433</v>
      </c>
      <c r="AI157" s="10">
        <f>IF(ISNA(VLOOKUP(AH157,'Sequence J+3 Firm'!AH:AH,1,FALSE)),0,1)</f>
        <v>0</v>
      </c>
      <c r="AJ157" s="22" t="str">
        <f>IF(AI157=1,"ok",IF(ISNA(VLOOKUP(N157,'Sequence J+3 Firm'!N:N,1,FALSE)),"perdu",IF(AL157-VLOOKUP(N157,'Sequence J+3 Firm'!N:AI,22,FALSE)&lt;0,"retard","avance")))</f>
        <v>retard</v>
      </c>
      <c r="AK157" s="25" t="s">
        <v>105</v>
      </c>
      <c r="AL157" s="51">
        <f t="shared" si="13"/>
        <v>2013433</v>
      </c>
      <c r="AM157" s="51" t="str">
        <f t="shared" si="14"/>
        <v>43</v>
      </c>
    </row>
    <row r="158" spans="1:39" x14ac:dyDescent="0.25">
      <c r="A158" s="34">
        <f t="shared" si="11"/>
        <v>40918615</v>
      </c>
      <c r="B158" s="48">
        <v>2013433</v>
      </c>
      <c r="C158" s="3">
        <v>1540</v>
      </c>
      <c r="D158" s="3">
        <v>40918615</v>
      </c>
      <c r="E158" s="3" t="s">
        <v>32</v>
      </c>
      <c r="F158" s="3">
        <v>40918615</v>
      </c>
      <c r="G158" s="3">
        <v>2701</v>
      </c>
      <c r="H158" s="3">
        <v>67</v>
      </c>
      <c r="I158" s="3">
        <v>2013441</v>
      </c>
      <c r="J158" s="3">
        <v>10</v>
      </c>
      <c r="K158" s="3">
        <v>2013451</v>
      </c>
      <c r="L158" s="3"/>
      <c r="M158" s="3"/>
      <c r="N158" s="3">
        <v>253388133</v>
      </c>
      <c r="O158" s="3"/>
      <c r="P158" s="3"/>
      <c r="Q158" s="3">
        <v>15050662</v>
      </c>
      <c r="R158" s="3"/>
      <c r="S158" s="3">
        <v>250253076</v>
      </c>
      <c r="T158" s="3">
        <v>51</v>
      </c>
      <c r="U158" s="3"/>
      <c r="V158" s="3">
        <v>11</v>
      </c>
      <c r="W158" s="3">
        <v>133119</v>
      </c>
      <c r="X158" s="3">
        <v>45</v>
      </c>
      <c r="Y158" s="3">
        <v>15050662</v>
      </c>
      <c r="Z158" s="3">
        <v>2013443</v>
      </c>
      <c r="AA158" s="3">
        <v>2701</v>
      </c>
      <c r="AB158" s="3"/>
      <c r="AC158" s="3"/>
      <c r="AD158" s="3"/>
      <c r="AE158" s="3" t="s">
        <v>38</v>
      </c>
      <c r="AF158" s="3"/>
      <c r="AG158" s="12" t="s">
        <v>35</v>
      </c>
      <c r="AH158" s="31" t="str">
        <f t="shared" si="12"/>
        <v>2533881332013433</v>
      </c>
      <c r="AI158" s="10">
        <f>IF(ISNA(VLOOKUP(AH158,'Sequence J+3 Firm'!AH:AH,1,FALSE)),0,1)</f>
        <v>1</v>
      </c>
      <c r="AJ158" s="22" t="str">
        <f>IF(AI158=1,"ok",IF(ISNA(VLOOKUP(N158,'Sequence J+3 Firm'!N:N,1,FALSE)),"perdu",IF(AL158-VLOOKUP(N158,'Sequence J+3 Firm'!N:AI,22,FALSE)&lt;0,"retard","avance")))</f>
        <v>ok</v>
      </c>
      <c r="AK158" s="25" t="s">
        <v>105</v>
      </c>
      <c r="AL158" s="51">
        <f t="shared" si="13"/>
        <v>2013433</v>
      </c>
      <c r="AM158" s="51" t="str">
        <f t="shared" si="14"/>
        <v>43</v>
      </c>
    </row>
    <row r="159" spans="1:39" x14ac:dyDescent="0.25">
      <c r="A159" s="34">
        <f t="shared" si="11"/>
        <v>40918614</v>
      </c>
      <c r="B159" s="47">
        <v>2013433</v>
      </c>
      <c r="C159" s="4">
        <v>1341</v>
      </c>
      <c r="D159" s="4">
        <v>40918614</v>
      </c>
      <c r="E159" s="4" t="s">
        <v>32</v>
      </c>
      <c r="F159" s="4">
        <v>40918614</v>
      </c>
      <c r="G159" s="4">
        <v>2701</v>
      </c>
      <c r="H159" s="4">
        <v>67</v>
      </c>
      <c r="I159" s="4">
        <v>2013441</v>
      </c>
      <c r="J159" s="4">
        <v>10</v>
      </c>
      <c r="K159" s="4">
        <v>2013451</v>
      </c>
      <c r="L159" s="4"/>
      <c r="M159" s="4"/>
      <c r="N159" s="4">
        <v>253388132</v>
      </c>
      <c r="O159" s="4"/>
      <c r="P159" s="4"/>
      <c r="Q159" s="4">
        <v>15050662</v>
      </c>
      <c r="R159" s="4"/>
      <c r="S159" s="4">
        <v>250253076</v>
      </c>
      <c r="T159" s="4">
        <v>51</v>
      </c>
      <c r="U159" s="4"/>
      <c r="V159" s="4">
        <v>11</v>
      </c>
      <c r="W159" s="4">
        <v>133119</v>
      </c>
      <c r="X159" s="4">
        <v>45</v>
      </c>
      <c r="Y159" s="4">
        <v>15050662</v>
      </c>
      <c r="Z159" s="4">
        <v>2013443</v>
      </c>
      <c r="AA159" s="4">
        <v>2701</v>
      </c>
      <c r="AB159" s="4"/>
      <c r="AC159" s="4"/>
      <c r="AD159" s="4"/>
      <c r="AE159" s="4" t="s">
        <v>38</v>
      </c>
      <c r="AF159" s="4"/>
      <c r="AG159" s="11" t="s">
        <v>35</v>
      </c>
      <c r="AH159" s="31" t="str">
        <f t="shared" si="12"/>
        <v>2533881322013433</v>
      </c>
      <c r="AI159" s="10">
        <f>IF(ISNA(VLOOKUP(AH159,'Sequence J+3 Firm'!AH:AH,1,FALSE)),0,1)</f>
        <v>1</v>
      </c>
      <c r="AJ159" s="22" t="str">
        <f>IF(AI159=1,"ok",IF(ISNA(VLOOKUP(N159,'Sequence J+3 Firm'!N:N,1,FALSE)),"perdu",IF(AL159-VLOOKUP(N159,'Sequence J+3 Firm'!N:AI,22,FALSE)&lt;0,"retard","avance")))</f>
        <v>ok</v>
      </c>
      <c r="AK159" s="25" t="s">
        <v>105</v>
      </c>
      <c r="AL159" s="51">
        <f t="shared" si="13"/>
        <v>2013433</v>
      </c>
      <c r="AM159" s="51" t="str">
        <f t="shared" si="14"/>
        <v>43</v>
      </c>
    </row>
    <row r="160" spans="1:39" x14ac:dyDescent="0.25">
      <c r="A160" s="34">
        <f t="shared" si="11"/>
        <v>40918613</v>
      </c>
      <c r="B160" s="48">
        <v>2013433</v>
      </c>
      <c r="C160" s="3">
        <v>1026</v>
      </c>
      <c r="D160" s="3">
        <v>40918613</v>
      </c>
      <c r="E160" s="3" t="s">
        <v>32</v>
      </c>
      <c r="F160" s="3">
        <v>40918613</v>
      </c>
      <c r="G160" s="3">
        <v>2701</v>
      </c>
      <c r="H160" s="3">
        <v>67</v>
      </c>
      <c r="I160" s="3">
        <v>2013441</v>
      </c>
      <c r="J160" s="3">
        <v>10</v>
      </c>
      <c r="K160" s="3">
        <v>2013451</v>
      </c>
      <c r="L160" s="3"/>
      <c r="M160" s="3"/>
      <c r="N160" s="3">
        <v>253388131</v>
      </c>
      <c r="O160" s="3"/>
      <c r="P160" s="3"/>
      <c r="Q160" s="3">
        <v>15050662</v>
      </c>
      <c r="R160" s="3"/>
      <c r="S160" s="3">
        <v>250253076</v>
      </c>
      <c r="T160" s="3">
        <v>51</v>
      </c>
      <c r="U160" s="3"/>
      <c r="V160" s="3">
        <v>11</v>
      </c>
      <c r="W160" s="3">
        <v>133119</v>
      </c>
      <c r="X160" s="3">
        <v>45</v>
      </c>
      <c r="Y160" s="3">
        <v>15050662</v>
      </c>
      <c r="Z160" s="3">
        <v>2013443</v>
      </c>
      <c r="AA160" s="3">
        <v>2701</v>
      </c>
      <c r="AB160" s="3"/>
      <c r="AC160" s="3"/>
      <c r="AD160" s="3"/>
      <c r="AE160" s="3" t="s">
        <v>38</v>
      </c>
      <c r="AF160" s="3"/>
      <c r="AG160" s="12" t="s">
        <v>35</v>
      </c>
      <c r="AH160" s="31" t="str">
        <f t="shared" si="12"/>
        <v>2533881312013433</v>
      </c>
      <c r="AI160" s="10">
        <f>IF(ISNA(VLOOKUP(AH160,'Sequence J+3 Firm'!AH:AH,1,FALSE)),0,1)</f>
        <v>1</v>
      </c>
      <c r="AJ160" s="22" t="str">
        <f>IF(AI160=1,"ok",IF(ISNA(VLOOKUP(N160,'Sequence J+3 Firm'!N:N,1,FALSE)),"perdu",IF(AL160-VLOOKUP(N160,'Sequence J+3 Firm'!N:AI,22,FALSE)&lt;0,"retard","avance")))</f>
        <v>ok</v>
      </c>
      <c r="AK160" s="25" t="s">
        <v>105</v>
      </c>
      <c r="AL160" s="51">
        <f t="shared" si="13"/>
        <v>2013433</v>
      </c>
      <c r="AM160" s="51" t="str">
        <f t="shared" si="14"/>
        <v>43</v>
      </c>
    </row>
    <row r="161" spans="1:39" x14ac:dyDescent="0.25">
      <c r="A161" s="34">
        <f t="shared" si="11"/>
        <v>40911499</v>
      </c>
      <c r="B161" s="47">
        <v>2013433</v>
      </c>
      <c r="C161" s="4">
        <v>857</v>
      </c>
      <c r="D161" s="4">
        <v>40911499</v>
      </c>
      <c r="E161" s="4" t="s">
        <v>32</v>
      </c>
      <c r="F161" s="4">
        <v>40911499</v>
      </c>
      <c r="G161" s="4">
        <v>2701</v>
      </c>
      <c r="H161" s="4">
        <v>67</v>
      </c>
      <c r="I161" s="4">
        <v>2013441</v>
      </c>
      <c r="J161" s="4">
        <v>10</v>
      </c>
      <c r="K161" s="4">
        <v>2013451</v>
      </c>
      <c r="L161" s="4"/>
      <c r="M161" s="4"/>
      <c r="N161" s="4">
        <v>250253076</v>
      </c>
      <c r="O161" s="4"/>
      <c r="P161" s="4"/>
      <c r="Q161" s="4">
        <v>15050662</v>
      </c>
      <c r="R161" s="4"/>
      <c r="S161" s="4">
        <v>250253076</v>
      </c>
      <c r="T161" s="4">
        <v>51</v>
      </c>
      <c r="U161" s="4"/>
      <c r="V161" s="4">
        <v>11</v>
      </c>
      <c r="W161" s="4">
        <v>133119</v>
      </c>
      <c r="X161" s="4">
        <v>45</v>
      </c>
      <c r="Y161" s="4">
        <v>15050662</v>
      </c>
      <c r="Z161" s="4">
        <v>2013443</v>
      </c>
      <c r="AA161" s="4">
        <v>2701</v>
      </c>
      <c r="AB161" s="4"/>
      <c r="AC161" s="4"/>
      <c r="AD161" s="4"/>
      <c r="AE161" s="4" t="s">
        <v>38</v>
      </c>
      <c r="AF161" s="4"/>
      <c r="AG161" s="11" t="s">
        <v>35</v>
      </c>
      <c r="AH161" s="31" t="str">
        <f t="shared" si="12"/>
        <v>2502530762013433</v>
      </c>
      <c r="AI161" s="10">
        <f>IF(ISNA(VLOOKUP(AH161,'Sequence J+3 Firm'!AH:AH,1,FALSE)),0,1)</f>
        <v>1</v>
      </c>
      <c r="AJ161" s="22" t="str">
        <f>IF(AI161=1,"ok",IF(ISNA(VLOOKUP(N161,'Sequence J+3 Firm'!N:N,1,FALSE)),"perdu",IF(AL161-VLOOKUP(N161,'Sequence J+3 Firm'!N:AI,22,FALSE)&lt;0,"retard","avance")))</f>
        <v>ok</v>
      </c>
      <c r="AK161" s="25" t="s">
        <v>105</v>
      </c>
      <c r="AL161" s="51">
        <f t="shared" si="13"/>
        <v>2013433</v>
      </c>
      <c r="AM161" s="51" t="str">
        <f t="shared" si="14"/>
        <v>43</v>
      </c>
    </row>
    <row r="162" spans="1:39" x14ac:dyDescent="0.25">
      <c r="A162" s="34">
        <f t="shared" si="11"/>
        <v>40920527</v>
      </c>
      <c r="B162" s="48">
        <v>2013433</v>
      </c>
      <c r="C162" s="3">
        <v>853</v>
      </c>
      <c r="D162" s="3">
        <v>40920527</v>
      </c>
      <c r="E162" s="3" t="s">
        <v>32</v>
      </c>
      <c r="F162" s="3">
        <v>40920527</v>
      </c>
      <c r="G162" s="3">
        <v>2701</v>
      </c>
      <c r="H162" s="3">
        <v>69</v>
      </c>
      <c r="I162" s="3">
        <v>2013441</v>
      </c>
      <c r="J162" s="3">
        <v>10</v>
      </c>
      <c r="K162" s="3">
        <v>2013451</v>
      </c>
      <c r="L162" s="3"/>
      <c r="M162" s="3"/>
      <c r="N162" s="3">
        <v>253891660</v>
      </c>
      <c r="O162" s="3"/>
      <c r="P162" s="3"/>
      <c r="Q162" s="3">
        <v>15050661</v>
      </c>
      <c r="R162" s="3"/>
      <c r="S162" s="3">
        <v>244466461</v>
      </c>
      <c r="T162" s="3">
        <v>51</v>
      </c>
      <c r="U162" s="3"/>
      <c r="V162" s="3">
        <v>11</v>
      </c>
      <c r="W162" s="3">
        <v>165380</v>
      </c>
      <c r="X162" s="3">
        <v>45</v>
      </c>
      <c r="Y162" s="3">
        <v>15050661</v>
      </c>
      <c r="Z162" s="3">
        <v>2013443</v>
      </c>
      <c r="AA162" s="3">
        <v>2701</v>
      </c>
      <c r="AB162" s="3"/>
      <c r="AC162" s="3"/>
      <c r="AD162" s="3"/>
      <c r="AE162" s="3" t="s">
        <v>38</v>
      </c>
      <c r="AF162" s="3"/>
      <c r="AG162" s="12" t="s">
        <v>35</v>
      </c>
      <c r="AH162" s="31" t="str">
        <f t="shared" si="12"/>
        <v>2538916602013433</v>
      </c>
      <c r="AI162" s="10">
        <f>IF(ISNA(VLOOKUP(AH162,'Sequence J+3 Firm'!AH:AH,1,FALSE)),0,1)</f>
        <v>1</v>
      </c>
      <c r="AJ162" s="22" t="str">
        <f>IF(AI162=1,"ok",IF(ISNA(VLOOKUP(N162,'Sequence J+3 Firm'!N:N,1,FALSE)),"perdu",IF(AL162-VLOOKUP(N162,'Sequence J+3 Firm'!N:AI,22,FALSE)&lt;0,"retard","avance")))</f>
        <v>ok</v>
      </c>
      <c r="AK162" s="25" t="s">
        <v>105</v>
      </c>
      <c r="AL162" s="51">
        <f t="shared" si="13"/>
        <v>2013433</v>
      </c>
      <c r="AM162" s="51" t="str">
        <f t="shared" si="14"/>
        <v>43</v>
      </c>
    </row>
    <row r="163" spans="1:39" ht="15.75" thickBot="1" x14ac:dyDescent="0.3">
      <c r="A163" s="34">
        <f t="shared" si="11"/>
        <v>40921898</v>
      </c>
      <c r="B163" s="49">
        <v>2013433</v>
      </c>
      <c r="C163" s="15">
        <v>1831</v>
      </c>
      <c r="D163" s="15">
        <v>40921898</v>
      </c>
      <c r="E163" s="15" t="s">
        <v>36</v>
      </c>
      <c r="F163" s="15">
        <v>40921898</v>
      </c>
      <c r="G163" s="15">
        <v>8403</v>
      </c>
      <c r="H163" s="15">
        <v>72</v>
      </c>
      <c r="I163" s="15">
        <v>2013441</v>
      </c>
      <c r="J163" s="15">
        <v>19</v>
      </c>
      <c r="K163" s="15">
        <v>2013455</v>
      </c>
      <c r="L163" s="15"/>
      <c r="M163" s="15"/>
      <c r="N163" s="15">
        <v>254300359</v>
      </c>
      <c r="O163" s="15"/>
      <c r="P163" s="15"/>
      <c r="Q163" s="15">
        <v>40000088</v>
      </c>
      <c r="R163" s="15"/>
      <c r="S163" s="15">
        <v>175217</v>
      </c>
      <c r="T163" s="15">
        <v>30</v>
      </c>
      <c r="U163" s="15"/>
      <c r="V163" s="15">
        <v>11</v>
      </c>
      <c r="W163" s="15">
        <v>172087</v>
      </c>
      <c r="X163" s="15">
        <v>31</v>
      </c>
      <c r="Y163" s="15"/>
      <c r="Z163" s="15">
        <v>2013451</v>
      </c>
      <c r="AA163" s="15">
        <v>41378</v>
      </c>
      <c r="AB163" s="15"/>
      <c r="AC163" s="15"/>
      <c r="AD163" s="15"/>
      <c r="AE163" s="15" t="s">
        <v>38</v>
      </c>
      <c r="AF163" s="15"/>
      <c r="AG163" s="16" t="s">
        <v>35</v>
      </c>
      <c r="AH163" s="28" t="str">
        <f t="shared" si="12"/>
        <v>2543003592013433</v>
      </c>
      <c r="AI163" s="29">
        <f>IF(ISNA(VLOOKUP(AH163,'Sequence J+3 Firm'!AH:AH,1,FALSE)),0,1)</f>
        <v>0</v>
      </c>
      <c r="AJ163" s="30" t="str">
        <f>IF(AI163=1,"ok",IF(ISNA(VLOOKUP(N163,'Sequence J+3 Firm'!N:N,1,FALSE)),"perdu",IF(AL163-VLOOKUP(N163,'Sequence J+3 Firm'!N:AI,22,FALSE)&lt;0,"retard","avance")))</f>
        <v>perdu</v>
      </c>
      <c r="AK163" s="24" t="s">
        <v>105</v>
      </c>
      <c r="AL163" s="51">
        <f t="shared" si="13"/>
        <v>2013433</v>
      </c>
      <c r="AM163" s="51" t="str">
        <f t="shared" si="14"/>
        <v>43</v>
      </c>
    </row>
    <row r="164" spans="1:39" x14ac:dyDescent="0.25">
      <c r="A164" s="34">
        <f t="shared" si="11"/>
        <v>40894899</v>
      </c>
      <c r="B164" s="46">
        <v>2013434</v>
      </c>
      <c r="C164" s="8">
        <v>851</v>
      </c>
      <c r="D164" s="8">
        <v>40894899</v>
      </c>
      <c r="E164" s="8" t="s">
        <v>36</v>
      </c>
      <c r="F164" s="8">
        <v>40894899</v>
      </c>
      <c r="G164" s="8">
        <v>4645</v>
      </c>
      <c r="H164" s="8">
        <v>49</v>
      </c>
      <c r="I164" s="8">
        <v>2013434</v>
      </c>
      <c r="J164" s="8" t="s">
        <v>64</v>
      </c>
      <c r="K164" s="8">
        <v>2013443</v>
      </c>
      <c r="L164" s="8"/>
      <c r="M164" s="8"/>
      <c r="N164" s="8">
        <v>244044561</v>
      </c>
      <c r="O164" s="8"/>
      <c r="P164" s="8"/>
      <c r="Q164" s="8">
        <v>83030627</v>
      </c>
      <c r="R164" s="8"/>
      <c r="S164" s="8">
        <v>438199</v>
      </c>
      <c r="T164" s="8">
        <v>2</v>
      </c>
      <c r="U164" s="8"/>
      <c r="V164" s="8">
        <v>11</v>
      </c>
      <c r="W164" s="8">
        <v>168176</v>
      </c>
      <c r="X164" s="8">
        <v>36</v>
      </c>
      <c r="Y164" s="8"/>
      <c r="Z164" s="8">
        <v>2013435</v>
      </c>
      <c r="AA164" s="8">
        <v>1001</v>
      </c>
      <c r="AB164" s="8"/>
      <c r="AC164" s="8"/>
      <c r="AD164" s="8"/>
      <c r="AE164" s="8">
        <v>21599676</v>
      </c>
      <c r="AF164" s="8"/>
      <c r="AG164" s="9" t="s">
        <v>35</v>
      </c>
      <c r="AH164" s="31" t="str">
        <f t="shared" si="12"/>
        <v>2440445612013434</v>
      </c>
      <c r="AI164" s="10">
        <f>IF(ISNA(VLOOKUP(AH164,'Sequence J+3 Firm'!AH:AH,1,FALSE)),0,1)</f>
        <v>0</v>
      </c>
      <c r="AJ164" s="22" t="str">
        <f>IF(AI164=1,"ok",IF(ISNA(VLOOKUP(N164,'Sequence J+3 Firm'!N:N,1,FALSE)),"perdu",IF(AL164-VLOOKUP(N164,'Sequence J+3 Firm'!N:AI,22,FALSE)&lt;0,"retard","avance")))</f>
        <v>perdu</v>
      </c>
      <c r="AK164" s="25" t="s">
        <v>106</v>
      </c>
      <c r="AL164" s="51">
        <f t="shared" si="13"/>
        <v>2013434</v>
      </c>
      <c r="AM164" s="51" t="str">
        <f t="shared" si="14"/>
        <v>43</v>
      </c>
    </row>
    <row r="165" spans="1:39" x14ac:dyDescent="0.25">
      <c r="A165" s="34">
        <f t="shared" si="11"/>
        <v>40923417</v>
      </c>
      <c r="B165" s="47">
        <v>2013434</v>
      </c>
      <c r="C165" s="4">
        <v>1251</v>
      </c>
      <c r="D165" s="4">
        <v>40923417</v>
      </c>
      <c r="E165" s="4" t="s">
        <v>36</v>
      </c>
      <c r="F165" s="4">
        <v>40923417</v>
      </c>
      <c r="G165" s="4">
        <v>31967</v>
      </c>
      <c r="H165" s="4">
        <v>56</v>
      </c>
      <c r="I165" s="4">
        <v>2013434</v>
      </c>
      <c r="J165" s="4" t="s">
        <v>33</v>
      </c>
      <c r="K165" s="4">
        <v>2013441</v>
      </c>
      <c r="L165" s="4"/>
      <c r="M165" s="4"/>
      <c r="N165" s="4">
        <v>255184860</v>
      </c>
      <c r="O165" s="4"/>
      <c r="P165" s="4"/>
      <c r="Q165" s="4">
        <v>83030350</v>
      </c>
      <c r="R165" s="4" t="s">
        <v>41</v>
      </c>
      <c r="S165" s="4">
        <v>1856537</v>
      </c>
      <c r="T165" s="4">
        <v>22</v>
      </c>
      <c r="U165" s="4"/>
      <c r="V165" s="4">
        <v>11</v>
      </c>
      <c r="W165" s="4">
        <v>157242</v>
      </c>
      <c r="X165" s="4">
        <v>36</v>
      </c>
      <c r="Y165" s="4"/>
      <c r="Z165" s="4">
        <v>2013435</v>
      </c>
      <c r="AA165" s="4">
        <v>31967</v>
      </c>
      <c r="AB165" s="4"/>
      <c r="AC165" s="4"/>
      <c r="AD165" s="4"/>
      <c r="AE165" s="4">
        <v>21599676</v>
      </c>
      <c r="AF165" s="4"/>
      <c r="AG165" s="11" t="s">
        <v>35</v>
      </c>
      <c r="AH165" s="31" t="str">
        <f t="shared" si="12"/>
        <v>2551848602013434</v>
      </c>
      <c r="AI165" s="10">
        <f>IF(ISNA(VLOOKUP(AH165,'Sequence J+3 Firm'!AH:AH,1,FALSE)),0,1)</f>
        <v>1</v>
      </c>
      <c r="AJ165" s="22" t="str">
        <f>IF(AI165=1,"ok",IF(ISNA(VLOOKUP(N165,'Sequence J+3 Firm'!N:N,1,FALSE)),"perdu",IF(AL165-VLOOKUP(N165,'Sequence J+3 Firm'!N:AI,22,FALSE)&lt;0,"retard","avance")))</f>
        <v>ok</v>
      </c>
      <c r="AK165" s="25" t="s">
        <v>106</v>
      </c>
      <c r="AL165" s="51">
        <f t="shared" si="13"/>
        <v>2013434</v>
      </c>
      <c r="AM165" s="51" t="str">
        <f t="shared" si="14"/>
        <v>43</v>
      </c>
    </row>
    <row r="166" spans="1:39" x14ac:dyDescent="0.25">
      <c r="A166" s="34">
        <f t="shared" si="11"/>
        <v>40923416</v>
      </c>
      <c r="B166" s="48">
        <v>2013434</v>
      </c>
      <c r="C166" s="3">
        <v>1247</v>
      </c>
      <c r="D166" s="3">
        <v>40923416</v>
      </c>
      <c r="E166" s="3" t="s">
        <v>36</v>
      </c>
      <c r="F166" s="3">
        <v>40923416</v>
      </c>
      <c r="G166" s="3">
        <v>31967</v>
      </c>
      <c r="H166" s="3">
        <v>56</v>
      </c>
      <c r="I166" s="3">
        <v>2013434</v>
      </c>
      <c r="J166" s="3" t="s">
        <v>33</v>
      </c>
      <c r="K166" s="3">
        <v>2013441</v>
      </c>
      <c r="L166" s="3"/>
      <c r="M166" s="3"/>
      <c r="N166" s="3">
        <v>255184855</v>
      </c>
      <c r="O166" s="3"/>
      <c r="P166" s="3"/>
      <c r="Q166" s="3">
        <v>83030350</v>
      </c>
      <c r="R166" s="3" t="s">
        <v>41</v>
      </c>
      <c r="S166" s="3">
        <v>1856536</v>
      </c>
      <c r="T166" s="3">
        <v>22</v>
      </c>
      <c r="U166" s="3"/>
      <c r="V166" s="3">
        <v>11</v>
      </c>
      <c r="W166" s="3">
        <v>157242</v>
      </c>
      <c r="X166" s="3">
        <v>36</v>
      </c>
      <c r="Y166" s="3"/>
      <c r="Z166" s="3">
        <v>2013435</v>
      </c>
      <c r="AA166" s="3">
        <v>31967</v>
      </c>
      <c r="AB166" s="3"/>
      <c r="AC166" s="3"/>
      <c r="AD166" s="3"/>
      <c r="AE166" s="3">
        <v>21599676</v>
      </c>
      <c r="AF166" s="3"/>
      <c r="AG166" s="12" t="s">
        <v>35</v>
      </c>
      <c r="AH166" s="31" t="str">
        <f t="shared" si="12"/>
        <v>2551848552013434</v>
      </c>
      <c r="AI166" s="10">
        <f>IF(ISNA(VLOOKUP(AH166,'Sequence J+3 Firm'!AH:AH,1,FALSE)),0,1)</f>
        <v>1</v>
      </c>
      <c r="AJ166" s="22" t="str">
        <f>IF(AI166=1,"ok",IF(ISNA(VLOOKUP(N166,'Sequence J+3 Firm'!N:N,1,FALSE)),"perdu",IF(AL166-VLOOKUP(N166,'Sequence J+3 Firm'!N:AI,22,FALSE)&lt;0,"retard","avance")))</f>
        <v>ok</v>
      </c>
      <c r="AK166" s="25" t="s">
        <v>106</v>
      </c>
      <c r="AL166" s="51">
        <f t="shared" si="13"/>
        <v>2013434</v>
      </c>
      <c r="AM166" s="51" t="str">
        <f t="shared" si="14"/>
        <v>43</v>
      </c>
    </row>
    <row r="167" spans="1:39" x14ac:dyDescent="0.25">
      <c r="A167" s="34">
        <f t="shared" si="11"/>
        <v>40923415</v>
      </c>
      <c r="B167" s="47">
        <v>2013434</v>
      </c>
      <c r="C167" s="4">
        <v>1243</v>
      </c>
      <c r="D167" s="4">
        <v>40923415</v>
      </c>
      <c r="E167" s="4" t="s">
        <v>36</v>
      </c>
      <c r="F167" s="4">
        <v>40923415</v>
      </c>
      <c r="G167" s="4">
        <v>31967</v>
      </c>
      <c r="H167" s="4">
        <v>56</v>
      </c>
      <c r="I167" s="4">
        <v>2013434</v>
      </c>
      <c r="J167" s="4" t="s">
        <v>33</v>
      </c>
      <c r="K167" s="4">
        <v>2013441</v>
      </c>
      <c r="L167" s="4"/>
      <c r="M167" s="4"/>
      <c r="N167" s="4">
        <v>255184850</v>
      </c>
      <c r="O167" s="4"/>
      <c r="P167" s="4"/>
      <c r="Q167" s="4">
        <v>83030352</v>
      </c>
      <c r="R167" s="4" t="s">
        <v>41</v>
      </c>
      <c r="S167" s="4">
        <v>1856535</v>
      </c>
      <c r="T167" s="4">
        <v>22</v>
      </c>
      <c r="U167" s="4"/>
      <c r="V167" s="4">
        <v>11</v>
      </c>
      <c r="W167" s="4">
        <v>157226</v>
      </c>
      <c r="X167" s="4">
        <v>36</v>
      </c>
      <c r="Y167" s="4"/>
      <c r="Z167" s="4">
        <v>2013435</v>
      </c>
      <c r="AA167" s="4">
        <v>31967</v>
      </c>
      <c r="AB167" s="4"/>
      <c r="AC167" s="4"/>
      <c r="AD167" s="4"/>
      <c r="AE167" s="4">
        <v>21599676</v>
      </c>
      <c r="AF167" s="4"/>
      <c r="AG167" s="11" t="s">
        <v>35</v>
      </c>
      <c r="AH167" s="31" t="str">
        <f t="shared" si="12"/>
        <v>2551848502013434</v>
      </c>
      <c r="AI167" s="10">
        <f>IF(ISNA(VLOOKUP(AH167,'Sequence J+3 Firm'!AH:AH,1,FALSE)),0,1)</f>
        <v>1</v>
      </c>
      <c r="AJ167" s="22" t="str">
        <f>IF(AI167=1,"ok",IF(ISNA(VLOOKUP(N167,'Sequence J+3 Firm'!N:N,1,FALSE)),"perdu",IF(AL167-VLOOKUP(N167,'Sequence J+3 Firm'!N:AI,22,FALSE)&lt;0,"retard","avance")))</f>
        <v>ok</v>
      </c>
      <c r="AK167" s="25" t="s">
        <v>106</v>
      </c>
      <c r="AL167" s="51">
        <f t="shared" si="13"/>
        <v>2013434</v>
      </c>
      <c r="AM167" s="51" t="str">
        <f t="shared" si="14"/>
        <v>43</v>
      </c>
    </row>
    <row r="168" spans="1:39" x14ac:dyDescent="0.25">
      <c r="A168" s="34">
        <f t="shared" si="11"/>
        <v>40923414</v>
      </c>
      <c r="B168" s="48">
        <v>2013434</v>
      </c>
      <c r="C168" s="3">
        <v>1239</v>
      </c>
      <c r="D168" s="3">
        <v>40923414</v>
      </c>
      <c r="E168" s="3" t="s">
        <v>36</v>
      </c>
      <c r="F168" s="3">
        <v>40923414</v>
      </c>
      <c r="G168" s="3">
        <v>31967</v>
      </c>
      <c r="H168" s="3">
        <v>56</v>
      </c>
      <c r="I168" s="3">
        <v>2013434</v>
      </c>
      <c r="J168" s="3" t="s">
        <v>33</v>
      </c>
      <c r="K168" s="3">
        <v>2013441</v>
      </c>
      <c r="L168" s="3"/>
      <c r="M168" s="3"/>
      <c r="N168" s="3">
        <v>255184837</v>
      </c>
      <c r="O168" s="3"/>
      <c r="P168" s="3"/>
      <c r="Q168" s="3">
        <v>83030352</v>
      </c>
      <c r="R168" s="3" t="s">
        <v>41</v>
      </c>
      <c r="S168" s="3">
        <v>1856532</v>
      </c>
      <c r="T168" s="3">
        <v>22</v>
      </c>
      <c r="U168" s="3"/>
      <c r="V168" s="3">
        <v>11</v>
      </c>
      <c r="W168" s="3">
        <v>157203</v>
      </c>
      <c r="X168" s="3">
        <v>36</v>
      </c>
      <c r="Y168" s="3"/>
      <c r="Z168" s="3">
        <v>2013435</v>
      </c>
      <c r="AA168" s="3">
        <v>31967</v>
      </c>
      <c r="AB168" s="3"/>
      <c r="AC168" s="3"/>
      <c r="AD168" s="3"/>
      <c r="AE168" s="3">
        <v>21599676</v>
      </c>
      <c r="AF168" s="3"/>
      <c r="AG168" s="12" t="s">
        <v>35</v>
      </c>
      <c r="AH168" s="31" t="str">
        <f t="shared" si="12"/>
        <v>2551848372013434</v>
      </c>
      <c r="AI168" s="10">
        <f>IF(ISNA(VLOOKUP(AH168,'Sequence J+3 Firm'!AH:AH,1,FALSE)),0,1)</f>
        <v>1</v>
      </c>
      <c r="AJ168" s="22" t="str">
        <f>IF(AI168=1,"ok",IF(ISNA(VLOOKUP(N168,'Sequence J+3 Firm'!N:N,1,FALSE)),"perdu",IF(AL168-VLOOKUP(N168,'Sequence J+3 Firm'!N:AI,22,FALSE)&lt;0,"retard","avance")))</f>
        <v>ok</v>
      </c>
      <c r="AK168" s="25" t="s">
        <v>106</v>
      </c>
      <c r="AL168" s="51">
        <f t="shared" si="13"/>
        <v>2013434</v>
      </c>
      <c r="AM168" s="51" t="str">
        <f t="shared" si="14"/>
        <v>43</v>
      </c>
    </row>
    <row r="169" spans="1:39" x14ac:dyDescent="0.25">
      <c r="A169" s="34">
        <f t="shared" si="11"/>
        <v>40923412</v>
      </c>
      <c r="B169" s="47">
        <v>2013434</v>
      </c>
      <c r="C169" s="4">
        <v>1235</v>
      </c>
      <c r="D169" s="4">
        <v>40923412</v>
      </c>
      <c r="E169" s="4" t="s">
        <v>36</v>
      </c>
      <c r="F169" s="4">
        <v>40923412</v>
      </c>
      <c r="G169" s="4">
        <v>31967</v>
      </c>
      <c r="H169" s="4">
        <v>56</v>
      </c>
      <c r="I169" s="4">
        <v>2013434</v>
      </c>
      <c r="J169" s="4" t="s">
        <v>33</v>
      </c>
      <c r="K169" s="4">
        <v>2013441</v>
      </c>
      <c r="L169" s="4"/>
      <c r="M169" s="4"/>
      <c r="N169" s="4">
        <v>255184734</v>
      </c>
      <c r="O169" s="4"/>
      <c r="P169" s="4"/>
      <c r="Q169" s="4">
        <v>83030352</v>
      </c>
      <c r="R169" s="4" t="s">
        <v>41</v>
      </c>
      <c r="S169" s="4">
        <v>1856505</v>
      </c>
      <c r="T169" s="4">
        <v>22</v>
      </c>
      <c r="U169" s="4"/>
      <c r="V169" s="4">
        <v>11</v>
      </c>
      <c r="W169" s="4">
        <v>157226</v>
      </c>
      <c r="X169" s="4">
        <v>36</v>
      </c>
      <c r="Y169" s="4"/>
      <c r="Z169" s="4">
        <v>2013435</v>
      </c>
      <c r="AA169" s="4">
        <v>31967</v>
      </c>
      <c r="AB169" s="4"/>
      <c r="AC169" s="4"/>
      <c r="AD169" s="4"/>
      <c r="AE169" s="4">
        <v>21599676</v>
      </c>
      <c r="AF169" s="4"/>
      <c r="AG169" s="11" t="s">
        <v>35</v>
      </c>
      <c r="AH169" s="31" t="str">
        <f t="shared" si="12"/>
        <v>2551847342013434</v>
      </c>
      <c r="AI169" s="10">
        <f>IF(ISNA(VLOOKUP(AH169,'Sequence J+3 Firm'!AH:AH,1,FALSE)),0,1)</f>
        <v>1</v>
      </c>
      <c r="AJ169" s="22" t="str">
        <f>IF(AI169=1,"ok",IF(ISNA(VLOOKUP(N169,'Sequence J+3 Firm'!N:N,1,FALSE)),"perdu",IF(AL169-VLOOKUP(N169,'Sequence J+3 Firm'!N:AI,22,FALSE)&lt;0,"retard","avance")))</f>
        <v>ok</v>
      </c>
      <c r="AK169" s="25" t="s">
        <v>106</v>
      </c>
      <c r="AL169" s="51">
        <f t="shared" si="13"/>
        <v>2013434</v>
      </c>
      <c r="AM169" s="51" t="str">
        <f t="shared" si="14"/>
        <v>43</v>
      </c>
    </row>
    <row r="170" spans="1:39" x14ac:dyDescent="0.25">
      <c r="A170" s="34">
        <f t="shared" si="11"/>
        <v>40923411</v>
      </c>
      <c r="B170" s="48">
        <v>2013434</v>
      </c>
      <c r="C170" s="3">
        <v>1231</v>
      </c>
      <c r="D170" s="3">
        <v>40923411</v>
      </c>
      <c r="E170" s="3" t="s">
        <v>36</v>
      </c>
      <c r="F170" s="3">
        <v>40923411</v>
      </c>
      <c r="G170" s="3">
        <v>31967</v>
      </c>
      <c r="H170" s="3">
        <v>56</v>
      </c>
      <c r="I170" s="3">
        <v>2013434</v>
      </c>
      <c r="J170" s="3" t="s">
        <v>33</v>
      </c>
      <c r="K170" s="3">
        <v>2013441</v>
      </c>
      <c r="L170" s="3"/>
      <c r="M170" s="3"/>
      <c r="N170" s="3">
        <v>255184713</v>
      </c>
      <c r="O170" s="3"/>
      <c r="P170" s="3"/>
      <c r="Q170" s="3">
        <v>83030352</v>
      </c>
      <c r="R170" s="3" t="s">
        <v>41</v>
      </c>
      <c r="S170" s="3">
        <v>1856496</v>
      </c>
      <c r="T170" s="3">
        <v>22</v>
      </c>
      <c r="U170" s="3"/>
      <c r="V170" s="3">
        <v>11</v>
      </c>
      <c r="W170" s="3">
        <v>157203</v>
      </c>
      <c r="X170" s="3">
        <v>36</v>
      </c>
      <c r="Y170" s="3"/>
      <c r="Z170" s="3">
        <v>2013435</v>
      </c>
      <c r="AA170" s="3">
        <v>31967</v>
      </c>
      <c r="AB170" s="3"/>
      <c r="AC170" s="3"/>
      <c r="AD170" s="3"/>
      <c r="AE170" s="3">
        <v>21599676</v>
      </c>
      <c r="AF170" s="3"/>
      <c r="AG170" s="12" t="s">
        <v>35</v>
      </c>
      <c r="AH170" s="31" t="str">
        <f t="shared" si="12"/>
        <v>2551847132013434</v>
      </c>
      <c r="AI170" s="10">
        <f>IF(ISNA(VLOOKUP(AH170,'Sequence J+3 Firm'!AH:AH,1,FALSE)),0,1)</f>
        <v>1</v>
      </c>
      <c r="AJ170" s="22" t="str">
        <f>IF(AI170=1,"ok",IF(ISNA(VLOOKUP(N170,'Sequence J+3 Firm'!N:N,1,FALSE)),"perdu",IF(AL170-VLOOKUP(N170,'Sequence J+3 Firm'!N:AI,22,FALSE)&lt;0,"retard","avance")))</f>
        <v>ok</v>
      </c>
      <c r="AK170" s="25" t="s">
        <v>106</v>
      </c>
      <c r="AL170" s="51">
        <f t="shared" si="13"/>
        <v>2013434</v>
      </c>
      <c r="AM170" s="51" t="str">
        <f t="shared" si="14"/>
        <v>43</v>
      </c>
    </row>
    <row r="171" spans="1:39" x14ac:dyDescent="0.25">
      <c r="A171" s="34">
        <f t="shared" si="11"/>
        <v>40923405</v>
      </c>
      <c r="B171" s="47">
        <v>2013434</v>
      </c>
      <c r="C171" s="4">
        <v>1227</v>
      </c>
      <c r="D171" s="4">
        <v>40923405</v>
      </c>
      <c r="E171" s="4" t="s">
        <v>36</v>
      </c>
      <c r="F171" s="4">
        <v>40923405</v>
      </c>
      <c r="G171" s="4">
        <v>31967</v>
      </c>
      <c r="H171" s="4">
        <v>56</v>
      </c>
      <c r="I171" s="4">
        <v>2013434</v>
      </c>
      <c r="J171" s="4" t="s">
        <v>33</v>
      </c>
      <c r="K171" s="4">
        <v>2013441</v>
      </c>
      <c r="L171" s="4"/>
      <c r="M171" s="4"/>
      <c r="N171" s="4">
        <v>255184231</v>
      </c>
      <c r="O171" s="4"/>
      <c r="P171" s="4"/>
      <c r="Q171" s="4">
        <v>83030350</v>
      </c>
      <c r="R171" s="4" t="s">
        <v>41</v>
      </c>
      <c r="S171" s="4">
        <v>1856267</v>
      </c>
      <c r="T171" s="4">
        <v>22</v>
      </c>
      <c r="U171" s="4"/>
      <c r="V171" s="4">
        <v>11</v>
      </c>
      <c r="W171" s="4">
        <v>157242</v>
      </c>
      <c r="X171" s="4">
        <v>36</v>
      </c>
      <c r="Y171" s="4"/>
      <c r="Z171" s="4">
        <v>2013435</v>
      </c>
      <c r="AA171" s="4">
        <v>31967</v>
      </c>
      <c r="AB171" s="4"/>
      <c r="AC171" s="4"/>
      <c r="AD171" s="4"/>
      <c r="AE171" s="4">
        <v>21599676</v>
      </c>
      <c r="AF171" s="4"/>
      <c r="AG171" s="11" t="s">
        <v>35</v>
      </c>
      <c r="AH171" s="31" t="str">
        <f t="shared" si="12"/>
        <v>2551842312013434</v>
      </c>
      <c r="AI171" s="10">
        <f>IF(ISNA(VLOOKUP(AH171,'Sequence J+3 Firm'!AH:AH,1,FALSE)),0,1)</f>
        <v>1</v>
      </c>
      <c r="AJ171" s="22" t="str">
        <f>IF(AI171=1,"ok",IF(ISNA(VLOOKUP(N171,'Sequence J+3 Firm'!N:N,1,FALSE)),"perdu",IF(AL171-VLOOKUP(N171,'Sequence J+3 Firm'!N:AI,22,FALSE)&lt;0,"retard","avance")))</f>
        <v>ok</v>
      </c>
      <c r="AK171" s="25" t="s">
        <v>106</v>
      </c>
      <c r="AL171" s="51">
        <f t="shared" si="13"/>
        <v>2013434</v>
      </c>
      <c r="AM171" s="51" t="str">
        <f t="shared" si="14"/>
        <v>43</v>
      </c>
    </row>
    <row r="172" spans="1:39" x14ac:dyDescent="0.25">
      <c r="A172" s="34">
        <f t="shared" si="11"/>
        <v>40923404</v>
      </c>
      <c r="B172" s="48">
        <v>2013434</v>
      </c>
      <c r="C172" s="3">
        <v>1223</v>
      </c>
      <c r="D172" s="3">
        <v>40923404</v>
      </c>
      <c r="E172" s="3" t="s">
        <v>36</v>
      </c>
      <c r="F172" s="3">
        <v>40923404</v>
      </c>
      <c r="G172" s="3">
        <v>31967</v>
      </c>
      <c r="H172" s="3">
        <v>56</v>
      </c>
      <c r="I172" s="3">
        <v>2013434</v>
      </c>
      <c r="J172" s="3" t="s">
        <v>33</v>
      </c>
      <c r="K172" s="3">
        <v>2013441</v>
      </c>
      <c r="L172" s="3"/>
      <c r="M172" s="3"/>
      <c r="N172" s="3">
        <v>255184227</v>
      </c>
      <c r="O172" s="3"/>
      <c r="P172" s="3"/>
      <c r="Q172" s="3">
        <v>83030350</v>
      </c>
      <c r="R172" s="3" t="s">
        <v>41</v>
      </c>
      <c r="S172" s="3">
        <v>1856266</v>
      </c>
      <c r="T172" s="3">
        <v>22</v>
      </c>
      <c r="U172" s="3"/>
      <c r="V172" s="3">
        <v>11</v>
      </c>
      <c r="W172" s="3">
        <v>157242</v>
      </c>
      <c r="X172" s="3">
        <v>36</v>
      </c>
      <c r="Y172" s="3"/>
      <c r="Z172" s="3">
        <v>2013435</v>
      </c>
      <c r="AA172" s="3">
        <v>31967</v>
      </c>
      <c r="AB172" s="3"/>
      <c r="AC172" s="3"/>
      <c r="AD172" s="3"/>
      <c r="AE172" s="3">
        <v>21599676</v>
      </c>
      <c r="AF172" s="3"/>
      <c r="AG172" s="12" t="s">
        <v>35</v>
      </c>
      <c r="AH172" s="31" t="str">
        <f t="shared" si="12"/>
        <v>2551842272013434</v>
      </c>
      <c r="AI172" s="10">
        <f>IF(ISNA(VLOOKUP(AH172,'Sequence J+3 Firm'!AH:AH,1,FALSE)),0,1)</f>
        <v>1</v>
      </c>
      <c r="AJ172" s="22" t="str">
        <f>IF(AI172=1,"ok",IF(ISNA(VLOOKUP(N172,'Sequence J+3 Firm'!N:N,1,FALSE)),"perdu",IF(AL172-VLOOKUP(N172,'Sequence J+3 Firm'!N:AI,22,FALSE)&lt;0,"retard","avance")))</f>
        <v>ok</v>
      </c>
      <c r="AK172" s="25" t="s">
        <v>106</v>
      </c>
      <c r="AL172" s="51">
        <f t="shared" si="13"/>
        <v>2013434</v>
      </c>
      <c r="AM172" s="51" t="str">
        <f t="shared" si="14"/>
        <v>43</v>
      </c>
    </row>
    <row r="173" spans="1:39" x14ac:dyDescent="0.25">
      <c r="A173" s="34">
        <f t="shared" si="11"/>
        <v>40923403</v>
      </c>
      <c r="B173" s="47">
        <v>2013434</v>
      </c>
      <c r="C173" s="4">
        <v>1219</v>
      </c>
      <c r="D173" s="4">
        <v>40923403</v>
      </c>
      <c r="E173" s="4" t="s">
        <v>36</v>
      </c>
      <c r="F173" s="4">
        <v>40923403</v>
      </c>
      <c r="G173" s="4">
        <v>31967</v>
      </c>
      <c r="H173" s="4">
        <v>56</v>
      </c>
      <c r="I173" s="4">
        <v>2013434</v>
      </c>
      <c r="J173" s="4" t="s">
        <v>33</v>
      </c>
      <c r="K173" s="4">
        <v>2013441</v>
      </c>
      <c r="L173" s="4"/>
      <c r="M173" s="4"/>
      <c r="N173" s="4">
        <v>255184221</v>
      </c>
      <c r="O173" s="4"/>
      <c r="P173" s="4"/>
      <c r="Q173" s="4">
        <v>83030350</v>
      </c>
      <c r="R173" s="4" t="s">
        <v>41</v>
      </c>
      <c r="S173" s="4">
        <v>1856265</v>
      </c>
      <c r="T173" s="4">
        <v>22</v>
      </c>
      <c r="U173" s="4"/>
      <c r="V173" s="4">
        <v>11</v>
      </c>
      <c r="W173" s="4">
        <v>157242</v>
      </c>
      <c r="X173" s="4">
        <v>36</v>
      </c>
      <c r="Y173" s="4"/>
      <c r="Z173" s="4">
        <v>2013435</v>
      </c>
      <c r="AA173" s="4">
        <v>31967</v>
      </c>
      <c r="AB173" s="4"/>
      <c r="AC173" s="4"/>
      <c r="AD173" s="4"/>
      <c r="AE173" s="4">
        <v>21599676</v>
      </c>
      <c r="AF173" s="4"/>
      <c r="AG173" s="11" t="s">
        <v>35</v>
      </c>
      <c r="AH173" s="31" t="str">
        <f t="shared" si="12"/>
        <v>2551842212013434</v>
      </c>
      <c r="AI173" s="10">
        <f>IF(ISNA(VLOOKUP(AH173,'Sequence J+3 Firm'!AH:AH,1,FALSE)),0,1)</f>
        <v>1</v>
      </c>
      <c r="AJ173" s="22" t="str">
        <f>IF(AI173=1,"ok",IF(ISNA(VLOOKUP(N173,'Sequence J+3 Firm'!N:N,1,FALSE)),"perdu",IF(AL173-VLOOKUP(N173,'Sequence J+3 Firm'!N:AI,22,FALSE)&lt;0,"retard","avance")))</f>
        <v>ok</v>
      </c>
      <c r="AK173" s="25" t="s">
        <v>106</v>
      </c>
      <c r="AL173" s="51">
        <f t="shared" si="13"/>
        <v>2013434</v>
      </c>
      <c r="AM173" s="51" t="str">
        <f t="shared" si="14"/>
        <v>43</v>
      </c>
    </row>
    <row r="174" spans="1:39" x14ac:dyDescent="0.25">
      <c r="A174" s="34">
        <f t="shared" si="11"/>
        <v>40923400</v>
      </c>
      <c r="B174" s="48">
        <v>2013434</v>
      </c>
      <c r="C174" s="3">
        <v>1215</v>
      </c>
      <c r="D174" s="3">
        <v>40923400</v>
      </c>
      <c r="E174" s="3" t="s">
        <v>36</v>
      </c>
      <c r="F174" s="3">
        <v>40923400</v>
      </c>
      <c r="G174" s="3">
        <v>31967</v>
      </c>
      <c r="H174" s="3">
        <v>56</v>
      </c>
      <c r="I174" s="3">
        <v>2013434</v>
      </c>
      <c r="J174" s="3" t="s">
        <v>33</v>
      </c>
      <c r="K174" s="3">
        <v>2013441</v>
      </c>
      <c r="L174" s="3"/>
      <c r="M174" s="3"/>
      <c r="N174" s="3">
        <v>255184066</v>
      </c>
      <c r="O174" s="3"/>
      <c r="P174" s="3"/>
      <c r="Q174" s="3">
        <v>83030350</v>
      </c>
      <c r="R174" s="3" t="s">
        <v>41</v>
      </c>
      <c r="S174" s="3">
        <v>1856106</v>
      </c>
      <c r="T174" s="3">
        <v>22</v>
      </c>
      <c r="U174" s="3"/>
      <c r="V174" s="3">
        <v>11</v>
      </c>
      <c r="W174" s="3">
        <v>157912</v>
      </c>
      <c r="X174" s="3">
        <v>36</v>
      </c>
      <c r="Y174" s="3"/>
      <c r="Z174" s="3">
        <v>2013435</v>
      </c>
      <c r="AA174" s="3">
        <v>31967</v>
      </c>
      <c r="AB174" s="3"/>
      <c r="AC174" s="3"/>
      <c r="AD174" s="3"/>
      <c r="AE174" s="3">
        <v>21599676</v>
      </c>
      <c r="AF174" s="3"/>
      <c r="AG174" s="12" t="s">
        <v>35</v>
      </c>
      <c r="AH174" s="31" t="str">
        <f t="shared" si="12"/>
        <v>2551840662013434</v>
      </c>
      <c r="AI174" s="10">
        <f>IF(ISNA(VLOOKUP(AH174,'Sequence J+3 Firm'!AH:AH,1,FALSE)),0,1)</f>
        <v>1</v>
      </c>
      <c r="AJ174" s="22" t="str">
        <f>IF(AI174=1,"ok",IF(ISNA(VLOOKUP(N174,'Sequence J+3 Firm'!N:N,1,FALSE)),"perdu",IF(AL174-VLOOKUP(N174,'Sequence J+3 Firm'!N:AI,22,FALSE)&lt;0,"retard","avance")))</f>
        <v>ok</v>
      </c>
      <c r="AK174" s="25" t="s">
        <v>106</v>
      </c>
      <c r="AL174" s="51">
        <f t="shared" si="13"/>
        <v>2013434</v>
      </c>
      <c r="AM174" s="51" t="str">
        <f t="shared" si="14"/>
        <v>43</v>
      </c>
    </row>
    <row r="175" spans="1:39" x14ac:dyDescent="0.25">
      <c r="A175" s="34">
        <f t="shared" si="11"/>
        <v>40923396</v>
      </c>
      <c r="B175" s="47">
        <v>2013434</v>
      </c>
      <c r="C175" s="4">
        <v>1211</v>
      </c>
      <c r="D175" s="4">
        <v>40923396</v>
      </c>
      <c r="E175" s="4" t="s">
        <v>36</v>
      </c>
      <c r="F175" s="4">
        <v>40923396</v>
      </c>
      <c r="G175" s="4">
        <v>31967</v>
      </c>
      <c r="H175" s="4">
        <v>56</v>
      </c>
      <c r="I175" s="4">
        <v>2013434</v>
      </c>
      <c r="J175" s="4" t="s">
        <v>33</v>
      </c>
      <c r="K175" s="4">
        <v>2013441</v>
      </c>
      <c r="L175" s="4"/>
      <c r="M175" s="4"/>
      <c r="N175" s="4">
        <v>255183150</v>
      </c>
      <c r="O175" s="4"/>
      <c r="P175" s="4"/>
      <c r="Q175" s="4">
        <v>83030350</v>
      </c>
      <c r="R175" s="4" t="s">
        <v>41</v>
      </c>
      <c r="S175" s="4">
        <v>1855247</v>
      </c>
      <c r="T175" s="4">
        <v>22</v>
      </c>
      <c r="U175" s="4"/>
      <c r="V175" s="4">
        <v>11</v>
      </c>
      <c r="W175" s="4">
        <v>157196</v>
      </c>
      <c r="X175" s="4">
        <v>36</v>
      </c>
      <c r="Y175" s="4"/>
      <c r="Z175" s="4">
        <v>2013435</v>
      </c>
      <c r="AA175" s="4">
        <v>31967</v>
      </c>
      <c r="AB175" s="4"/>
      <c r="AC175" s="4"/>
      <c r="AD175" s="4"/>
      <c r="AE175" s="4">
        <v>21599676</v>
      </c>
      <c r="AF175" s="4"/>
      <c r="AG175" s="11" t="s">
        <v>35</v>
      </c>
      <c r="AH175" s="31" t="str">
        <f t="shared" si="12"/>
        <v>2551831502013434</v>
      </c>
      <c r="AI175" s="10">
        <f>IF(ISNA(VLOOKUP(AH175,'Sequence J+3 Firm'!AH:AH,1,FALSE)),0,1)</f>
        <v>1</v>
      </c>
      <c r="AJ175" s="22" t="str">
        <f>IF(AI175=1,"ok",IF(ISNA(VLOOKUP(N175,'Sequence J+3 Firm'!N:N,1,FALSE)),"perdu",IF(AL175-VLOOKUP(N175,'Sequence J+3 Firm'!N:AI,22,FALSE)&lt;0,"retard","avance")))</f>
        <v>ok</v>
      </c>
      <c r="AK175" s="25" t="s">
        <v>106</v>
      </c>
      <c r="AL175" s="51">
        <f t="shared" si="13"/>
        <v>2013434</v>
      </c>
      <c r="AM175" s="51" t="str">
        <f t="shared" si="14"/>
        <v>43</v>
      </c>
    </row>
    <row r="176" spans="1:39" x14ac:dyDescent="0.25">
      <c r="A176" s="34">
        <f t="shared" si="11"/>
        <v>40923394</v>
      </c>
      <c r="B176" s="48">
        <v>2013434</v>
      </c>
      <c r="C176" s="3">
        <v>1207</v>
      </c>
      <c r="D176" s="3">
        <v>40923394</v>
      </c>
      <c r="E176" s="3" t="s">
        <v>36</v>
      </c>
      <c r="F176" s="3">
        <v>40923394</v>
      </c>
      <c r="G176" s="3">
        <v>31967</v>
      </c>
      <c r="H176" s="3">
        <v>56</v>
      </c>
      <c r="I176" s="3">
        <v>2013434</v>
      </c>
      <c r="J176" s="3" t="s">
        <v>33</v>
      </c>
      <c r="K176" s="3">
        <v>2013441</v>
      </c>
      <c r="L176" s="3"/>
      <c r="M176" s="3"/>
      <c r="N176" s="3">
        <v>255183131</v>
      </c>
      <c r="O176" s="3"/>
      <c r="P176" s="3"/>
      <c r="Q176" s="3">
        <v>83030350</v>
      </c>
      <c r="R176" s="3" t="s">
        <v>41</v>
      </c>
      <c r="S176" s="3">
        <v>1855246</v>
      </c>
      <c r="T176" s="3">
        <v>22</v>
      </c>
      <c r="U176" s="3"/>
      <c r="V176" s="3">
        <v>11</v>
      </c>
      <c r="W176" s="3">
        <v>157196</v>
      </c>
      <c r="X176" s="3">
        <v>36</v>
      </c>
      <c r="Y176" s="3"/>
      <c r="Z176" s="3">
        <v>2013435</v>
      </c>
      <c r="AA176" s="3">
        <v>31967</v>
      </c>
      <c r="AB176" s="3"/>
      <c r="AC176" s="3"/>
      <c r="AD176" s="3"/>
      <c r="AE176" s="3">
        <v>21599676</v>
      </c>
      <c r="AF176" s="3"/>
      <c r="AG176" s="12" t="s">
        <v>35</v>
      </c>
      <c r="AH176" s="31" t="str">
        <f t="shared" si="12"/>
        <v>2551831312013434</v>
      </c>
      <c r="AI176" s="10">
        <f>IF(ISNA(VLOOKUP(AH176,'Sequence J+3 Firm'!AH:AH,1,FALSE)),0,1)</f>
        <v>1</v>
      </c>
      <c r="AJ176" s="22" t="str">
        <f>IF(AI176=1,"ok",IF(ISNA(VLOOKUP(N176,'Sequence J+3 Firm'!N:N,1,FALSE)),"perdu",IF(AL176-VLOOKUP(N176,'Sequence J+3 Firm'!N:AI,22,FALSE)&lt;0,"retard","avance")))</f>
        <v>ok</v>
      </c>
      <c r="AK176" s="25" t="s">
        <v>106</v>
      </c>
      <c r="AL176" s="51">
        <f t="shared" si="13"/>
        <v>2013434</v>
      </c>
      <c r="AM176" s="51" t="str">
        <f t="shared" si="14"/>
        <v>43</v>
      </c>
    </row>
    <row r="177" spans="1:39" x14ac:dyDescent="0.25">
      <c r="A177" s="34">
        <f t="shared" si="11"/>
        <v>40923391</v>
      </c>
      <c r="B177" s="47">
        <v>2013434</v>
      </c>
      <c r="C177" s="4">
        <v>1202</v>
      </c>
      <c r="D177" s="4">
        <v>40923391</v>
      </c>
      <c r="E177" s="4" t="s">
        <v>36</v>
      </c>
      <c r="F177" s="4">
        <v>40923391</v>
      </c>
      <c r="G177" s="4">
        <v>31967</v>
      </c>
      <c r="H177" s="4">
        <v>56</v>
      </c>
      <c r="I177" s="4">
        <v>2013434</v>
      </c>
      <c r="J177" s="4" t="s">
        <v>33</v>
      </c>
      <c r="K177" s="4">
        <v>2013441</v>
      </c>
      <c r="L177" s="4"/>
      <c r="M177" s="4"/>
      <c r="N177" s="4">
        <v>255183119</v>
      </c>
      <c r="O177" s="4"/>
      <c r="P177" s="4"/>
      <c r="Q177" s="4">
        <v>83030350</v>
      </c>
      <c r="R177" s="4" t="s">
        <v>41</v>
      </c>
      <c r="S177" s="4">
        <v>1855245</v>
      </c>
      <c r="T177" s="4">
        <v>22</v>
      </c>
      <c r="U177" s="4"/>
      <c r="V177" s="4">
        <v>11</v>
      </c>
      <c r="W177" s="4">
        <v>157196</v>
      </c>
      <c r="X177" s="4">
        <v>36</v>
      </c>
      <c r="Y177" s="4"/>
      <c r="Z177" s="4">
        <v>2013435</v>
      </c>
      <c r="AA177" s="4">
        <v>31967</v>
      </c>
      <c r="AB177" s="4"/>
      <c r="AC177" s="4"/>
      <c r="AD177" s="4"/>
      <c r="AE177" s="4">
        <v>21599676</v>
      </c>
      <c r="AF177" s="4"/>
      <c r="AG177" s="11" t="s">
        <v>35</v>
      </c>
      <c r="AH177" s="31" t="str">
        <f t="shared" si="12"/>
        <v>2551831192013434</v>
      </c>
      <c r="AI177" s="10">
        <f>IF(ISNA(VLOOKUP(AH177,'Sequence J+3 Firm'!AH:AH,1,FALSE)),0,1)</f>
        <v>1</v>
      </c>
      <c r="AJ177" s="22" t="str">
        <f>IF(AI177=1,"ok",IF(ISNA(VLOOKUP(N177,'Sequence J+3 Firm'!N:N,1,FALSE)),"perdu",IF(AL177-VLOOKUP(N177,'Sequence J+3 Firm'!N:AI,22,FALSE)&lt;0,"retard","avance")))</f>
        <v>ok</v>
      </c>
      <c r="AK177" s="25" t="s">
        <v>106</v>
      </c>
      <c r="AL177" s="51">
        <f t="shared" si="13"/>
        <v>2013434</v>
      </c>
      <c r="AM177" s="51" t="str">
        <f t="shared" si="14"/>
        <v>43</v>
      </c>
    </row>
    <row r="178" spans="1:39" x14ac:dyDescent="0.25">
      <c r="A178" s="34">
        <f t="shared" si="11"/>
        <v>40923088</v>
      </c>
      <c r="B178" s="48">
        <v>2013434</v>
      </c>
      <c r="C178" s="3">
        <v>1158</v>
      </c>
      <c r="D178" s="3">
        <v>40923088</v>
      </c>
      <c r="E178" s="3" t="s">
        <v>36</v>
      </c>
      <c r="F178" s="3">
        <v>40923088</v>
      </c>
      <c r="G178" s="3">
        <v>31967</v>
      </c>
      <c r="H178" s="3">
        <v>56</v>
      </c>
      <c r="I178" s="3">
        <v>2013434</v>
      </c>
      <c r="J178" s="3" t="s">
        <v>33</v>
      </c>
      <c r="K178" s="3">
        <v>2013441</v>
      </c>
      <c r="L178" s="3"/>
      <c r="M178" s="3"/>
      <c r="N178" s="3">
        <v>255020834</v>
      </c>
      <c r="O178" s="3"/>
      <c r="P178" s="3"/>
      <c r="Q178" s="3">
        <v>83030350</v>
      </c>
      <c r="R178" s="3" t="s">
        <v>41</v>
      </c>
      <c r="S178" s="3">
        <v>1852100</v>
      </c>
      <c r="T178" s="3">
        <v>22</v>
      </c>
      <c r="U178" s="3"/>
      <c r="V178" s="3">
        <v>11</v>
      </c>
      <c r="W178" s="3">
        <v>157196</v>
      </c>
      <c r="X178" s="3">
        <v>36</v>
      </c>
      <c r="Y178" s="3"/>
      <c r="Z178" s="3">
        <v>2013435</v>
      </c>
      <c r="AA178" s="3">
        <v>31967</v>
      </c>
      <c r="AB178" s="3"/>
      <c r="AC178" s="3"/>
      <c r="AD178" s="3"/>
      <c r="AE178" s="3">
        <v>21599676</v>
      </c>
      <c r="AF178" s="3"/>
      <c r="AG178" s="12" t="s">
        <v>35</v>
      </c>
      <c r="AH178" s="31" t="str">
        <f t="shared" si="12"/>
        <v>2550208342013434</v>
      </c>
      <c r="AI178" s="10">
        <f>IF(ISNA(VLOOKUP(AH178,'Sequence J+3 Firm'!AH:AH,1,FALSE)),0,1)</f>
        <v>1</v>
      </c>
      <c r="AJ178" s="22" t="str">
        <f>IF(AI178=1,"ok",IF(ISNA(VLOOKUP(N178,'Sequence J+3 Firm'!N:N,1,FALSE)),"perdu",IF(AL178-VLOOKUP(N178,'Sequence J+3 Firm'!N:AI,22,FALSE)&lt;0,"retard","avance")))</f>
        <v>ok</v>
      </c>
      <c r="AK178" s="25" t="s">
        <v>106</v>
      </c>
      <c r="AL178" s="51">
        <f t="shared" si="13"/>
        <v>2013434</v>
      </c>
      <c r="AM178" s="51" t="str">
        <f t="shared" si="14"/>
        <v>43</v>
      </c>
    </row>
    <row r="179" spans="1:39" x14ac:dyDescent="0.25">
      <c r="A179" s="34">
        <f t="shared" si="11"/>
        <v>40923070</v>
      </c>
      <c r="B179" s="47">
        <v>2013434</v>
      </c>
      <c r="C179" s="4">
        <v>1154</v>
      </c>
      <c r="D179" s="4">
        <v>40923070</v>
      </c>
      <c r="E179" s="4" t="s">
        <v>36</v>
      </c>
      <c r="F179" s="4">
        <v>40923070</v>
      </c>
      <c r="G179" s="4">
        <v>31967</v>
      </c>
      <c r="H179" s="4">
        <v>56</v>
      </c>
      <c r="I179" s="4">
        <v>2013434</v>
      </c>
      <c r="J179" s="4" t="s">
        <v>33</v>
      </c>
      <c r="K179" s="4">
        <v>2013441</v>
      </c>
      <c r="L179" s="4"/>
      <c r="M179" s="4"/>
      <c r="N179" s="4">
        <v>255021283</v>
      </c>
      <c r="O179" s="4"/>
      <c r="P179" s="4"/>
      <c r="Q179" s="4">
        <v>83030342</v>
      </c>
      <c r="R179" s="4" t="s">
        <v>55</v>
      </c>
      <c r="S179" s="4">
        <v>1855811</v>
      </c>
      <c r="T179" s="4">
        <v>22</v>
      </c>
      <c r="U179" s="4"/>
      <c r="V179" s="4">
        <v>11</v>
      </c>
      <c r="W179" s="4">
        <v>167584</v>
      </c>
      <c r="X179" s="4">
        <v>36</v>
      </c>
      <c r="Y179" s="4"/>
      <c r="Z179" s="4">
        <v>2013435</v>
      </c>
      <c r="AA179" s="4">
        <v>31967</v>
      </c>
      <c r="AB179" s="4"/>
      <c r="AC179" s="4"/>
      <c r="AD179" s="4"/>
      <c r="AE179" s="4">
        <v>21599676</v>
      </c>
      <c r="AF179" s="4"/>
      <c r="AG179" s="11" t="s">
        <v>35</v>
      </c>
      <c r="AH179" s="31" t="str">
        <f t="shared" si="12"/>
        <v>2550212832013434</v>
      </c>
      <c r="AI179" s="10">
        <f>IF(ISNA(VLOOKUP(AH179,'Sequence J+3 Firm'!AH:AH,1,FALSE)),0,1)</f>
        <v>0</v>
      </c>
      <c r="AJ179" s="22" t="str">
        <f>IF(AI179=1,"ok",IF(ISNA(VLOOKUP(N179,'Sequence J+3 Firm'!N:N,1,FALSE)),"perdu",IF(AL179-VLOOKUP(N179,'Sequence J+3 Firm'!N:AI,22,FALSE)&lt;0,"retard","avance")))</f>
        <v>avance</v>
      </c>
      <c r="AK179" s="25" t="s">
        <v>106</v>
      </c>
      <c r="AL179" s="51">
        <f t="shared" si="13"/>
        <v>2013434</v>
      </c>
      <c r="AM179" s="51" t="str">
        <f t="shared" si="14"/>
        <v>43</v>
      </c>
    </row>
    <row r="180" spans="1:39" x14ac:dyDescent="0.25">
      <c r="A180" s="34">
        <f t="shared" si="11"/>
        <v>40923053</v>
      </c>
      <c r="B180" s="48">
        <v>2013434</v>
      </c>
      <c r="C180" s="3">
        <v>1150</v>
      </c>
      <c r="D180" s="3">
        <v>40923053</v>
      </c>
      <c r="E180" s="3" t="s">
        <v>36</v>
      </c>
      <c r="F180" s="3">
        <v>40923053</v>
      </c>
      <c r="G180" s="3">
        <v>31967</v>
      </c>
      <c r="H180" s="3">
        <v>56</v>
      </c>
      <c r="I180" s="3">
        <v>2013434</v>
      </c>
      <c r="J180" s="3" t="s">
        <v>33</v>
      </c>
      <c r="K180" s="3">
        <v>2013441</v>
      </c>
      <c r="L180" s="3"/>
      <c r="M180" s="3"/>
      <c r="N180" s="3">
        <v>255021349</v>
      </c>
      <c r="O180" s="3"/>
      <c r="P180" s="3"/>
      <c r="Q180" s="3">
        <v>83030352</v>
      </c>
      <c r="R180" s="3" t="s">
        <v>41</v>
      </c>
      <c r="S180" s="3">
        <v>1856039</v>
      </c>
      <c r="T180" s="3">
        <v>22</v>
      </c>
      <c r="U180" s="3"/>
      <c r="V180" s="3">
        <v>11</v>
      </c>
      <c r="W180" s="3">
        <v>157226</v>
      </c>
      <c r="X180" s="3">
        <v>36</v>
      </c>
      <c r="Y180" s="3"/>
      <c r="Z180" s="3">
        <v>2013435</v>
      </c>
      <c r="AA180" s="3">
        <v>31967</v>
      </c>
      <c r="AB180" s="3"/>
      <c r="AC180" s="3"/>
      <c r="AD180" s="3"/>
      <c r="AE180" s="3">
        <v>21599676</v>
      </c>
      <c r="AF180" s="3"/>
      <c r="AG180" s="12" t="s">
        <v>35</v>
      </c>
      <c r="AH180" s="31" t="str">
        <f t="shared" si="12"/>
        <v>2550213492013434</v>
      </c>
      <c r="AI180" s="10">
        <f>IF(ISNA(VLOOKUP(AH180,'Sequence J+3 Firm'!AH:AH,1,FALSE)),0,1)</f>
        <v>1</v>
      </c>
      <c r="AJ180" s="22" t="str">
        <f>IF(AI180=1,"ok",IF(ISNA(VLOOKUP(N180,'Sequence J+3 Firm'!N:N,1,FALSE)),"perdu",IF(AL180-VLOOKUP(N180,'Sequence J+3 Firm'!N:AI,22,FALSE)&lt;0,"retard","avance")))</f>
        <v>ok</v>
      </c>
      <c r="AK180" s="25" t="s">
        <v>106</v>
      </c>
      <c r="AL180" s="51">
        <f t="shared" si="13"/>
        <v>2013434</v>
      </c>
      <c r="AM180" s="51" t="str">
        <f t="shared" si="14"/>
        <v>43</v>
      </c>
    </row>
    <row r="181" spans="1:39" x14ac:dyDescent="0.25">
      <c r="A181" s="34">
        <f t="shared" ref="A181:A244" si="15">F181</f>
        <v>40923051</v>
      </c>
      <c r="B181" s="47">
        <v>2013434</v>
      </c>
      <c r="C181" s="4">
        <v>1146</v>
      </c>
      <c r="D181" s="4">
        <v>40923051</v>
      </c>
      <c r="E181" s="4" t="s">
        <v>36</v>
      </c>
      <c r="F181" s="4">
        <v>40923051</v>
      </c>
      <c r="G181" s="4">
        <v>31967</v>
      </c>
      <c r="H181" s="4">
        <v>56</v>
      </c>
      <c r="I181" s="4">
        <v>2013434</v>
      </c>
      <c r="J181" s="4" t="s">
        <v>33</v>
      </c>
      <c r="K181" s="4">
        <v>2013441</v>
      </c>
      <c r="L181" s="4"/>
      <c r="M181" s="4"/>
      <c r="N181" s="4">
        <v>255021325</v>
      </c>
      <c r="O181" s="4"/>
      <c r="P181" s="4"/>
      <c r="Q181" s="4">
        <v>83030350</v>
      </c>
      <c r="R181" s="4" t="s">
        <v>41</v>
      </c>
      <c r="S181" s="4">
        <v>1856009</v>
      </c>
      <c r="T181" s="4">
        <v>22</v>
      </c>
      <c r="U181" s="4"/>
      <c r="V181" s="4">
        <v>11</v>
      </c>
      <c r="W181" s="4">
        <v>157242</v>
      </c>
      <c r="X181" s="4">
        <v>36</v>
      </c>
      <c r="Y181" s="4"/>
      <c r="Z181" s="4">
        <v>2013435</v>
      </c>
      <c r="AA181" s="4">
        <v>31967</v>
      </c>
      <c r="AB181" s="4"/>
      <c r="AC181" s="4"/>
      <c r="AD181" s="4"/>
      <c r="AE181" s="4">
        <v>21599676</v>
      </c>
      <c r="AF181" s="4"/>
      <c r="AG181" s="11" t="s">
        <v>35</v>
      </c>
      <c r="AH181" s="31" t="str">
        <f t="shared" si="12"/>
        <v>2550213252013434</v>
      </c>
      <c r="AI181" s="10">
        <f>IF(ISNA(VLOOKUP(AH181,'Sequence J+3 Firm'!AH:AH,1,FALSE)),0,1)</f>
        <v>1</v>
      </c>
      <c r="AJ181" s="22" t="str">
        <f>IF(AI181=1,"ok",IF(ISNA(VLOOKUP(N181,'Sequence J+3 Firm'!N:N,1,FALSE)),"perdu",IF(AL181-VLOOKUP(N181,'Sequence J+3 Firm'!N:AI,22,FALSE)&lt;0,"retard","avance")))</f>
        <v>ok</v>
      </c>
      <c r="AK181" s="25" t="s">
        <v>106</v>
      </c>
      <c r="AL181" s="51">
        <f t="shared" si="13"/>
        <v>2013434</v>
      </c>
      <c r="AM181" s="51" t="str">
        <f t="shared" si="14"/>
        <v>43</v>
      </c>
    </row>
    <row r="182" spans="1:39" x14ac:dyDescent="0.25">
      <c r="A182" s="34">
        <f t="shared" si="15"/>
        <v>40922788</v>
      </c>
      <c r="B182" s="48">
        <v>2013434</v>
      </c>
      <c r="C182" s="3">
        <v>1142</v>
      </c>
      <c r="D182" s="3">
        <v>40922788</v>
      </c>
      <c r="E182" s="3" t="s">
        <v>36</v>
      </c>
      <c r="F182" s="3">
        <v>40922788</v>
      </c>
      <c r="G182" s="3">
        <v>31967</v>
      </c>
      <c r="H182" s="3">
        <v>56</v>
      </c>
      <c r="I182" s="3">
        <v>2013434</v>
      </c>
      <c r="J182" s="3" t="s">
        <v>33</v>
      </c>
      <c r="K182" s="3">
        <v>2013441</v>
      </c>
      <c r="L182" s="3"/>
      <c r="M182" s="3"/>
      <c r="N182" s="3">
        <v>254865598</v>
      </c>
      <c r="O182" s="3"/>
      <c r="P182" s="3"/>
      <c r="Q182" s="3">
        <v>83030346</v>
      </c>
      <c r="R182" s="3" t="s">
        <v>40</v>
      </c>
      <c r="S182" s="3">
        <v>1855995</v>
      </c>
      <c r="T182" s="3">
        <v>22</v>
      </c>
      <c r="U182" s="3"/>
      <c r="V182" s="3">
        <v>11</v>
      </c>
      <c r="W182" s="3">
        <v>172371</v>
      </c>
      <c r="X182" s="3">
        <v>36</v>
      </c>
      <c r="Y182" s="3"/>
      <c r="Z182" s="3">
        <v>2013435</v>
      </c>
      <c r="AA182" s="3">
        <v>31967</v>
      </c>
      <c r="AB182" s="3"/>
      <c r="AC182" s="3"/>
      <c r="AD182" s="3"/>
      <c r="AE182" s="3">
        <v>21599676</v>
      </c>
      <c r="AF182" s="3"/>
      <c r="AG182" s="12" t="s">
        <v>35</v>
      </c>
      <c r="AH182" s="31" t="str">
        <f t="shared" si="12"/>
        <v>2548655982013434</v>
      </c>
      <c r="AI182" s="10">
        <f>IF(ISNA(VLOOKUP(AH182,'Sequence J+3 Firm'!AH:AH,1,FALSE)),0,1)</f>
        <v>0</v>
      </c>
      <c r="AJ182" s="22" t="str">
        <f>IF(AI182=1,"ok",IF(ISNA(VLOOKUP(N182,'Sequence J+3 Firm'!N:N,1,FALSE)),"perdu",IF(AL182-VLOOKUP(N182,'Sequence J+3 Firm'!N:AI,22,FALSE)&lt;0,"retard","avance")))</f>
        <v>avance</v>
      </c>
      <c r="AK182" s="25" t="s">
        <v>106</v>
      </c>
      <c r="AL182" s="51">
        <f t="shared" si="13"/>
        <v>2013434</v>
      </c>
      <c r="AM182" s="51" t="str">
        <f t="shared" si="14"/>
        <v>43</v>
      </c>
    </row>
    <row r="183" spans="1:39" x14ac:dyDescent="0.25">
      <c r="A183" s="34">
        <f t="shared" si="15"/>
        <v>40922466</v>
      </c>
      <c r="B183" s="47">
        <v>2013434</v>
      </c>
      <c r="C183" s="4">
        <v>1134</v>
      </c>
      <c r="D183" s="4">
        <v>40922466</v>
      </c>
      <c r="E183" s="4" t="s">
        <v>36</v>
      </c>
      <c r="F183" s="4">
        <v>40922466</v>
      </c>
      <c r="G183" s="4">
        <v>31967</v>
      </c>
      <c r="H183" s="4">
        <v>56</v>
      </c>
      <c r="I183" s="4">
        <v>2013434</v>
      </c>
      <c r="J183" s="4" t="s">
        <v>33</v>
      </c>
      <c r="K183" s="4">
        <v>2013441</v>
      </c>
      <c r="L183" s="4"/>
      <c r="M183" s="4"/>
      <c r="N183" s="4">
        <v>254708763</v>
      </c>
      <c r="O183" s="4"/>
      <c r="P183" s="4"/>
      <c r="Q183" s="4">
        <v>83030350</v>
      </c>
      <c r="R183" s="4" t="s">
        <v>41</v>
      </c>
      <c r="S183" s="4">
        <v>1855904</v>
      </c>
      <c r="T183" s="4">
        <v>22</v>
      </c>
      <c r="U183" s="4"/>
      <c r="V183" s="4">
        <v>11</v>
      </c>
      <c r="W183" s="4">
        <v>157196</v>
      </c>
      <c r="X183" s="4">
        <v>36</v>
      </c>
      <c r="Y183" s="4"/>
      <c r="Z183" s="4">
        <v>2013435</v>
      </c>
      <c r="AA183" s="4">
        <v>31967</v>
      </c>
      <c r="AB183" s="4"/>
      <c r="AC183" s="4"/>
      <c r="AD183" s="4"/>
      <c r="AE183" s="4">
        <v>21599676</v>
      </c>
      <c r="AF183" s="4"/>
      <c r="AG183" s="11" t="s">
        <v>35</v>
      </c>
      <c r="AH183" s="31" t="str">
        <f t="shared" si="12"/>
        <v>2547087632013434</v>
      </c>
      <c r="AI183" s="10">
        <f>IF(ISNA(VLOOKUP(AH183,'Sequence J+3 Firm'!AH:AH,1,FALSE)),0,1)</f>
        <v>1</v>
      </c>
      <c r="AJ183" s="22" t="str">
        <f>IF(AI183=1,"ok",IF(ISNA(VLOOKUP(N183,'Sequence J+3 Firm'!N:N,1,FALSE)),"perdu",IF(AL183-VLOOKUP(N183,'Sequence J+3 Firm'!N:AI,22,FALSE)&lt;0,"retard","avance")))</f>
        <v>ok</v>
      </c>
      <c r="AK183" s="25" t="s">
        <v>106</v>
      </c>
      <c r="AL183" s="51">
        <f t="shared" si="13"/>
        <v>2013434</v>
      </c>
      <c r="AM183" s="51" t="str">
        <f t="shared" si="14"/>
        <v>43</v>
      </c>
    </row>
    <row r="184" spans="1:39" x14ac:dyDescent="0.25">
      <c r="A184" s="34">
        <f t="shared" si="15"/>
        <v>40922465</v>
      </c>
      <c r="B184" s="48">
        <v>2013434</v>
      </c>
      <c r="C184" s="3">
        <v>1130</v>
      </c>
      <c r="D184" s="3">
        <v>40922465</v>
      </c>
      <c r="E184" s="3" t="s">
        <v>36</v>
      </c>
      <c r="F184" s="3">
        <v>40922465</v>
      </c>
      <c r="G184" s="3">
        <v>31967</v>
      </c>
      <c r="H184" s="3">
        <v>56</v>
      </c>
      <c r="I184" s="3">
        <v>2013434</v>
      </c>
      <c r="J184" s="3" t="s">
        <v>33</v>
      </c>
      <c r="K184" s="3">
        <v>2013441</v>
      </c>
      <c r="L184" s="3"/>
      <c r="M184" s="3"/>
      <c r="N184" s="3">
        <v>254708755</v>
      </c>
      <c r="O184" s="3"/>
      <c r="P184" s="3"/>
      <c r="Q184" s="3">
        <v>83030350</v>
      </c>
      <c r="R184" s="3" t="s">
        <v>41</v>
      </c>
      <c r="S184" s="3">
        <v>1855906</v>
      </c>
      <c r="T184" s="3">
        <v>22</v>
      </c>
      <c r="U184" s="3"/>
      <c r="V184" s="3">
        <v>11</v>
      </c>
      <c r="W184" s="3">
        <v>157196</v>
      </c>
      <c r="X184" s="3">
        <v>36</v>
      </c>
      <c r="Y184" s="3"/>
      <c r="Z184" s="3">
        <v>2013435</v>
      </c>
      <c r="AA184" s="3">
        <v>31967</v>
      </c>
      <c r="AB184" s="3"/>
      <c r="AC184" s="3"/>
      <c r="AD184" s="3"/>
      <c r="AE184" s="3">
        <v>21599676</v>
      </c>
      <c r="AF184" s="3"/>
      <c r="AG184" s="12" t="s">
        <v>35</v>
      </c>
      <c r="AH184" s="31" t="str">
        <f t="shared" si="12"/>
        <v>2547087552013434</v>
      </c>
      <c r="AI184" s="10">
        <f>IF(ISNA(VLOOKUP(AH184,'Sequence J+3 Firm'!AH:AH,1,FALSE)),0,1)</f>
        <v>1</v>
      </c>
      <c r="AJ184" s="22" t="str">
        <f>IF(AI184=1,"ok",IF(ISNA(VLOOKUP(N184,'Sequence J+3 Firm'!N:N,1,FALSE)),"perdu",IF(AL184-VLOOKUP(N184,'Sequence J+3 Firm'!N:AI,22,FALSE)&lt;0,"retard","avance")))</f>
        <v>ok</v>
      </c>
      <c r="AK184" s="25" t="s">
        <v>106</v>
      </c>
      <c r="AL184" s="51">
        <f t="shared" si="13"/>
        <v>2013434</v>
      </c>
      <c r="AM184" s="51" t="str">
        <f t="shared" si="14"/>
        <v>43</v>
      </c>
    </row>
    <row r="185" spans="1:39" x14ac:dyDescent="0.25">
      <c r="A185" s="34">
        <f t="shared" si="15"/>
        <v>40919824</v>
      </c>
      <c r="B185" s="47">
        <v>2013434</v>
      </c>
      <c r="C185" s="4">
        <v>1036</v>
      </c>
      <c r="D185" s="4">
        <v>40919824</v>
      </c>
      <c r="E185" s="4" t="s">
        <v>36</v>
      </c>
      <c r="F185" s="4">
        <v>40919824</v>
      </c>
      <c r="G185" s="4">
        <v>31967</v>
      </c>
      <c r="H185" s="4">
        <v>56</v>
      </c>
      <c r="I185" s="4">
        <v>2013434</v>
      </c>
      <c r="J185" s="4" t="s">
        <v>33</v>
      </c>
      <c r="K185" s="4">
        <v>2013441</v>
      </c>
      <c r="L185" s="4"/>
      <c r="M185" s="4"/>
      <c r="N185" s="4">
        <v>253830804</v>
      </c>
      <c r="O185" s="4"/>
      <c r="P185" s="4"/>
      <c r="Q185" s="4">
        <v>83030342</v>
      </c>
      <c r="R185" s="4" t="s">
        <v>70</v>
      </c>
      <c r="S185" s="4">
        <v>1855097</v>
      </c>
      <c r="T185" s="4">
        <v>22</v>
      </c>
      <c r="U185" s="4"/>
      <c r="V185" s="4">
        <v>11</v>
      </c>
      <c r="W185" s="4">
        <v>171630</v>
      </c>
      <c r="X185" s="4">
        <v>36</v>
      </c>
      <c r="Y185" s="4"/>
      <c r="Z185" s="4">
        <v>2013435</v>
      </c>
      <c r="AA185" s="4">
        <v>31967</v>
      </c>
      <c r="AB185" s="4"/>
      <c r="AC185" s="4"/>
      <c r="AD185" s="4"/>
      <c r="AE185" s="4">
        <v>21599676</v>
      </c>
      <c r="AF185" s="4"/>
      <c r="AG185" s="11" t="s">
        <v>35</v>
      </c>
      <c r="AH185" s="31" t="str">
        <f t="shared" si="12"/>
        <v>2538308042013434</v>
      </c>
      <c r="AI185" s="10">
        <f>IF(ISNA(VLOOKUP(AH185,'Sequence J+3 Firm'!AH:AH,1,FALSE)),0,1)</f>
        <v>0</v>
      </c>
      <c r="AJ185" s="22" t="str">
        <f>IF(AI185=1,"ok",IF(ISNA(VLOOKUP(N185,'Sequence J+3 Firm'!N:N,1,FALSE)),"perdu",IF(AL185-VLOOKUP(N185,'Sequence J+3 Firm'!N:AI,22,FALSE)&lt;0,"retard","avance")))</f>
        <v>avance</v>
      </c>
      <c r="AK185" s="25" t="s">
        <v>106</v>
      </c>
      <c r="AL185" s="51">
        <f t="shared" si="13"/>
        <v>2013434</v>
      </c>
      <c r="AM185" s="51" t="str">
        <f t="shared" si="14"/>
        <v>43</v>
      </c>
    </row>
    <row r="186" spans="1:39" x14ac:dyDescent="0.25">
      <c r="A186" s="34">
        <f t="shared" si="15"/>
        <v>40919823</v>
      </c>
      <c r="B186" s="48">
        <v>2013434</v>
      </c>
      <c r="C186" s="3">
        <v>1032</v>
      </c>
      <c r="D186" s="3">
        <v>40919823</v>
      </c>
      <c r="E186" s="3" t="s">
        <v>36</v>
      </c>
      <c r="F186" s="3">
        <v>40919823</v>
      </c>
      <c r="G186" s="3">
        <v>31967</v>
      </c>
      <c r="H186" s="3">
        <v>56</v>
      </c>
      <c r="I186" s="3">
        <v>2013434</v>
      </c>
      <c r="J186" s="3" t="s">
        <v>33</v>
      </c>
      <c r="K186" s="3">
        <v>2013441</v>
      </c>
      <c r="L186" s="3"/>
      <c r="M186" s="3"/>
      <c r="N186" s="3">
        <v>253830154</v>
      </c>
      <c r="O186" s="3"/>
      <c r="P186" s="3"/>
      <c r="Q186" s="3">
        <v>83030632</v>
      </c>
      <c r="R186" s="3" t="s">
        <v>56</v>
      </c>
      <c r="S186" s="3">
        <v>1854531</v>
      </c>
      <c r="T186" s="3">
        <v>22</v>
      </c>
      <c r="U186" s="3"/>
      <c r="V186" s="3">
        <v>11</v>
      </c>
      <c r="W186" s="3">
        <v>171729</v>
      </c>
      <c r="X186" s="3">
        <v>36</v>
      </c>
      <c r="Y186" s="3"/>
      <c r="Z186" s="3">
        <v>2013435</v>
      </c>
      <c r="AA186" s="3">
        <v>31967</v>
      </c>
      <c r="AB186" s="3"/>
      <c r="AC186" s="3"/>
      <c r="AD186" s="3"/>
      <c r="AE186" s="3">
        <v>21599672</v>
      </c>
      <c r="AF186" s="3"/>
      <c r="AG186" s="12" t="s">
        <v>35</v>
      </c>
      <c r="AH186" s="31" t="str">
        <f t="shared" si="12"/>
        <v>2538301542013434</v>
      </c>
      <c r="AI186" s="10">
        <f>IF(ISNA(VLOOKUP(AH186,'Sequence J+3 Firm'!AH:AH,1,FALSE)),0,1)</f>
        <v>1</v>
      </c>
      <c r="AJ186" s="22" t="str">
        <f>IF(AI186=1,"ok",IF(ISNA(VLOOKUP(N186,'Sequence J+3 Firm'!N:N,1,FALSE)),"perdu",IF(AL186-VLOOKUP(N186,'Sequence J+3 Firm'!N:AI,22,FALSE)&lt;0,"retard","avance")))</f>
        <v>ok</v>
      </c>
      <c r="AK186" s="25" t="s">
        <v>106</v>
      </c>
      <c r="AL186" s="51">
        <f t="shared" si="13"/>
        <v>2013434</v>
      </c>
      <c r="AM186" s="51" t="str">
        <f t="shared" si="14"/>
        <v>43</v>
      </c>
    </row>
    <row r="187" spans="1:39" x14ac:dyDescent="0.25">
      <c r="A187" s="34">
        <f t="shared" si="15"/>
        <v>40919815</v>
      </c>
      <c r="B187" s="47">
        <v>2013434</v>
      </c>
      <c r="C187" s="4">
        <v>1028</v>
      </c>
      <c r="D187" s="4">
        <v>40919815</v>
      </c>
      <c r="E187" s="4" t="s">
        <v>36</v>
      </c>
      <c r="F187" s="4">
        <v>40919815</v>
      </c>
      <c r="G187" s="4">
        <v>31967</v>
      </c>
      <c r="H187" s="4">
        <v>56</v>
      </c>
      <c r="I187" s="4">
        <v>2013434</v>
      </c>
      <c r="J187" s="4" t="s">
        <v>33</v>
      </c>
      <c r="K187" s="4">
        <v>2013441</v>
      </c>
      <c r="L187" s="4"/>
      <c r="M187" s="4"/>
      <c r="N187" s="4">
        <v>253828628</v>
      </c>
      <c r="O187" s="4"/>
      <c r="P187" s="4"/>
      <c r="Q187" s="4">
        <v>83030352</v>
      </c>
      <c r="R187" s="4" t="s">
        <v>34</v>
      </c>
      <c r="S187" s="4">
        <v>1853095</v>
      </c>
      <c r="T187" s="4">
        <v>22</v>
      </c>
      <c r="U187" s="4"/>
      <c r="V187" s="4">
        <v>11</v>
      </c>
      <c r="W187" s="4">
        <v>157202</v>
      </c>
      <c r="X187" s="4">
        <v>36</v>
      </c>
      <c r="Y187" s="4"/>
      <c r="Z187" s="4">
        <v>2013435</v>
      </c>
      <c r="AA187" s="4">
        <v>31967</v>
      </c>
      <c r="AB187" s="4"/>
      <c r="AC187" s="4"/>
      <c r="AD187" s="4"/>
      <c r="AE187" s="4">
        <v>21599676</v>
      </c>
      <c r="AF187" s="4"/>
      <c r="AG187" s="11" t="s">
        <v>35</v>
      </c>
      <c r="AH187" s="31" t="str">
        <f t="shared" si="12"/>
        <v>2538286282013434</v>
      </c>
      <c r="AI187" s="10">
        <f>IF(ISNA(VLOOKUP(AH187,'Sequence J+3 Firm'!AH:AH,1,FALSE)),0,1)</f>
        <v>1</v>
      </c>
      <c r="AJ187" s="22" t="str">
        <f>IF(AI187=1,"ok",IF(ISNA(VLOOKUP(N187,'Sequence J+3 Firm'!N:N,1,FALSE)),"perdu",IF(AL187-VLOOKUP(N187,'Sequence J+3 Firm'!N:AI,22,FALSE)&lt;0,"retard","avance")))</f>
        <v>ok</v>
      </c>
      <c r="AK187" s="25" t="s">
        <v>106</v>
      </c>
      <c r="AL187" s="51">
        <f t="shared" si="13"/>
        <v>2013434</v>
      </c>
      <c r="AM187" s="51" t="str">
        <f t="shared" si="14"/>
        <v>43</v>
      </c>
    </row>
    <row r="188" spans="1:39" x14ac:dyDescent="0.25">
      <c r="A188" s="34">
        <f t="shared" si="15"/>
        <v>40919607</v>
      </c>
      <c r="B188" s="48">
        <v>2013434</v>
      </c>
      <c r="C188" s="3">
        <v>1024</v>
      </c>
      <c r="D188" s="3">
        <v>40919607</v>
      </c>
      <c r="E188" s="3" t="s">
        <v>36</v>
      </c>
      <c r="F188" s="3">
        <v>40919607</v>
      </c>
      <c r="G188" s="3">
        <v>31967</v>
      </c>
      <c r="H188" s="3">
        <v>56</v>
      </c>
      <c r="I188" s="3">
        <v>2013434</v>
      </c>
      <c r="J188" s="3" t="s">
        <v>33</v>
      </c>
      <c r="K188" s="3">
        <v>2013441</v>
      </c>
      <c r="L188" s="3"/>
      <c r="M188" s="3"/>
      <c r="N188" s="3">
        <v>253593342</v>
      </c>
      <c r="O188" s="3"/>
      <c r="P188" s="3"/>
      <c r="Q188" s="3">
        <v>83030350</v>
      </c>
      <c r="R188" s="3" t="s">
        <v>41</v>
      </c>
      <c r="S188" s="3">
        <v>1853326</v>
      </c>
      <c r="T188" s="3">
        <v>22</v>
      </c>
      <c r="U188" s="3"/>
      <c r="V188" s="3">
        <v>11</v>
      </c>
      <c r="W188" s="3">
        <v>171732</v>
      </c>
      <c r="X188" s="3">
        <v>36</v>
      </c>
      <c r="Y188" s="3"/>
      <c r="Z188" s="3">
        <v>2013435</v>
      </c>
      <c r="AA188" s="3">
        <v>31967</v>
      </c>
      <c r="AB188" s="3"/>
      <c r="AC188" s="3"/>
      <c r="AD188" s="3"/>
      <c r="AE188" s="3">
        <v>21599676</v>
      </c>
      <c r="AF188" s="3"/>
      <c r="AG188" s="12" t="s">
        <v>35</v>
      </c>
      <c r="AH188" s="31" t="str">
        <f t="shared" si="12"/>
        <v>2535933422013434</v>
      </c>
      <c r="AI188" s="10">
        <f>IF(ISNA(VLOOKUP(AH188,'Sequence J+3 Firm'!AH:AH,1,FALSE)),0,1)</f>
        <v>1</v>
      </c>
      <c r="AJ188" s="22" t="str">
        <f>IF(AI188=1,"ok",IF(ISNA(VLOOKUP(N188,'Sequence J+3 Firm'!N:N,1,FALSE)),"perdu",IF(AL188-VLOOKUP(N188,'Sequence J+3 Firm'!N:AI,22,FALSE)&lt;0,"retard","avance")))</f>
        <v>ok</v>
      </c>
      <c r="AK188" s="25" t="s">
        <v>106</v>
      </c>
      <c r="AL188" s="51">
        <f t="shared" si="13"/>
        <v>2013434</v>
      </c>
      <c r="AM188" s="51" t="str">
        <f t="shared" si="14"/>
        <v>43</v>
      </c>
    </row>
    <row r="189" spans="1:39" x14ac:dyDescent="0.25">
      <c r="A189" s="34">
        <f t="shared" si="15"/>
        <v>40919597</v>
      </c>
      <c r="B189" s="47">
        <v>2013434</v>
      </c>
      <c r="C189" s="4">
        <v>1020</v>
      </c>
      <c r="D189" s="4">
        <v>40919597</v>
      </c>
      <c r="E189" s="4" t="s">
        <v>36</v>
      </c>
      <c r="F189" s="4">
        <v>40919597</v>
      </c>
      <c r="G189" s="4">
        <v>31967</v>
      </c>
      <c r="H189" s="4">
        <v>56</v>
      </c>
      <c r="I189" s="4">
        <v>2013434</v>
      </c>
      <c r="J189" s="4" t="s">
        <v>33</v>
      </c>
      <c r="K189" s="4">
        <v>2013441</v>
      </c>
      <c r="L189" s="4"/>
      <c r="M189" s="4"/>
      <c r="N189" s="4">
        <v>253593106</v>
      </c>
      <c r="O189" s="4"/>
      <c r="P189" s="4"/>
      <c r="Q189" s="4">
        <v>83030352</v>
      </c>
      <c r="R189" s="4" t="s">
        <v>34</v>
      </c>
      <c r="S189" s="4">
        <v>1852991</v>
      </c>
      <c r="T189" s="4">
        <v>22</v>
      </c>
      <c r="U189" s="4"/>
      <c r="V189" s="4">
        <v>11</v>
      </c>
      <c r="W189" s="4">
        <v>157202</v>
      </c>
      <c r="X189" s="4">
        <v>36</v>
      </c>
      <c r="Y189" s="4"/>
      <c r="Z189" s="4">
        <v>2013435</v>
      </c>
      <c r="AA189" s="4">
        <v>31967</v>
      </c>
      <c r="AB189" s="4"/>
      <c r="AC189" s="4"/>
      <c r="AD189" s="4"/>
      <c r="AE189" s="4">
        <v>21599676</v>
      </c>
      <c r="AF189" s="4"/>
      <c r="AG189" s="11" t="s">
        <v>35</v>
      </c>
      <c r="AH189" s="31" t="str">
        <f t="shared" si="12"/>
        <v>2535931062013434</v>
      </c>
      <c r="AI189" s="10">
        <f>IF(ISNA(VLOOKUP(AH189,'Sequence J+3 Firm'!AH:AH,1,FALSE)),0,1)</f>
        <v>1</v>
      </c>
      <c r="AJ189" s="22" t="str">
        <f>IF(AI189=1,"ok",IF(ISNA(VLOOKUP(N189,'Sequence J+3 Firm'!N:N,1,FALSE)),"perdu",IF(AL189-VLOOKUP(N189,'Sequence J+3 Firm'!N:AI,22,FALSE)&lt;0,"retard","avance")))</f>
        <v>ok</v>
      </c>
      <c r="AK189" s="25" t="s">
        <v>106</v>
      </c>
      <c r="AL189" s="51">
        <f t="shared" si="13"/>
        <v>2013434</v>
      </c>
      <c r="AM189" s="51" t="str">
        <f t="shared" si="14"/>
        <v>43</v>
      </c>
    </row>
    <row r="190" spans="1:39" x14ac:dyDescent="0.25">
      <c r="A190" s="34">
        <f t="shared" si="15"/>
        <v>40919594</v>
      </c>
      <c r="B190" s="48">
        <v>2013434</v>
      </c>
      <c r="C190" s="3">
        <v>1016</v>
      </c>
      <c r="D190" s="3">
        <v>40919594</v>
      </c>
      <c r="E190" s="3" t="s">
        <v>36</v>
      </c>
      <c r="F190" s="3">
        <v>40919594</v>
      </c>
      <c r="G190" s="3">
        <v>31967</v>
      </c>
      <c r="H190" s="3">
        <v>56</v>
      </c>
      <c r="I190" s="3">
        <v>2013434</v>
      </c>
      <c r="J190" s="3" t="s">
        <v>33</v>
      </c>
      <c r="K190" s="3">
        <v>2013441</v>
      </c>
      <c r="L190" s="3"/>
      <c r="M190" s="3"/>
      <c r="N190" s="3">
        <v>253593068</v>
      </c>
      <c r="O190" s="3"/>
      <c r="P190" s="3"/>
      <c r="Q190" s="3">
        <v>83030352</v>
      </c>
      <c r="R190" s="3" t="s">
        <v>34</v>
      </c>
      <c r="S190" s="3">
        <v>1852990</v>
      </c>
      <c r="T190" s="3">
        <v>22</v>
      </c>
      <c r="U190" s="3"/>
      <c r="V190" s="3">
        <v>11</v>
      </c>
      <c r="W190" s="3">
        <v>157202</v>
      </c>
      <c r="X190" s="3">
        <v>36</v>
      </c>
      <c r="Y190" s="3"/>
      <c r="Z190" s="3">
        <v>2013435</v>
      </c>
      <c r="AA190" s="3">
        <v>31967</v>
      </c>
      <c r="AB190" s="3"/>
      <c r="AC190" s="3"/>
      <c r="AD190" s="3"/>
      <c r="AE190" s="3">
        <v>21599676</v>
      </c>
      <c r="AF190" s="3"/>
      <c r="AG190" s="12" t="s">
        <v>35</v>
      </c>
      <c r="AH190" s="31" t="str">
        <f t="shared" si="12"/>
        <v>2535930682013434</v>
      </c>
      <c r="AI190" s="10">
        <f>IF(ISNA(VLOOKUP(AH190,'Sequence J+3 Firm'!AH:AH,1,FALSE)),0,1)</f>
        <v>1</v>
      </c>
      <c r="AJ190" s="22" t="str">
        <f>IF(AI190=1,"ok",IF(ISNA(VLOOKUP(N190,'Sequence J+3 Firm'!N:N,1,FALSE)),"perdu",IF(AL190-VLOOKUP(N190,'Sequence J+3 Firm'!N:AI,22,FALSE)&lt;0,"retard","avance")))</f>
        <v>ok</v>
      </c>
      <c r="AK190" s="25" t="s">
        <v>106</v>
      </c>
      <c r="AL190" s="51">
        <f t="shared" si="13"/>
        <v>2013434</v>
      </c>
      <c r="AM190" s="51" t="str">
        <f t="shared" si="14"/>
        <v>43</v>
      </c>
    </row>
    <row r="191" spans="1:39" x14ac:dyDescent="0.25">
      <c r="A191" s="34">
        <f t="shared" si="15"/>
        <v>40918159</v>
      </c>
      <c r="B191" s="47">
        <v>2013434</v>
      </c>
      <c r="C191" s="4">
        <v>1012</v>
      </c>
      <c r="D191" s="4">
        <v>40918159</v>
      </c>
      <c r="E191" s="4" t="s">
        <v>36</v>
      </c>
      <c r="F191" s="4">
        <v>40918159</v>
      </c>
      <c r="G191" s="4">
        <v>31967</v>
      </c>
      <c r="H191" s="4">
        <v>56</v>
      </c>
      <c r="I191" s="4">
        <v>2013434</v>
      </c>
      <c r="J191" s="4" t="s">
        <v>33</v>
      </c>
      <c r="K191" s="4">
        <v>2013441</v>
      </c>
      <c r="L191" s="4"/>
      <c r="M191" s="4"/>
      <c r="N191" s="4">
        <v>253137856</v>
      </c>
      <c r="O191" s="4"/>
      <c r="P191" s="4"/>
      <c r="Q191" s="4">
        <v>83030350</v>
      </c>
      <c r="R191" s="4" t="s">
        <v>41</v>
      </c>
      <c r="S191" s="4">
        <v>1854838</v>
      </c>
      <c r="T191" s="4">
        <v>22</v>
      </c>
      <c r="U191" s="4"/>
      <c r="V191" s="4">
        <v>11</v>
      </c>
      <c r="W191" s="4">
        <v>157196</v>
      </c>
      <c r="X191" s="4">
        <v>36</v>
      </c>
      <c r="Y191" s="4"/>
      <c r="Z191" s="4">
        <v>2013435</v>
      </c>
      <c r="AA191" s="4">
        <v>31967</v>
      </c>
      <c r="AB191" s="4"/>
      <c r="AC191" s="4"/>
      <c r="AD191" s="4"/>
      <c r="AE191" s="4">
        <v>21599676</v>
      </c>
      <c r="AF191" s="4"/>
      <c r="AG191" s="11" t="s">
        <v>35</v>
      </c>
      <c r="AH191" s="31" t="str">
        <f t="shared" si="12"/>
        <v>2531378562013434</v>
      </c>
      <c r="AI191" s="10">
        <f>IF(ISNA(VLOOKUP(AH191,'Sequence J+3 Firm'!AH:AH,1,FALSE)),0,1)</f>
        <v>1</v>
      </c>
      <c r="AJ191" s="22" t="str">
        <f>IF(AI191=1,"ok",IF(ISNA(VLOOKUP(N191,'Sequence J+3 Firm'!N:N,1,FALSE)),"perdu",IF(AL191-VLOOKUP(N191,'Sequence J+3 Firm'!N:AI,22,FALSE)&lt;0,"retard","avance")))</f>
        <v>ok</v>
      </c>
      <c r="AK191" s="25" t="s">
        <v>106</v>
      </c>
      <c r="AL191" s="51">
        <f t="shared" si="13"/>
        <v>2013434</v>
      </c>
      <c r="AM191" s="51" t="str">
        <f t="shared" si="14"/>
        <v>43</v>
      </c>
    </row>
    <row r="192" spans="1:39" x14ac:dyDescent="0.25">
      <c r="A192" s="34">
        <f t="shared" si="15"/>
        <v>40918145</v>
      </c>
      <c r="B192" s="48">
        <v>2013434</v>
      </c>
      <c r="C192" s="3">
        <v>1008</v>
      </c>
      <c r="D192" s="3">
        <v>40918145</v>
      </c>
      <c r="E192" s="3" t="s">
        <v>36</v>
      </c>
      <c r="F192" s="3">
        <v>40918145</v>
      </c>
      <c r="G192" s="3">
        <v>31967</v>
      </c>
      <c r="H192" s="3">
        <v>56</v>
      </c>
      <c r="I192" s="3">
        <v>2013434</v>
      </c>
      <c r="J192" s="3" t="s">
        <v>33</v>
      </c>
      <c r="K192" s="3">
        <v>2013441</v>
      </c>
      <c r="L192" s="3"/>
      <c r="M192" s="3"/>
      <c r="N192" s="3">
        <v>253137876</v>
      </c>
      <c r="O192" s="3"/>
      <c r="P192" s="3"/>
      <c r="Q192" s="3">
        <v>83030348</v>
      </c>
      <c r="R192" s="3" t="s">
        <v>48</v>
      </c>
      <c r="S192" s="3">
        <v>1854239</v>
      </c>
      <c r="T192" s="3">
        <v>22</v>
      </c>
      <c r="U192" s="3"/>
      <c r="V192" s="3">
        <v>11</v>
      </c>
      <c r="W192" s="3">
        <v>157404</v>
      </c>
      <c r="X192" s="3">
        <v>36</v>
      </c>
      <c r="Y192" s="3"/>
      <c r="Z192" s="3">
        <v>2013435</v>
      </c>
      <c r="AA192" s="3">
        <v>31967</v>
      </c>
      <c r="AB192" s="3"/>
      <c r="AC192" s="3"/>
      <c r="AD192" s="3"/>
      <c r="AE192" s="3">
        <v>21599676</v>
      </c>
      <c r="AF192" s="3"/>
      <c r="AG192" s="12" t="s">
        <v>35</v>
      </c>
      <c r="AH192" s="31" t="str">
        <f t="shared" si="12"/>
        <v>2531378762013434</v>
      </c>
      <c r="AI192" s="10">
        <f>IF(ISNA(VLOOKUP(AH192,'Sequence J+3 Firm'!AH:AH,1,FALSE)),0,1)</f>
        <v>1</v>
      </c>
      <c r="AJ192" s="22" t="str">
        <f>IF(AI192=1,"ok",IF(ISNA(VLOOKUP(N192,'Sequence J+3 Firm'!N:N,1,FALSE)),"perdu",IF(AL192-VLOOKUP(N192,'Sequence J+3 Firm'!N:AI,22,FALSE)&lt;0,"retard","avance")))</f>
        <v>ok</v>
      </c>
      <c r="AK192" s="25" t="s">
        <v>106</v>
      </c>
      <c r="AL192" s="51">
        <f t="shared" si="13"/>
        <v>2013434</v>
      </c>
      <c r="AM192" s="51" t="str">
        <f t="shared" si="14"/>
        <v>43</v>
      </c>
    </row>
    <row r="193" spans="1:39" x14ac:dyDescent="0.25">
      <c r="A193" s="34">
        <f t="shared" si="15"/>
        <v>40918127</v>
      </c>
      <c r="B193" s="47">
        <v>2013434</v>
      </c>
      <c r="C193" s="4">
        <v>1004</v>
      </c>
      <c r="D193" s="4">
        <v>40918127</v>
      </c>
      <c r="E193" s="4" t="s">
        <v>36</v>
      </c>
      <c r="F193" s="4">
        <v>40918127</v>
      </c>
      <c r="G193" s="4">
        <v>31967</v>
      </c>
      <c r="H193" s="4">
        <v>56</v>
      </c>
      <c r="I193" s="4">
        <v>2013434</v>
      </c>
      <c r="J193" s="4" t="s">
        <v>33</v>
      </c>
      <c r="K193" s="4">
        <v>2013441</v>
      </c>
      <c r="L193" s="4"/>
      <c r="M193" s="4"/>
      <c r="N193" s="4">
        <v>253137139</v>
      </c>
      <c r="O193" s="4"/>
      <c r="P193" s="4"/>
      <c r="Q193" s="4">
        <v>83030350</v>
      </c>
      <c r="R193" s="4" t="s">
        <v>40</v>
      </c>
      <c r="S193" s="4">
        <v>1846900</v>
      </c>
      <c r="T193" s="4">
        <v>22</v>
      </c>
      <c r="U193" s="4"/>
      <c r="V193" s="4">
        <v>11</v>
      </c>
      <c r="W193" s="4">
        <v>157237</v>
      </c>
      <c r="X193" s="4">
        <v>36</v>
      </c>
      <c r="Y193" s="4"/>
      <c r="Z193" s="4">
        <v>2013435</v>
      </c>
      <c r="AA193" s="4">
        <v>31967</v>
      </c>
      <c r="AB193" s="4"/>
      <c r="AC193" s="4"/>
      <c r="AD193" s="4"/>
      <c r="AE193" s="4">
        <v>21599676</v>
      </c>
      <c r="AF193" s="4"/>
      <c r="AG193" s="11" t="s">
        <v>35</v>
      </c>
      <c r="AH193" s="31" t="str">
        <f t="shared" si="12"/>
        <v>2531371392013434</v>
      </c>
      <c r="AI193" s="10">
        <f>IF(ISNA(VLOOKUP(AH193,'Sequence J+3 Firm'!AH:AH,1,FALSE)),0,1)</f>
        <v>1</v>
      </c>
      <c r="AJ193" s="22" t="str">
        <f>IF(AI193=1,"ok",IF(ISNA(VLOOKUP(N193,'Sequence J+3 Firm'!N:N,1,FALSE)),"perdu",IF(AL193-VLOOKUP(N193,'Sequence J+3 Firm'!N:AI,22,FALSE)&lt;0,"retard","avance")))</f>
        <v>ok</v>
      </c>
      <c r="AK193" s="25" t="s">
        <v>106</v>
      </c>
      <c r="AL193" s="51">
        <f t="shared" si="13"/>
        <v>2013434</v>
      </c>
      <c r="AM193" s="51" t="str">
        <f t="shared" si="14"/>
        <v>43</v>
      </c>
    </row>
    <row r="194" spans="1:39" x14ac:dyDescent="0.25">
      <c r="A194" s="34">
        <f t="shared" si="15"/>
        <v>40918074</v>
      </c>
      <c r="B194" s="48">
        <v>2013434</v>
      </c>
      <c r="C194" s="3">
        <v>1000</v>
      </c>
      <c r="D194" s="3">
        <v>40918074</v>
      </c>
      <c r="E194" s="3" t="s">
        <v>36</v>
      </c>
      <c r="F194" s="3">
        <v>40918074</v>
      </c>
      <c r="G194" s="3">
        <v>31967</v>
      </c>
      <c r="H194" s="3">
        <v>56</v>
      </c>
      <c r="I194" s="3">
        <v>2013434</v>
      </c>
      <c r="J194" s="3" t="s">
        <v>33</v>
      </c>
      <c r="K194" s="3">
        <v>2013441</v>
      </c>
      <c r="L194" s="3"/>
      <c r="M194" s="3"/>
      <c r="N194" s="3">
        <v>253137428</v>
      </c>
      <c r="O194" s="3"/>
      <c r="P194" s="3"/>
      <c r="Q194" s="3">
        <v>83030346</v>
      </c>
      <c r="R194" s="3" t="s">
        <v>55</v>
      </c>
      <c r="S194" s="3">
        <v>1852866</v>
      </c>
      <c r="T194" s="3">
        <v>22</v>
      </c>
      <c r="U194" s="3"/>
      <c r="V194" s="3">
        <v>11</v>
      </c>
      <c r="W194" s="3">
        <v>160667</v>
      </c>
      <c r="X194" s="3">
        <v>36</v>
      </c>
      <c r="Y194" s="3"/>
      <c r="Z194" s="3">
        <v>2013435</v>
      </c>
      <c r="AA194" s="3">
        <v>31967</v>
      </c>
      <c r="AB194" s="3"/>
      <c r="AC194" s="3"/>
      <c r="AD194" s="3"/>
      <c r="AE194" s="3">
        <v>21599676</v>
      </c>
      <c r="AF194" s="3"/>
      <c r="AG194" s="12" t="s">
        <v>35</v>
      </c>
      <c r="AH194" s="31" t="str">
        <f t="shared" si="12"/>
        <v>2531374282013434</v>
      </c>
      <c r="AI194" s="10">
        <f>IF(ISNA(VLOOKUP(AH194,'Sequence J+3 Firm'!AH:AH,1,FALSE)),0,1)</f>
        <v>0</v>
      </c>
      <c r="AJ194" s="22" t="str">
        <f>IF(AI194=1,"ok",IF(ISNA(VLOOKUP(N194,'Sequence J+3 Firm'!N:N,1,FALSE)),"perdu",IF(AL194-VLOOKUP(N194,'Sequence J+3 Firm'!N:AI,22,FALSE)&lt;0,"retard","avance")))</f>
        <v>avance</v>
      </c>
      <c r="AK194" s="25" t="s">
        <v>106</v>
      </c>
      <c r="AL194" s="51">
        <f t="shared" si="13"/>
        <v>2013434</v>
      </c>
      <c r="AM194" s="51" t="str">
        <f t="shared" si="14"/>
        <v>43</v>
      </c>
    </row>
    <row r="195" spans="1:39" x14ac:dyDescent="0.25">
      <c r="A195" s="34">
        <f t="shared" si="15"/>
        <v>40916192</v>
      </c>
      <c r="B195" s="47">
        <v>2013434</v>
      </c>
      <c r="C195" s="4">
        <v>956</v>
      </c>
      <c r="D195" s="4">
        <v>40916192</v>
      </c>
      <c r="E195" s="4" t="s">
        <v>36</v>
      </c>
      <c r="F195" s="4">
        <v>40916192</v>
      </c>
      <c r="G195" s="4">
        <v>31967</v>
      </c>
      <c r="H195" s="4">
        <v>56</v>
      </c>
      <c r="I195" s="4">
        <v>2013434</v>
      </c>
      <c r="J195" s="4" t="s">
        <v>33</v>
      </c>
      <c r="K195" s="4">
        <v>2013441</v>
      </c>
      <c r="L195" s="4"/>
      <c r="M195" s="4"/>
      <c r="N195" s="4">
        <v>252615412</v>
      </c>
      <c r="O195" s="4"/>
      <c r="P195" s="4"/>
      <c r="Q195" s="4">
        <v>83030346</v>
      </c>
      <c r="R195" s="4" t="s">
        <v>41</v>
      </c>
      <c r="S195" s="4">
        <v>1852152</v>
      </c>
      <c r="T195" s="4">
        <v>22</v>
      </c>
      <c r="U195" s="4"/>
      <c r="V195" s="4">
        <v>11</v>
      </c>
      <c r="W195" s="4">
        <v>157217</v>
      </c>
      <c r="X195" s="4">
        <v>36</v>
      </c>
      <c r="Y195" s="4"/>
      <c r="Z195" s="4">
        <v>2013435</v>
      </c>
      <c r="AA195" s="4">
        <v>31967</v>
      </c>
      <c r="AB195" s="4"/>
      <c r="AC195" s="4"/>
      <c r="AD195" s="4"/>
      <c r="AE195" s="4">
        <v>21599676</v>
      </c>
      <c r="AF195" s="4"/>
      <c r="AG195" s="11" t="s">
        <v>35</v>
      </c>
      <c r="AH195" s="31" t="str">
        <f t="shared" si="12"/>
        <v>2526154122013434</v>
      </c>
      <c r="AI195" s="10">
        <f>IF(ISNA(VLOOKUP(AH195,'Sequence J+3 Firm'!AH:AH,1,FALSE)),0,1)</f>
        <v>1</v>
      </c>
      <c r="AJ195" s="22" t="str">
        <f>IF(AI195=1,"ok",IF(ISNA(VLOOKUP(N195,'Sequence J+3 Firm'!N:N,1,FALSE)),"perdu",IF(AL195-VLOOKUP(N195,'Sequence J+3 Firm'!N:AI,22,FALSE)&lt;0,"retard","avance")))</f>
        <v>ok</v>
      </c>
      <c r="AK195" s="25" t="s">
        <v>106</v>
      </c>
      <c r="AL195" s="51">
        <f t="shared" si="13"/>
        <v>2013434</v>
      </c>
      <c r="AM195" s="51" t="str">
        <f t="shared" si="14"/>
        <v>43</v>
      </c>
    </row>
    <row r="196" spans="1:39" x14ac:dyDescent="0.25">
      <c r="A196" s="34">
        <f t="shared" si="15"/>
        <v>40916185</v>
      </c>
      <c r="B196" s="48">
        <v>2013434</v>
      </c>
      <c r="C196" s="3">
        <v>951</v>
      </c>
      <c r="D196" s="3">
        <v>40916185</v>
      </c>
      <c r="E196" s="3" t="s">
        <v>36</v>
      </c>
      <c r="F196" s="3">
        <v>40916185</v>
      </c>
      <c r="G196" s="3">
        <v>31967</v>
      </c>
      <c r="H196" s="3">
        <v>56</v>
      </c>
      <c r="I196" s="3">
        <v>2013434</v>
      </c>
      <c r="J196" s="3" t="s">
        <v>33</v>
      </c>
      <c r="K196" s="3">
        <v>2013441</v>
      </c>
      <c r="L196" s="3"/>
      <c r="M196" s="3"/>
      <c r="N196" s="3">
        <v>252615368</v>
      </c>
      <c r="O196" s="3"/>
      <c r="P196" s="3"/>
      <c r="Q196" s="3">
        <v>83030346</v>
      </c>
      <c r="R196" s="3" t="s">
        <v>41</v>
      </c>
      <c r="S196" s="3">
        <v>1852149</v>
      </c>
      <c r="T196" s="3">
        <v>22</v>
      </c>
      <c r="U196" s="3"/>
      <c r="V196" s="3">
        <v>11</v>
      </c>
      <c r="W196" s="3">
        <v>157217</v>
      </c>
      <c r="X196" s="3">
        <v>36</v>
      </c>
      <c r="Y196" s="3"/>
      <c r="Z196" s="3">
        <v>2013435</v>
      </c>
      <c r="AA196" s="3">
        <v>31967</v>
      </c>
      <c r="AB196" s="3"/>
      <c r="AC196" s="3"/>
      <c r="AD196" s="3"/>
      <c r="AE196" s="3">
        <v>21599676</v>
      </c>
      <c r="AF196" s="3"/>
      <c r="AG196" s="12" t="s">
        <v>35</v>
      </c>
      <c r="AH196" s="31" t="str">
        <f t="shared" si="12"/>
        <v>2526153682013434</v>
      </c>
      <c r="AI196" s="10">
        <f>IF(ISNA(VLOOKUP(AH196,'Sequence J+3 Firm'!AH:AH,1,FALSE)),0,1)</f>
        <v>1</v>
      </c>
      <c r="AJ196" s="22" t="str">
        <f>IF(AI196=1,"ok",IF(ISNA(VLOOKUP(N196,'Sequence J+3 Firm'!N:N,1,FALSE)),"perdu",IF(AL196-VLOOKUP(N196,'Sequence J+3 Firm'!N:AI,22,FALSE)&lt;0,"retard","avance")))</f>
        <v>ok</v>
      </c>
      <c r="AK196" s="25" t="s">
        <v>106</v>
      </c>
      <c r="AL196" s="51">
        <f t="shared" si="13"/>
        <v>2013434</v>
      </c>
      <c r="AM196" s="51" t="str">
        <f t="shared" si="14"/>
        <v>43</v>
      </c>
    </row>
    <row r="197" spans="1:39" x14ac:dyDescent="0.25">
      <c r="A197" s="34">
        <f t="shared" si="15"/>
        <v>40916183</v>
      </c>
      <c r="B197" s="47">
        <v>2013434</v>
      </c>
      <c r="C197" s="4">
        <v>947</v>
      </c>
      <c r="D197" s="4">
        <v>40916183</v>
      </c>
      <c r="E197" s="4" t="s">
        <v>36</v>
      </c>
      <c r="F197" s="4">
        <v>40916183</v>
      </c>
      <c r="G197" s="4">
        <v>31967</v>
      </c>
      <c r="H197" s="4">
        <v>56</v>
      </c>
      <c r="I197" s="4">
        <v>2013434</v>
      </c>
      <c r="J197" s="4" t="s">
        <v>33</v>
      </c>
      <c r="K197" s="4">
        <v>2013441</v>
      </c>
      <c r="L197" s="4"/>
      <c r="M197" s="4"/>
      <c r="N197" s="4">
        <v>252615356</v>
      </c>
      <c r="O197" s="4"/>
      <c r="P197" s="4"/>
      <c r="Q197" s="4">
        <v>83030346</v>
      </c>
      <c r="R197" s="4" t="s">
        <v>41</v>
      </c>
      <c r="S197" s="4">
        <v>1852148</v>
      </c>
      <c r="T197" s="4">
        <v>22</v>
      </c>
      <c r="U197" s="4"/>
      <c r="V197" s="4">
        <v>11</v>
      </c>
      <c r="W197" s="4">
        <v>157217</v>
      </c>
      <c r="X197" s="4">
        <v>36</v>
      </c>
      <c r="Y197" s="4"/>
      <c r="Z197" s="4">
        <v>2013435</v>
      </c>
      <c r="AA197" s="4">
        <v>31967</v>
      </c>
      <c r="AB197" s="4"/>
      <c r="AC197" s="4"/>
      <c r="AD197" s="4"/>
      <c r="AE197" s="4">
        <v>21599676</v>
      </c>
      <c r="AF197" s="4"/>
      <c r="AG197" s="11" t="s">
        <v>35</v>
      </c>
      <c r="AH197" s="31" t="str">
        <f t="shared" si="12"/>
        <v>2526153562013434</v>
      </c>
      <c r="AI197" s="10">
        <f>IF(ISNA(VLOOKUP(AH197,'Sequence J+3 Firm'!AH:AH,1,FALSE)),0,1)</f>
        <v>1</v>
      </c>
      <c r="AJ197" s="22" t="str">
        <f>IF(AI197=1,"ok",IF(ISNA(VLOOKUP(N197,'Sequence J+3 Firm'!N:N,1,FALSE)),"perdu",IF(AL197-VLOOKUP(N197,'Sequence J+3 Firm'!N:AI,22,FALSE)&lt;0,"retard","avance")))</f>
        <v>ok</v>
      </c>
      <c r="AK197" s="25" t="s">
        <v>106</v>
      </c>
      <c r="AL197" s="51">
        <f t="shared" si="13"/>
        <v>2013434</v>
      </c>
      <c r="AM197" s="51" t="str">
        <f t="shared" si="14"/>
        <v>43</v>
      </c>
    </row>
    <row r="198" spans="1:39" x14ac:dyDescent="0.25">
      <c r="A198" s="34">
        <f t="shared" si="15"/>
        <v>40916178</v>
      </c>
      <c r="B198" s="48">
        <v>2013434</v>
      </c>
      <c r="C198" s="3">
        <v>943</v>
      </c>
      <c r="D198" s="3">
        <v>40916178</v>
      </c>
      <c r="E198" s="3" t="s">
        <v>36</v>
      </c>
      <c r="F198" s="3">
        <v>40916178</v>
      </c>
      <c r="G198" s="3">
        <v>31967</v>
      </c>
      <c r="H198" s="3">
        <v>56</v>
      </c>
      <c r="I198" s="3">
        <v>2013434</v>
      </c>
      <c r="J198" s="3" t="s">
        <v>33</v>
      </c>
      <c r="K198" s="3">
        <v>2013441</v>
      </c>
      <c r="L198" s="3"/>
      <c r="M198" s="3"/>
      <c r="N198" s="3">
        <v>252615340</v>
      </c>
      <c r="O198" s="3"/>
      <c r="P198" s="3"/>
      <c r="Q198" s="3">
        <v>83030346</v>
      </c>
      <c r="R198" s="3" t="s">
        <v>41</v>
      </c>
      <c r="S198" s="3">
        <v>1852147</v>
      </c>
      <c r="T198" s="3">
        <v>22</v>
      </c>
      <c r="U198" s="3"/>
      <c r="V198" s="3">
        <v>11</v>
      </c>
      <c r="W198" s="3">
        <v>157217</v>
      </c>
      <c r="X198" s="3">
        <v>36</v>
      </c>
      <c r="Y198" s="3"/>
      <c r="Z198" s="3">
        <v>2013435</v>
      </c>
      <c r="AA198" s="3">
        <v>31967</v>
      </c>
      <c r="AB198" s="3"/>
      <c r="AC198" s="3"/>
      <c r="AD198" s="3"/>
      <c r="AE198" s="3">
        <v>21599676</v>
      </c>
      <c r="AF198" s="3"/>
      <c r="AG198" s="12" t="s">
        <v>35</v>
      </c>
      <c r="AH198" s="31" t="str">
        <f t="shared" si="12"/>
        <v>2526153402013434</v>
      </c>
      <c r="AI198" s="10">
        <f>IF(ISNA(VLOOKUP(AH198,'Sequence J+3 Firm'!AH:AH,1,FALSE)),0,1)</f>
        <v>1</v>
      </c>
      <c r="AJ198" s="22" t="str">
        <f>IF(AI198=1,"ok",IF(ISNA(VLOOKUP(N198,'Sequence J+3 Firm'!N:N,1,FALSE)),"perdu",IF(AL198-VLOOKUP(N198,'Sequence J+3 Firm'!N:AI,22,FALSE)&lt;0,"retard","avance")))</f>
        <v>ok</v>
      </c>
      <c r="AK198" s="25" t="s">
        <v>106</v>
      </c>
      <c r="AL198" s="51">
        <f t="shared" si="13"/>
        <v>2013434</v>
      </c>
      <c r="AM198" s="51" t="str">
        <f t="shared" si="14"/>
        <v>43</v>
      </c>
    </row>
    <row r="199" spans="1:39" x14ac:dyDescent="0.25">
      <c r="A199" s="34">
        <f t="shared" si="15"/>
        <v>40916175</v>
      </c>
      <c r="B199" s="47">
        <v>2013434</v>
      </c>
      <c r="C199" s="4">
        <v>939</v>
      </c>
      <c r="D199" s="4">
        <v>40916175</v>
      </c>
      <c r="E199" s="4" t="s">
        <v>36</v>
      </c>
      <c r="F199" s="4">
        <v>40916175</v>
      </c>
      <c r="G199" s="4">
        <v>31967</v>
      </c>
      <c r="H199" s="4">
        <v>56</v>
      </c>
      <c r="I199" s="4">
        <v>2013434</v>
      </c>
      <c r="J199" s="4" t="s">
        <v>33</v>
      </c>
      <c r="K199" s="4">
        <v>2013441</v>
      </c>
      <c r="L199" s="4"/>
      <c r="M199" s="4"/>
      <c r="N199" s="4">
        <v>252615324</v>
      </c>
      <c r="O199" s="4"/>
      <c r="P199" s="4"/>
      <c r="Q199" s="4">
        <v>83030346</v>
      </c>
      <c r="R199" s="4" t="s">
        <v>41</v>
      </c>
      <c r="S199" s="4">
        <v>1852145</v>
      </c>
      <c r="T199" s="4">
        <v>22</v>
      </c>
      <c r="U199" s="4"/>
      <c r="V199" s="4">
        <v>11</v>
      </c>
      <c r="W199" s="4">
        <v>157217</v>
      </c>
      <c r="X199" s="4">
        <v>36</v>
      </c>
      <c r="Y199" s="4"/>
      <c r="Z199" s="4">
        <v>2013435</v>
      </c>
      <c r="AA199" s="4">
        <v>31967</v>
      </c>
      <c r="AB199" s="4"/>
      <c r="AC199" s="4"/>
      <c r="AD199" s="4"/>
      <c r="AE199" s="4">
        <v>21599676</v>
      </c>
      <c r="AF199" s="4"/>
      <c r="AG199" s="11" t="s">
        <v>35</v>
      </c>
      <c r="AH199" s="31" t="str">
        <f t="shared" si="12"/>
        <v>2526153242013434</v>
      </c>
      <c r="AI199" s="10">
        <f>IF(ISNA(VLOOKUP(AH199,'Sequence J+3 Firm'!AH:AH,1,FALSE)),0,1)</f>
        <v>1</v>
      </c>
      <c r="AJ199" s="22" t="str">
        <f>IF(AI199=1,"ok",IF(ISNA(VLOOKUP(N199,'Sequence J+3 Firm'!N:N,1,FALSE)),"perdu",IF(AL199-VLOOKUP(N199,'Sequence J+3 Firm'!N:AI,22,FALSE)&lt;0,"retard","avance")))</f>
        <v>ok</v>
      </c>
      <c r="AK199" s="25" t="s">
        <v>106</v>
      </c>
      <c r="AL199" s="51">
        <f t="shared" si="13"/>
        <v>2013434</v>
      </c>
      <c r="AM199" s="51" t="str">
        <f t="shared" si="14"/>
        <v>43</v>
      </c>
    </row>
    <row r="200" spans="1:39" x14ac:dyDescent="0.25">
      <c r="A200" s="34">
        <f t="shared" si="15"/>
        <v>40916173</v>
      </c>
      <c r="B200" s="48">
        <v>2013434</v>
      </c>
      <c r="C200" s="3">
        <v>935</v>
      </c>
      <c r="D200" s="3">
        <v>40916173</v>
      </c>
      <c r="E200" s="3" t="s">
        <v>36</v>
      </c>
      <c r="F200" s="3">
        <v>40916173</v>
      </c>
      <c r="G200" s="3">
        <v>31967</v>
      </c>
      <c r="H200" s="3">
        <v>56</v>
      </c>
      <c r="I200" s="3">
        <v>2013434</v>
      </c>
      <c r="J200" s="3" t="s">
        <v>33</v>
      </c>
      <c r="K200" s="3">
        <v>2013441</v>
      </c>
      <c r="L200" s="3"/>
      <c r="M200" s="3"/>
      <c r="N200" s="3">
        <v>252615312</v>
      </c>
      <c r="O200" s="3"/>
      <c r="P200" s="3"/>
      <c r="Q200" s="3">
        <v>83030346</v>
      </c>
      <c r="R200" s="3" t="s">
        <v>41</v>
      </c>
      <c r="S200" s="3">
        <v>1852146</v>
      </c>
      <c r="T200" s="3">
        <v>22</v>
      </c>
      <c r="U200" s="3"/>
      <c r="V200" s="3">
        <v>11</v>
      </c>
      <c r="W200" s="3">
        <v>157217</v>
      </c>
      <c r="X200" s="3">
        <v>36</v>
      </c>
      <c r="Y200" s="3"/>
      <c r="Z200" s="3">
        <v>2013435</v>
      </c>
      <c r="AA200" s="3">
        <v>31967</v>
      </c>
      <c r="AB200" s="3"/>
      <c r="AC200" s="3"/>
      <c r="AD200" s="3"/>
      <c r="AE200" s="3">
        <v>21599676</v>
      </c>
      <c r="AF200" s="3"/>
      <c r="AG200" s="12" t="s">
        <v>35</v>
      </c>
      <c r="AH200" s="31" t="str">
        <f t="shared" si="12"/>
        <v>2526153122013434</v>
      </c>
      <c r="AI200" s="10">
        <f>IF(ISNA(VLOOKUP(AH200,'Sequence J+3 Firm'!AH:AH,1,FALSE)),0,1)</f>
        <v>1</v>
      </c>
      <c r="AJ200" s="22" t="str">
        <f>IF(AI200=1,"ok",IF(ISNA(VLOOKUP(N200,'Sequence J+3 Firm'!N:N,1,FALSE)),"perdu",IF(AL200-VLOOKUP(N200,'Sequence J+3 Firm'!N:AI,22,FALSE)&lt;0,"retard","avance")))</f>
        <v>ok</v>
      </c>
      <c r="AK200" s="25" t="s">
        <v>106</v>
      </c>
      <c r="AL200" s="51">
        <f t="shared" si="13"/>
        <v>2013434</v>
      </c>
      <c r="AM200" s="51" t="str">
        <f t="shared" si="14"/>
        <v>43</v>
      </c>
    </row>
    <row r="201" spans="1:39" x14ac:dyDescent="0.25">
      <c r="A201" s="34">
        <f t="shared" si="15"/>
        <v>40901147</v>
      </c>
      <c r="B201" s="47">
        <v>2013434</v>
      </c>
      <c r="C201" s="4">
        <v>927</v>
      </c>
      <c r="D201" s="4">
        <v>40901147</v>
      </c>
      <c r="E201" s="4" t="s">
        <v>36</v>
      </c>
      <c r="F201" s="4">
        <v>40901147</v>
      </c>
      <c r="G201" s="4">
        <v>31967</v>
      </c>
      <c r="H201" s="4">
        <v>56</v>
      </c>
      <c r="I201" s="4">
        <v>2013434</v>
      </c>
      <c r="J201" s="4" t="s">
        <v>33</v>
      </c>
      <c r="K201" s="4">
        <v>2013441</v>
      </c>
      <c r="L201" s="4"/>
      <c r="M201" s="4"/>
      <c r="N201" s="4">
        <v>246893443</v>
      </c>
      <c r="O201" s="4"/>
      <c r="P201" s="4"/>
      <c r="Q201" s="4">
        <v>83030634</v>
      </c>
      <c r="R201" s="4" t="s">
        <v>84</v>
      </c>
      <c r="S201" s="4">
        <v>1848769</v>
      </c>
      <c r="T201" s="4">
        <v>22</v>
      </c>
      <c r="U201" s="4"/>
      <c r="V201" s="4">
        <v>11</v>
      </c>
      <c r="W201" s="4">
        <v>165183</v>
      </c>
      <c r="X201" s="4">
        <v>36</v>
      </c>
      <c r="Y201" s="4"/>
      <c r="Z201" s="4">
        <v>2013435</v>
      </c>
      <c r="AA201" s="4">
        <v>31967</v>
      </c>
      <c r="AB201" s="4"/>
      <c r="AC201" s="4"/>
      <c r="AD201" s="4"/>
      <c r="AE201" s="4">
        <v>21599673</v>
      </c>
      <c r="AF201" s="4"/>
      <c r="AG201" s="11" t="s">
        <v>35</v>
      </c>
      <c r="AH201" s="31" t="str">
        <f t="shared" si="12"/>
        <v>2468934432013434</v>
      </c>
      <c r="AI201" s="10">
        <f>IF(ISNA(VLOOKUP(AH201,'Sequence J+3 Firm'!AH:AH,1,FALSE)),0,1)</f>
        <v>1</v>
      </c>
      <c r="AJ201" s="22" t="str">
        <f>IF(AI201=1,"ok",IF(ISNA(VLOOKUP(N201,'Sequence J+3 Firm'!N:N,1,FALSE)),"perdu",IF(AL201-VLOOKUP(N201,'Sequence J+3 Firm'!N:AI,22,FALSE)&lt;0,"retard","avance")))</f>
        <v>ok</v>
      </c>
      <c r="AK201" s="25" t="s">
        <v>106</v>
      </c>
      <c r="AL201" s="51">
        <f t="shared" si="13"/>
        <v>2013434</v>
      </c>
      <c r="AM201" s="51" t="str">
        <f t="shared" si="14"/>
        <v>43</v>
      </c>
    </row>
    <row r="202" spans="1:39" x14ac:dyDescent="0.25">
      <c r="A202" s="34">
        <f t="shared" si="15"/>
        <v>40901132</v>
      </c>
      <c r="B202" s="48">
        <v>2013434</v>
      </c>
      <c r="C202" s="3">
        <v>923</v>
      </c>
      <c r="D202" s="3">
        <v>40901132</v>
      </c>
      <c r="E202" s="3" t="s">
        <v>36</v>
      </c>
      <c r="F202" s="3">
        <v>40901132</v>
      </c>
      <c r="G202" s="3">
        <v>31967</v>
      </c>
      <c r="H202" s="3">
        <v>56</v>
      </c>
      <c r="I202" s="3">
        <v>2013434</v>
      </c>
      <c r="J202" s="3" t="s">
        <v>33</v>
      </c>
      <c r="K202" s="3">
        <v>2013441</v>
      </c>
      <c r="L202" s="3"/>
      <c r="M202" s="3"/>
      <c r="N202" s="3">
        <v>246893589</v>
      </c>
      <c r="O202" s="3"/>
      <c r="P202" s="3"/>
      <c r="Q202" s="3">
        <v>83030634</v>
      </c>
      <c r="R202" s="3" t="s">
        <v>84</v>
      </c>
      <c r="S202" s="3">
        <v>1848766</v>
      </c>
      <c r="T202" s="3">
        <v>22</v>
      </c>
      <c r="U202" s="3"/>
      <c r="V202" s="3">
        <v>11</v>
      </c>
      <c r="W202" s="3">
        <v>165183</v>
      </c>
      <c r="X202" s="3">
        <v>36</v>
      </c>
      <c r="Y202" s="3"/>
      <c r="Z202" s="3">
        <v>2013435</v>
      </c>
      <c r="AA202" s="3">
        <v>31967</v>
      </c>
      <c r="AB202" s="3"/>
      <c r="AC202" s="3"/>
      <c r="AD202" s="3"/>
      <c r="AE202" s="3">
        <v>21599673</v>
      </c>
      <c r="AF202" s="3"/>
      <c r="AG202" s="12" t="s">
        <v>35</v>
      </c>
      <c r="AH202" s="31" t="str">
        <f t="shared" si="12"/>
        <v>2468935892013434</v>
      </c>
      <c r="AI202" s="10">
        <f>IF(ISNA(VLOOKUP(AH202,'Sequence J+3 Firm'!AH:AH,1,FALSE)),0,1)</f>
        <v>1</v>
      </c>
      <c r="AJ202" s="22" t="str">
        <f>IF(AI202=1,"ok",IF(ISNA(VLOOKUP(N202,'Sequence J+3 Firm'!N:N,1,FALSE)),"perdu",IF(AL202-VLOOKUP(N202,'Sequence J+3 Firm'!N:AI,22,FALSE)&lt;0,"retard","avance")))</f>
        <v>ok</v>
      </c>
      <c r="AK202" s="25" t="s">
        <v>106</v>
      </c>
      <c r="AL202" s="51">
        <f t="shared" si="13"/>
        <v>2013434</v>
      </c>
      <c r="AM202" s="51" t="str">
        <f t="shared" si="14"/>
        <v>43</v>
      </c>
    </row>
    <row r="203" spans="1:39" x14ac:dyDescent="0.25">
      <c r="A203" s="34">
        <f t="shared" si="15"/>
        <v>40883096</v>
      </c>
      <c r="B203" s="47">
        <v>2013434</v>
      </c>
      <c r="C203" s="4">
        <v>740</v>
      </c>
      <c r="D203" s="4">
        <v>40883096</v>
      </c>
      <c r="E203" s="4" t="s">
        <v>36</v>
      </c>
      <c r="F203" s="4">
        <v>40883096</v>
      </c>
      <c r="G203" s="4">
        <v>31967</v>
      </c>
      <c r="H203" s="4">
        <v>56</v>
      </c>
      <c r="I203" s="4">
        <v>2013434</v>
      </c>
      <c r="J203" s="4" t="s">
        <v>33</v>
      </c>
      <c r="K203" s="4">
        <v>2013441</v>
      </c>
      <c r="L203" s="4"/>
      <c r="M203" s="4"/>
      <c r="N203" s="4">
        <v>238245563</v>
      </c>
      <c r="O203" s="4"/>
      <c r="P203" s="4"/>
      <c r="Q203" s="4">
        <v>83030352</v>
      </c>
      <c r="R203" s="4" t="s">
        <v>43</v>
      </c>
      <c r="S203" s="4">
        <v>1840100</v>
      </c>
      <c r="T203" s="4">
        <v>22</v>
      </c>
      <c r="U203" s="4"/>
      <c r="V203" s="4">
        <v>11</v>
      </c>
      <c r="W203" s="4">
        <v>157513</v>
      </c>
      <c r="X203" s="4">
        <v>36</v>
      </c>
      <c r="Y203" s="4"/>
      <c r="Z203" s="4">
        <v>2013435</v>
      </c>
      <c r="AA203" s="4">
        <v>31967</v>
      </c>
      <c r="AB203" s="4"/>
      <c r="AC203" s="4"/>
      <c r="AD203" s="4"/>
      <c r="AE203" s="4">
        <v>21599676</v>
      </c>
      <c r="AF203" s="4"/>
      <c r="AG203" s="11" t="s">
        <v>35</v>
      </c>
      <c r="AH203" s="31" t="str">
        <f t="shared" ref="AH203:AH266" si="16">CONCATENATE(N203,B203)</f>
        <v>2382455632013434</v>
      </c>
      <c r="AI203" s="10">
        <f>IF(ISNA(VLOOKUP(AH203,'Sequence J+3 Firm'!AH:AH,1,FALSE)),0,1)</f>
        <v>1</v>
      </c>
      <c r="AJ203" s="22" t="str">
        <f>IF(AI203=1,"ok",IF(ISNA(VLOOKUP(N203,'Sequence J+3 Firm'!N:N,1,FALSE)),"perdu",IF(AL203-VLOOKUP(N203,'Sequence J+3 Firm'!N:AI,22,FALSE)&lt;0,"retard","avance")))</f>
        <v>ok</v>
      </c>
      <c r="AK203" s="25" t="s">
        <v>106</v>
      </c>
      <c r="AL203" s="51">
        <f t="shared" si="13"/>
        <v>2013434</v>
      </c>
      <c r="AM203" s="51" t="str">
        <f t="shared" si="14"/>
        <v>43</v>
      </c>
    </row>
    <row r="204" spans="1:39" x14ac:dyDescent="0.25">
      <c r="A204" s="34">
        <f t="shared" si="15"/>
        <v>28459557</v>
      </c>
      <c r="B204" s="48">
        <v>2013434</v>
      </c>
      <c r="C204" s="3">
        <v>1032</v>
      </c>
      <c r="D204" s="3"/>
      <c r="E204" s="3" t="s">
        <v>79</v>
      </c>
      <c r="F204" s="3">
        <v>28459557</v>
      </c>
      <c r="G204" s="3">
        <v>1619</v>
      </c>
      <c r="H204" s="3">
        <v>71</v>
      </c>
      <c r="I204" s="3">
        <v>2013434</v>
      </c>
      <c r="J204" s="3" t="s">
        <v>80</v>
      </c>
      <c r="K204" s="3">
        <v>2013455</v>
      </c>
      <c r="L204" s="3"/>
      <c r="M204" s="3"/>
      <c r="N204" s="3"/>
      <c r="O204" s="3"/>
      <c r="P204" s="3">
        <v>157</v>
      </c>
      <c r="Q204" s="3">
        <v>8188295</v>
      </c>
      <c r="R204" s="3"/>
      <c r="S204" s="3"/>
      <c r="T204" s="3">
        <v>30</v>
      </c>
      <c r="U204" s="3"/>
      <c r="V204" s="3">
        <v>9</v>
      </c>
      <c r="W204" s="3">
        <v>126294</v>
      </c>
      <c r="X204" s="3">
        <v>14</v>
      </c>
      <c r="Y204" s="3"/>
      <c r="Z204" s="3">
        <v>2013442</v>
      </c>
      <c r="AA204" s="3">
        <v>1619</v>
      </c>
      <c r="AB204" s="3"/>
      <c r="AC204" s="3"/>
      <c r="AD204" s="3"/>
      <c r="AE204" s="3" t="s">
        <v>38</v>
      </c>
      <c r="AF204" s="3"/>
      <c r="AG204" s="12" t="s">
        <v>35</v>
      </c>
      <c r="AH204" s="31" t="str">
        <f t="shared" si="16"/>
        <v>2013434</v>
      </c>
      <c r="AI204" s="10">
        <f>IF(ISNA(VLOOKUP(AH204,'Sequence J+3 Firm'!AH:AH,1,FALSE)),0,1)</f>
        <v>0</v>
      </c>
      <c r="AJ204" s="22" t="str">
        <f>IF(AI204=1,"ok",IF(ISNA(VLOOKUP(N204,'Sequence J+3 Firm'!N:N,1,FALSE)),"perdu",IF(AL204-VLOOKUP(N204,'Sequence J+3 Firm'!N:AI,22,FALSE)&lt;0,"retard","avance")))</f>
        <v>perdu</v>
      </c>
      <c r="AK204" s="25" t="s">
        <v>106</v>
      </c>
      <c r="AL204" s="51">
        <f t="shared" ref="AL204:AL267" si="17">B204</f>
        <v>2013434</v>
      </c>
      <c r="AM204" s="51" t="str">
        <f t="shared" ref="AM204:AM267" si="18">MID(B204,5,2)</f>
        <v>43</v>
      </c>
    </row>
    <row r="205" spans="1:39" x14ac:dyDescent="0.25">
      <c r="A205" s="34">
        <f t="shared" si="15"/>
        <v>28459556</v>
      </c>
      <c r="B205" s="47">
        <v>2013434</v>
      </c>
      <c r="C205" s="4">
        <v>1032</v>
      </c>
      <c r="D205" s="4"/>
      <c r="E205" s="4" t="s">
        <v>79</v>
      </c>
      <c r="F205" s="4">
        <v>28459556</v>
      </c>
      <c r="G205" s="4">
        <v>1619</v>
      </c>
      <c r="H205" s="4">
        <v>71</v>
      </c>
      <c r="I205" s="4">
        <v>2013434</v>
      </c>
      <c r="J205" s="4" t="s">
        <v>80</v>
      </c>
      <c r="K205" s="4">
        <v>2013455</v>
      </c>
      <c r="L205" s="4"/>
      <c r="M205" s="4"/>
      <c r="N205" s="4"/>
      <c r="O205" s="4"/>
      <c r="P205" s="4">
        <v>157</v>
      </c>
      <c r="Q205" s="4">
        <v>8188265</v>
      </c>
      <c r="R205" s="4"/>
      <c r="S205" s="4"/>
      <c r="T205" s="4">
        <v>30</v>
      </c>
      <c r="U205" s="4"/>
      <c r="V205" s="4">
        <v>9</v>
      </c>
      <c r="W205" s="4">
        <v>126293</v>
      </c>
      <c r="X205" s="4">
        <v>14</v>
      </c>
      <c r="Y205" s="4"/>
      <c r="Z205" s="4">
        <v>2013442</v>
      </c>
      <c r="AA205" s="4">
        <v>1619</v>
      </c>
      <c r="AB205" s="4"/>
      <c r="AC205" s="4"/>
      <c r="AD205" s="4"/>
      <c r="AE205" s="4" t="s">
        <v>38</v>
      </c>
      <c r="AF205" s="4"/>
      <c r="AG205" s="11" t="s">
        <v>35</v>
      </c>
      <c r="AH205" s="31" t="str">
        <f t="shared" si="16"/>
        <v>2013434</v>
      </c>
      <c r="AI205" s="10">
        <f>IF(ISNA(VLOOKUP(AH205,'Sequence J+3 Firm'!AH:AH,1,FALSE)),0,1)</f>
        <v>0</v>
      </c>
      <c r="AJ205" s="22" t="str">
        <f>IF(AI205=1,"ok",IF(ISNA(VLOOKUP(N205,'Sequence J+3 Firm'!N:N,1,FALSE)),"perdu",IF(AL205-VLOOKUP(N205,'Sequence J+3 Firm'!N:AI,22,FALSE)&lt;0,"retard","avance")))</f>
        <v>perdu</v>
      </c>
      <c r="AK205" s="25" t="s">
        <v>106</v>
      </c>
      <c r="AL205" s="51">
        <f t="shared" si="17"/>
        <v>2013434</v>
      </c>
      <c r="AM205" s="51" t="str">
        <f t="shared" si="18"/>
        <v>43</v>
      </c>
    </row>
    <row r="206" spans="1:39" x14ac:dyDescent="0.25">
      <c r="A206" s="34">
        <f t="shared" si="15"/>
        <v>28459492</v>
      </c>
      <c r="B206" s="48">
        <v>2013434</v>
      </c>
      <c r="C206" s="3">
        <v>1032</v>
      </c>
      <c r="D206" s="3"/>
      <c r="E206" s="3" t="s">
        <v>79</v>
      </c>
      <c r="F206" s="3">
        <v>28459492</v>
      </c>
      <c r="G206" s="3">
        <v>1619</v>
      </c>
      <c r="H206" s="3">
        <v>71</v>
      </c>
      <c r="I206" s="3">
        <v>2013434</v>
      </c>
      <c r="J206" s="3" t="s">
        <v>80</v>
      </c>
      <c r="K206" s="3">
        <v>2013455</v>
      </c>
      <c r="L206" s="3"/>
      <c r="M206" s="3"/>
      <c r="N206" s="3"/>
      <c r="O206" s="3"/>
      <c r="P206" s="3">
        <v>157</v>
      </c>
      <c r="Q206" s="3">
        <v>8188293</v>
      </c>
      <c r="R206" s="3"/>
      <c r="S206" s="3"/>
      <c r="T206" s="3">
        <v>30</v>
      </c>
      <c r="U206" s="3"/>
      <c r="V206" s="3">
        <v>9</v>
      </c>
      <c r="W206" s="3">
        <v>126291</v>
      </c>
      <c r="X206" s="3">
        <v>14</v>
      </c>
      <c r="Y206" s="3"/>
      <c r="Z206" s="3">
        <v>2013442</v>
      </c>
      <c r="AA206" s="3">
        <v>1619</v>
      </c>
      <c r="AB206" s="3"/>
      <c r="AC206" s="3"/>
      <c r="AD206" s="3"/>
      <c r="AE206" s="3" t="s">
        <v>38</v>
      </c>
      <c r="AF206" s="3"/>
      <c r="AG206" s="12" t="s">
        <v>35</v>
      </c>
      <c r="AH206" s="31" t="str">
        <f t="shared" si="16"/>
        <v>2013434</v>
      </c>
      <c r="AI206" s="10">
        <f>IF(ISNA(VLOOKUP(AH206,'Sequence J+3 Firm'!AH:AH,1,FALSE)),0,1)</f>
        <v>0</v>
      </c>
      <c r="AJ206" s="22" t="str">
        <f>IF(AI206=1,"ok",IF(ISNA(VLOOKUP(N206,'Sequence J+3 Firm'!N:N,1,FALSE)),"perdu",IF(AL206-VLOOKUP(N206,'Sequence J+3 Firm'!N:AI,22,FALSE)&lt;0,"retard","avance")))</f>
        <v>perdu</v>
      </c>
      <c r="AK206" s="25" t="s">
        <v>106</v>
      </c>
      <c r="AL206" s="51">
        <f t="shared" si="17"/>
        <v>2013434</v>
      </c>
      <c r="AM206" s="51" t="str">
        <f t="shared" si="18"/>
        <v>43</v>
      </c>
    </row>
    <row r="207" spans="1:39" x14ac:dyDescent="0.25">
      <c r="A207" s="34">
        <f t="shared" si="15"/>
        <v>28459491</v>
      </c>
      <c r="B207" s="47">
        <v>2013434</v>
      </c>
      <c r="C207" s="4">
        <v>1032</v>
      </c>
      <c r="D207" s="4"/>
      <c r="E207" s="4" t="s">
        <v>79</v>
      </c>
      <c r="F207" s="4">
        <v>28459491</v>
      </c>
      <c r="G207" s="4">
        <v>1619</v>
      </c>
      <c r="H207" s="4">
        <v>71</v>
      </c>
      <c r="I207" s="4">
        <v>2013434</v>
      </c>
      <c r="J207" s="4" t="s">
        <v>80</v>
      </c>
      <c r="K207" s="4">
        <v>2013455</v>
      </c>
      <c r="L207" s="4"/>
      <c r="M207" s="4"/>
      <c r="N207" s="4"/>
      <c r="O207" s="4"/>
      <c r="P207" s="4">
        <v>157</v>
      </c>
      <c r="Q207" s="4">
        <v>8188293</v>
      </c>
      <c r="R207" s="4"/>
      <c r="S207" s="4"/>
      <c r="T207" s="4">
        <v>30</v>
      </c>
      <c r="U207" s="4"/>
      <c r="V207" s="4">
        <v>9</v>
      </c>
      <c r="W207" s="4">
        <v>126291</v>
      </c>
      <c r="X207" s="4">
        <v>14</v>
      </c>
      <c r="Y207" s="4"/>
      <c r="Z207" s="4">
        <v>2013442</v>
      </c>
      <c r="AA207" s="4">
        <v>1619</v>
      </c>
      <c r="AB207" s="4"/>
      <c r="AC207" s="4"/>
      <c r="AD207" s="4"/>
      <c r="AE207" s="4" t="s">
        <v>38</v>
      </c>
      <c r="AF207" s="4"/>
      <c r="AG207" s="11" t="s">
        <v>35</v>
      </c>
      <c r="AH207" s="31" t="str">
        <f t="shared" si="16"/>
        <v>2013434</v>
      </c>
      <c r="AI207" s="10">
        <f>IF(ISNA(VLOOKUP(AH207,'Sequence J+3 Firm'!AH:AH,1,FALSE)),0,1)</f>
        <v>0</v>
      </c>
      <c r="AJ207" s="22" t="str">
        <f>IF(AI207=1,"ok",IF(ISNA(VLOOKUP(N207,'Sequence J+3 Firm'!N:N,1,FALSE)),"perdu",IF(AL207-VLOOKUP(N207,'Sequence J+3 Firm'!N:AI,22,FALSE)&lt;0,"retard","avance")))</f>
        <v>perdu</v>
      </c>
      <c r="AK207" s="25" t="s">
        <v>106</v>
      </c>
      <c r="AL207" s="51">
        <f t="shared" si="17"/>
        <v>2013434</v>
      </c>
      <c r="AM207" s="51" t="str">
        <f t="shared" si="18"/>
        <v>43</v>
      </c>
    </row>
    <row r="208" spans="1:39" x14ac:dyDescent="0.25">
      <c r="A208" s="34">
        <f t="shared" si="15"/>
        <v>40916471</v>
      </c>
      <c r="B208" s="48">
        <v>2013434</v>
      </c>
      <c r="C208" s="3">
        <v>2144</v>
      </c>
      <c r="D208" s="3">
        <v>40916471</v>
      </c>
      <c r="E208" s="3" t="s">
        <v>36</v>
      </c>
      <c r="F208" s="3">
        <v>40916471</v>
      </c>
      <c r="G208" s="3">
        <v>1001</v>
      </c>
      <c r="H208" s="3">
        <v>49</v>
      </c>
      <c r="I208" s="3">
        <v>2013435</v>
      </c>
      <c r="J208" s="3" t="s">
        <v>64</v>
      </c>
      <c r="K208" s="3">
        <v>2013451</v>
      </c>
      <c r="L208" s="3"/>
      <c r="M208" s="3"/>
      <c r="N208" s="3">
        <v>252680316</v>
      </c>
      <c r="O208" s="3"/>
      <c r="P208" s="3"/>
      <c r="Q208" s="3">
        <v>83030906</v>
      </c>
      <c r="R208" s="3"/>
      <c r="S208" s="3">
        <v>464075</v>
      </c>
      <c r="T208" s="3">
        <v>1</v>
      </c>
      <c r="U208" s="3"/>
      <c r="V208" s="3">
        <v>11</v>
      </c>
      <c r="W208" s="3">
        <v>169544</v>
      </c>
      <c r="X208" s="3">
        <v>36</v>
      </c>
      <c r="Y208" s="3"/>
      <c r="Z208" s="3">
        <v>2013441</v>
      </c>
      <c r="AA208" s="3">
        <v>1001</v>
      </c>
      <c r="AB208" s="3"/>
      <c r="AC208" s="3"/>
      <c r="AD208" s="3"/>
      <c r="AE208" s="3">
        <v>21599676</v>
      </c>
      <c r="AF208" s="3"/>
      <c r="AG208" s="12" t="s">
        <v>35</v>
      </c>
      <c r="AH208" s="31" t="str">
        <f t="shared" si="16"/>
        <v>2526803162013434</v>
      </c>
      <c r="AI208" s="10">
        <f>IF(ISNA(VLOOKUP(AH208,'Sequence J+3 Firm'!AH:AH,1,FALSE)),0,1)</f>
        <v>0</v>
      </c>
      <c r="AJ208" s="22" t="str">
        <f>IF(AI208=1,"ok",IF(ISNA(VLOOKUP(N208,'Sequence J+3 Firm'!N:N,1,FALSE)),"perdu",IF(AL208-VLOOKUP(N208,'Sequence J+3 Firm'!N:AI,22,FALSE)&lt;0,"retard","avance")))</f>
        <v>perdu</v>
      </c>
      <c r="AK208" s="25" t="s">
        <v>106</v>
      </c>
      <c r="AL208" s="51">
        <f t="shared" si="17"/>
        <v>2013434</v>
      </c>
      <c r="AM208" s="51" t="str">
        <f t="shared" si="18"/>
        <v>43</v>
      </c>
    </row>
    <row r="209" spans="1:39" x14ac:dyDescent="0.25">
      <c r="A209" s="34">
        <f t="shared" si="15"/>
        <v>40901003</v>
      </c>
      <c r="B209" s="47">
        <v>2013434</v>
      </c>
      <c r="C209" s="4">
        <v>2144</v>
      </c>
      <c r="D209" s="4">
        <v>40901003</v>
      </c>
      <c r="E209" s="4" t="s">
        <v>36</v>
      </c>
      <c r="F209" s="4">
        <v>40901003</v>
      </c>
      <c r="G209" s="4">
        <v>1001</v>
      </c>
      <c r="H209" s="4">
        <v>49</v>
      </c>
      <c r="I209" s="4">
        <v>2013435</v>
      </c>
      <c r="J209" s="4" t="s">
        <v>64</v>
      </c>
      <c r="K209" s="4">
        <v>2013451</v>
      </c>
      <c r="L209" s="4"/>
      <c r="M209" s="4"/>
      <c r="N209" s="4">
        <v>246811783</v>
      </c>
      <c r="O209" s="4"/>
      <c r="P209" s="4"/>
      <c r="Q209" s="4">
        <v>83030625</v>
      </c>
      <c r="R209" s="4"/>
      <c r="S209" s="4">
        <v>446488</v>
      </c>
      <c r="T209" s="4">
        <v>1</v>
      </c>
      <c r="U209" s="4"/>
      <c r="V209" s="4">
        <v>11</v>
      </c>
      <c r="W209" s="4">
        <v>169195</v>
      </c>
      <c r="X209" s="4">
        <v>36</v>
      </c>
      <c r="Y209" s="4"/>
      <c r="Z209" s="4">
        <v>2013441</v>
      </c>
      <c r="AA209" s="4">
        <v>1001</v>
      </c>
      <c r="AB209" s="4"/>
      <c r="AC209" s="4"/>
      <c r="AD209" s="4"/>
      <c r="AE209" s="4">
        <v>21599676</v>
      </c>
      <c r="AF209" s="4"/>
      <c r="AG209" s="11" t="s">
        <v>35</v>
      </c>
      <c r="AH209" s="31" t="str">
        <f t="shared" si="16"/>
        <v>2468117832013434</v>
      </c>
      <c r="AI209" s="10">
        <f>IF(ISNA(VLOOKUP(AH209,'Sequence J+3 Firm'!AH:AH,1,FALSE)),0,1)</f>
        <v>0</v>
      </c>
      <c r="AJ209" s="22" t="str">
        <f>IF(AI209=1,"ok",IF(ISNA(VLOOKUP(N209,'Sequence J+3 Firm'!N:N,1,FALSE)),"perdu",IF(AL209-VLOOKUP(N209,'Sequence J+3 Firm'!N:AI,22,FALSE)&lt;0,"retard","avance")))</f>
        <v>perdu</v>
      </c>
      <c r="AK209" s="25" t="s">
        <v>106</v>
      </c>
      <c r="AL209" s="51">
        <f t="shared" si="17"/>
        <v>2013434</v>
      </c>
      <c r="AM209" s="51" t="str">
        <f t="shared" si="18"/>
        <v>43</v>
      </c>
    </row>
    <row r="210" spans="1:39" x14ac:dyDescent="0.25">
      <c r="A210" s="34">
        <f t="shared" si="15"/>
        <v>40897929</v>
      </c>
      <c r="B210" s="48">
        <v>2013434</v>
      </c>
      <c r="C210" s="3">
        <v>2144</v>
      </c>
      <c r="D210" s="3">
        <v>40897929</v>
      </c>
      <c r="E210" s="3" t="s">
        <v>36</v>
      </c>
      <c r="F210" s="3">
        <v>40897929</v>
      </c>
      <c r="G210" s="3">
        <v>1001</v>
      </c>
      <c r="H210" s="3">
        <v>49</v>
      </c>
      <c r="I210" s="3">
        <v>2013435</v>
      </c>
      <c r="J210" s="3" t="s">
        <v>64</v>
      </c>
      <c r="K210" s="3">
        <v>2013451</v>
      </c>
      <c r="L210" s="3"/>
      <c r="M210" s="3"/>
      <c r="N210" s="3">
        <v>245326289</v>
      </c>
      <c r="O210" s="3"/>
      <c r="P210" s="3"/>
      <c r="Q210" s="3">
        <v>83031814</v>
      </c>
      <c r="R210" s="3"/>
      <c r="S210" s="3">
        <v>441837</v>
      </c>
      <c r="T210" s="3">
        <v>1</v>
      </c>
      <c r="U210" s="3"/>
      <c r="V210" s="3">
        <v>11</v>
      </c>
      <c r="W210" s="3">
        <v>171789</v>
      </c>
      <c r="X210" s="3">
        <v>50000</v>
      </c>
      <c r="Y210" s="3"/>
      <c r="Z210" s="3">
        <v>2013441</v>
      </c>
      <c r="AA210" s="3">
        <v>1001</v>
      </c>
      <c r="AB210" s="3"/>
      <c r="AC210" s="3" t="s">
        <v>47</v>
      </c>
      <c r="AD210" s="3"/>
      <c r="AE210" s="3" t="s">
        <v>38</v>
      </c>
      <c r="AF210" s="3"/>
      <c r="AG210" s="12" t="s">
        <v>35</v>
      </c>
      <c r="AH210" s="31" t="str">
        <f t="shared" si="16"/>
        <v>2453262892013434</v>
      </c>
      <c r="AI210" s="10">
        <f>IF(ISNA(VLOOKUP(AH210,'Sequence J+3 Firm'!AH:AH,1,FALSE)),0,1)</f>
        <v>0</v>
      </c>
      <c r="AJ210" s="22" t="str">
        <f>IF(AI210=1,"ok",IF(ISNA(VLOOKUP(N210,'Sequence J+3 Firm'!N:N,1,FALSE)),"perdu",IF(AL210-VLOOKUP(N210,'Sequence J+3 Firm'!N:AI,22,FALSE)&lt;0,"retard","avance")))</f>
        <v>perdu</v>
      </c>
      <c r="AK210" s="25" t="s">
        <v>106</v>
      </c>
      <c r="AL210" s="51">
        <f t="shared" si="17"/>
        <v>2013434</v>
      </c>
      <c r="AM210" s="51" t="str">
        <f t="shared" si="18"/>
        <v>43</v>
      </c>
    </row>
    <row r="211" spans="1:39" x14ac:dyDescent="0.25">
      <c r="A211" s="34">
        <f t="shared" si="15"/>
        <v>40897928</v>
      </c>
      <c r="B211" s="47">
        <v>2013434</v>
      </c>
      <c r="C211" s="4">
        <v>2144</v>
      </c>
      <c r="D211" s="4">
        <v>40897928</v>
      </c>
      <c r="E211" s="4" t="s">
        <v>36</v>
      </c>
      <c r="F211" s="4">
        <v>40897928</v>
      </c>
      <c r="G211" s="4">
        <v>1001</v>
      </c>
      <c r="H211" s="4">
        <v>49</v>
      </c>
      <c r="I211" s="4">
        <v>2013435</v>
      </c>
      <c r="J211" s="4" t="s">
        <v>64</v>
      </c>
      <c r="K211" s="4">
        <v>2013451</v>
      </c>
      <c r="L211" s="4"/>
      <c r="M211" s="4"/>
      <c r="N211" s="4">
        <v>245326274</v>
      </c>
      <c r="O211" s="4"/>
      <c r="P211" s="4"/>
      <c r="Q211" s="4">
        <v>83031814</v>
      </c>
      <c r="R211" s="4"/>
      <c r="S211" s="4">
        <v>441836</v>
      </c>
      <c r="T211" s="4">
        <v>1</v>
      </c>
      <c r="U211" s="4"/>
      <c r="V211" s="4">
        <v>11</v>
      </c>
      <c r="W211" s="4">
        <v>171789</v>
      </c>
      <c r="X211" s="4">
        <v>50000</v>
      </c>
      <c r="Y211" s="4"/>
      <c r="Z211" s="4">
        <v>2013441</v>
      </c>
      <c r="AA211" s="4">
        <v>1001</v>
      </c>
      <c r="AB211" s="4"/>
      <c r="AC211" s="4" t="s">
        <v>47</v>
      </c>
      <c r="AD211" s="4"/>
      <c r="AE211" s="4" t="s">
        <v>38</v>
      </c>
      <c r="AF211" s="4"/>
      <c r="AG211" s="11" t="s">
        <v>35</v>
      </c>
      <c r="AH211" s="31" t="str">
        <f t="shared" si="16"/>
        <v>2453262742013434</v>
      </c>
      <c r="AI211" s="10">
        <f>IF(ISNA(VLOOKUP(AH211,'Sequence J+3 Firm'!AH:AH,1,FALSE)),0,1)</f>
        <v>0</v>
      </c>
      <c r="AJ211" s="22" t="str">
        <f>IF(AI211=1,"ok",IF(ISNA(VLOOKUP(N211,'Sequence J+3 Firm'!N:N,1,FALSE)),"perdu",IF(AL211-VLOOKUP(N211,'Sequence J+3 Firm'!N:AI,22,FALSE)&lt;0,"retard","avance")))</f>
        <v>perdu</v>
      </c>
      <c r="AK211" s="25" t="s">
        <v>106</v>
      </c>
      <c r="AL211" s="51">
        <f t="shared" si="17"/>
        <v>2013434</v>
      </c>
      <c r="AM211" s="51" t="str">
        <f t="shared" si="18"/>
        <v>43</v>
      </c>
    </row>
    <row r="212" spans="1:39" x14ac:dyDescent="0.25">
      <c r="A212" s="34">
        <f t="shared" si="15"/>
        <v>40897927</v>
      </c>
      <c r="B212" s="48">
        <v>2013434</v>
      </c>
      <c r="C212" s="3">
        <v>2144</v>
      </c>
      <c r="D212" s="3">
        <v>40897927</v>
      </c>
      <c r="E212" s="3" t="s">
        <v>36</v>
      </c>
      <c r="F212" s="3">
        <v>40897927</v>
      </c>
      <c r="G212" s="3">
        <v>1001</v>
      </c>
      <c r="H212" s="3">
        <v>49</v>
      </c>
      <c r="I212" s="3">
        <v>2013435</v>
      </c>
      <c r="J212" s="3" t="s">
        <v>64</v>
      </c>
      <c r="K212" s="3">
        <v>2013451</v>
      </c>
      <c r="L212" s="3"/>
      <c r="M212" s="3"/>
      <c r="N212" s="3">
        <v>245326254</v>
      </c>
      <c r="O212" s="3"/>
      <c r="P212" s="3"/>
      <c r="Q212" s="3">
        <v>83031814</v>
      </c>
      <c r="R212" s="3"/>
      <c r="S212" s="3">
        <v>441835</v>
      </c>
      <c r="T212" s="3">
        <v>1</v>
      </c>
      <c r="U212" s="3"/>
      <c r="V212" s="3">
        <v>11</v>
      </c>
      <c r="W212" s="3">
        <v>171789</v>
      </c>
      <c r="X212" s="3">
        <v>50000</v>
      </c>
      <c r="Y212" s="3"/>
      <c r="Z212" s="3">
        <v>2013441</v>
      </c>
      <c r="AA212" s="3">
        <v>1001</v>
      </c>
      <c r="AB212" s="3"/>
      <c r="AC212" s="3" t="s">
        <v>47</v>
      </c>
      <c r="AD212" s="3"/>
      <c r="AE212" s="3" t="s">
        <v>38</v>
      </c>
      <c r="AF212" s="3"/>
      <c r="AG212" s="12" t="s">
        <v>35</v>
      </c>
      <c r="AH212" s="31" t="str">
        <f t="shared" si="16"/>
        <v>2453262542013434</v>
      </c>
      <c r="AI212" s="10">
        <f>IF(ISNA(VLOOKUP(AH212,'Sequence J+3 Firm'!AH:AH,1,FALSE)),0,1)</f>
        <v>0</v>
      </c>
      <c r="AJ212" s="22" t="str">
        <f>IF(AI212=1,"ok",IF(ISNA(VLOOKUP(N212,'Sequence J+3 Firm'!N:N,1,FALSE)),"perdu",IF(AL212-VLOOKUP(N212,'Sequence J+3 Firm'!N:AI,22,FALSE)&lt;0,"retard","avance")))</f>
        <v>perdu</v>
      </c>
      <c r="AK212" s="25" t="s">
        <v>106</v>
      </c>
      <c r="AL212" s="51">
        <f t="shared" si="17"/>
        <v>2013434</v>
      </c>
      <c r="AM212" s="51" t="str">
        <f t="shared" si="18"/>
        <v>43</v>
      </c>
    </row>
    <row r="213" spans="1:39" x14ac:dyDescent="0.25">
      <c r="A213" s="34">
        <f t="shared" si="15"/>
        <v>40897926</v>
      </c>
      <c r="B213" s="47">
        <v>2013434</v>
      </c>
      <c r="C213" s="4">
        <v>2144</v>
      </c>
      <c r="D213" s="4">
        <v>40897926</v>
      </c>
      <c r="E213" s="4" t="s">
        <v>36</v>
      </c>
      <c r="F213" s="4">
        <v>40897926</v>
      </c>
      <c r="G213" s="4">
        <v>1001</v>
      </c>
      <c r="H213" s="4">
        <v>49</v>
      </c>
      <c r="I213" s="4">
        <v>2013435</v>
      </c>
      <c r="J213" s="4" t="s">
        <v>64</v>
      </c>
      <c r="K213" s="4">
        <v>2013451</v>
      </c>
      <c r="L213" s="4"/>
      <c r="M213" s="4"/>
      <c r="N213" s="4">
        <v>245325989</v>
      </c>
      <c r="O213" s="4"/>
      <c r="P213" s="4"/>
      <c r="Q213" s="4">
        <v>83031814</v>
      </c>
      <c r="R213" s="4"/>
      <c r="S213" s="4">
        <v>442659</v>
      </c>
      <c r="T213" s="4">
        <v>1</v>
      </c>
      <c r="U213" s="4"/>
      <c r="V213" s="4">
        <v>11</v>
      </c>
      <c r="W213" s="4">
        <v>171793</v>
      </c>
      <c r="X213" s="4">
        <v>50000</v>
      </c>
      <c r="Y213" s="4"/>
      <c r="Z213" s="4">
        <v>2013441</v>
      </c>
      <c r="AA213" s="4">
        <v>1001</v>
      </c>
      <c r="AB213" s="4"/>
      <c r="AC213" s="4" t="s">
        <v>47</v>
      </c>
      <c r="AD213" s="4"/>
      <c r="AE213" s="4" t="s">
        <v>38</v>
      </c>
      <c r="AF213" s="4"/>
      <c r="AG213" s="11" t="s">
        <v>35</v>
      </c>
      <c r="AH213" s="31" t="str">
        <f t="shared" si="16"/>
        <v>2453259892013434</v>
      </c>
      <c r="AI213" s="10">
        <f>IF(ISNA(VLOOKUP(AH213,'Sequence J+3 Firm'!AH:AH,1,FALSE)),0,1)</f>
        <v>0</v>
      </c>
      <c r="AJ213" s="22" t="str">
        <f>IF(AI213=1,"ok",IF(ISNA(VLOOKUP(N213,'Sequence J+3 Firm'!N:N,1,FALSE)),"perdu",IF(AL213-VLOOKUP(N213,'Sequence J+3 Firm'!N:AI,22,FALSE)&lt;0,"retard","avance")))</f>
        <v>perdu</v>
      </c>
      <c r="AK213" s="25" t="s">
        <v>106</v>
      </c>
      <c r="AL213" s="51">
        <f t="shared" si="17"/>
        <v>2013434</v>
      </c>
      <c r="AM213" s="51" t="str">
        <f t="shared" si="18"/>
        <v>43</v>
      </c>
    </row>
    <row r="214" spans="1:39" x14ac:dyDescent="0.25">
      <c r="A214" s="34">
        <f t="shared" si="15"/>
        <v>40897924</v>
      </c>
      <c r="B214" s="48">
        <v>2013434</v>
      </c>
      <c r="C214" s="3">
        <v>2144</v>
      </c>
      <c r="D214" s="3">
        <v>40897924</v>
      </c>
      <c r="E214" s="3" t="s">
        <v>36</v>
      </c>
      <c r="F214" s="3">
        <v>40897924</v>
      </c>
      <c r="G214" s="3">
        <v>1001</v>
      </c>
      <c r="H214" s="3">
        <v>49</v>
      </c>
      <c r="I214" s="3">
        <v>2013435</v>
      </c>
      <c r="J214" s="3" t="s">
        <v>64</v>
      </c>
      <c r="K214" s="3">
        <v>2013451</v>
      </c>
      <c r="L214" s="3"/>
      <c r="M214" s="3"/>
      <c r="N214" s="3">
        <v>245327088</v>
      </c>
      <c r="O214" s="3"/>
      <c r="P214" s="3"/>
      <c r="Q214" s="3">
        <v>83031816</v>
      </c>
      <c r="R214" s="3"/>
      <c r="S214" s="3">
        <v>441873</v>
      </c>
      <c r="T214" s="3">
        <v>1</v>
      </c>
      <c r="U214" s="3"/>
      <c r="V214" s="3">
        <v>11</v>
      </c>
      <c r="W214" s="3">
        <v>171888</v>
      </c>
      <c r="X214" s="3">
        <v>50000</v>
      </c>
      <c r="Y214" s="3"/>
      <c r="Z214" s="3">
        <v>2013441</v>
      </c>
      <c r="AA214" s="3">
        <v>1001</v>
      </c>
      <c r="AB214" s="3"/>
      <c r="AC214" s="3" t="s">
        <v>47</v>
      </c>
      <c r="AD214" s="3"/>
      <c r="AE214" s="3" t="s">
        <v>38</v>
      </c>
      <c r="AF214" s="3"/>
      <c r="AG214" s="12" t="s">
        <v>35</v>
      </c>
      <c r="AH214" s="31" t="str">
        <f t="shared" si="16"/>
        <v>2453270882013434</v>
      </c>
      <c r="AI214" s="10">
        <f>IF(ISNA(VLOOKUP(AH214,'Sequence J+3 Firm'!AH:AH,1,FALSE)),0,1)</f>
        <v>0</v>
      </c>
      <c r="AJ214" s="22" t="str">
        <f>IF(AI214=1,"ok",IF(ISNA(VLOOKUP(N214,'Sequence J+3 Firm'!N:N,1,FALSE)),"perdu",IF(AL214-VLOOKUP(N214,'Sequence J+3 Firm'!N:AI,22,FALSE)&lt;0,"retard","avance")))</f>
        <v>perdu</v>
      </c>
      <c r="AK214" s="25" t="s">
        <v>106</v>
      </c>
      <c r="AL214" s="51">
        <f t="shared" si="17"/>
        <v>2013434</v>
      </c>
      <c r="AM214" s="51" t="str">
        <f t="shared" si="18"/>
        <v>43</v>
      </c>
    </row>
    <row r="215" spans="1:39" x14ac:dyDescent="0.25">
      <c r="A215" s="34">
        <f t="shared" si="15"/>
        <v>40886912</v>
      </c>
      <c r="B215" s="47">
        <v>2013434</v>
      </c>
      <c r="C215" s="4">
        <v>2144</v>
      </c>
      <c r="D215" s="4">
        <v>40886912</v>
      </c>
      <c r="E215" s="4" t="s">
        <v>36</v>
      </c>
      <c r="F215" s="4">
        <v>40886912</v>
      </c>
      <c r="G215" s="4">
        <v>31967</v>
      </c>
      <c r="H215" s="4">
        <v>49</v>
      </c>
      <c r="I215" s="4">
        <v>2013435</v>
      </c>
      <c r="J215" s="4" t="s">
        <v>33</v>
      </c>
      <c r="K215" s="4">
        <v>2013442</v>
      </c>
      <c r="L215" s="4"/>
      <c r="M215" s="4"/>
      <c r="N215" s="4">
        <v>240401986</v>
      </c>
      <c r="O215" s="4"/>
      <c r="P215" s="4"/>
      <c r="Q215" s="4">
        <v>83030350</v>
      </c>
      <c r="R215" s="4" t="s">
        <v>43</v>
      </c>
      <c r="S215" s="4">
        <v>1841904</v>
      </c>
      <c r="T215" s="4">
        <v>22</v>
      </c>
      <c r="U215" s="4"/>
      <c r="V215" s="4">
        <v>11</v>
      </c>
      <c r="W215" s="4">
        <v>167704</v>
      </c>
      <c r="X215" s="4">
        <v>36</v>
      </c>
      <c r="Y215" s="4"/>
      <c r="Z215" s="4">
        <v>2013441</v>
      </c>
      <c r="AA215" s="4">
        <v>31967</v>
      </c>
      <c r="AB215" s="4"/>
      <c r="AC215" s="4"/>
      <c r="AD215" s="4"/>
      <c r="AE215" s="4">
        <v>21599676</v>
      </c>
      <c r="AF215" s="4"/>
      <c r="AG215" s="11" t="s">
        <v>35</v>
      </c>
      <c r="AH215" s="31" t="str">
        <f t="shared" si="16"/>
        <v>2404019862013434</v>
      </c>
      <c r="AI215" s="10">
        <f>IF(ISNA(VLOOKUP(AH215,'Sequence J+3 Firm'!AH:AH,1,FALSE)),0,1)</f>
        <v>0</v>
      </c>
      <c r="AJ215" s="22" t="str">
        <f>IF(AI215=1,"ok",IF(ISNA(VLOOKUP(N215,'Sequence J+3 Firm'!N:N,1,FALSE)),"perdu",IF(AL215-VLOOKUP(N215,'Sequence J+3 Firm'!N:AI,22,FALSE)&lt;0,"retard","avance")))</f>
        <v>retard</v>
      </c>
      <c r="AK215" s="25" t="s">
        <v>106</v>
      </c>
      <c r="AL215" s="51">
        <f t="shared" si="17"/>
        <v>2013434</v>
      </c>
      <c r="AM215" s="51" t="str">
        <f t="shared" si="18"/>
        <v>43</v>
      </c>
    </row>
    <row r="216" spans="1:39" x14ac:dyDescent="0.25">
      <c r="A216" s="34">
        <f t="shared" si="15"/>
        <v>40925308</v>
      </c>
      <c r="B216" s="48">
        <v>2013434</v>
      </c>
      <c r="C216" s="3">
        <v>1457</v>
      </c>
      <c r="D216" s="3"/>
      <c r="E216" s="3" t="s">
        <v>36</v>
      </c>
      <c r="F216" s="3">
        <v>40925308</v>
      </c>
      <c r="G216" s="3">
        <v>1001</v>
      </c>
      <c r="H216" s="3">
        <v>49</v>
      </c>
      <c r="I216" s="3">
        <v>2013435</v>
      </c>
      <c r="J216" s="3" t="s">
        <v>64</v>
      </c>
      <c r="K216" s="3">
        <v>2013452</v>
      </c>
      <c r="L216" s="3"/>
      <c r="M216" s="3"/>
      <c r="N216" s="3">
        <v>255412583</v>
      </c>
      <c r="O216" s="3"/>
      <c r="P216" s="3"/>
      <c r="Q216" s="3">
        <v>83031808</v>
      </c>
      <c r="R216" s="3"/>
      <c r="S216" s="3">
        <v>469302</v>
      </c>
      <c r="T216" s="3">
        <v>1</v>
      </c>
      <c r="U216" s="3"/>
      <c r="V216" s="3">
        <v>11</v>
      </c>
      <c r="W216" s="3">
        <v>172571</v>
      </c>
      <c r="X216" s="3">
        <v>63</v>
      </c>
      <c r="Y216" s="3"/>
      <c r="Z216" s="3">
        <v>2013442</v>
      </c>
      <c r="AA216" s="3">
        <v>1001</v>
      </c>
      <c r="AB216" s="3"/>
      <c r="AC216" s="3"/>
      <c r="AD216" s="3"/>
      <c r="AE216" s="3" t="s">
        <v>38</v>
      </c>
      <c r="AF216" s="3"/>
      <c r="AG216" s="12" t="s">
        <v>35</v>
      </c>
      <c r="AH216" s="31" t="str">
        <f t="shared" si="16"/>
        <v>2554125832013434</v>
      </c>
      <c r="AI216" s="10">
        <f>IF(ISNA(VLOOKUP(AH216,'Sequence J+3 Firm'!AH:AH,1,FALSE)),0,1)</f>
        <v>0</v>
      </c>
      <c r="AJ216" s="22" t="str">
        <f>IF(AI216=1,"ok",IF(ISNA(VLOOKUP(N216,'Sequence J+3 Firm'!N:N,1,FALSE)),"perdu",IF(AL216-VLOOKUP(N216,'Sequence J+3 Firm'!N:AI,22,FALSE)&lt;0,"retard","avance")))</f>
        <v>perdu</v>
      </c>
      <c r="AK216" s="25" t="s">
        <v>106</v>
      </c>
      <c r="AL216" s="51">
        <f t="shared" si="17"/>
        <v>2013434</v>
      </c>
      <c r="AM216" s="51" t="str">
        <f t="shared" si="18"/>
        <v>43</v>
      </c>
    </row>
    <row r="217" spans="1:39" x14ac:dyDescent="0.25">
      <c r="A217" s="34">
        <f t="shared" si="15"/>
        <v>40912470</v>
      </c>
      <c r="B217" s="47">
        <v>2013434</v>
      </c>
      <c r="C217" s="4">
        <v>1431</v>
      </c>
      <c r="D217" s="4"/>
      <c r="E217" s="4" t="s">
        <v>36</v>
      </c>
      <c r="F217" s="4">
        <v>40912470</v>
      </c>
      <c r="G217" s="4">
        <v>1001</v>
      </c>
      <c r="H217" s="4">
        <v>49</v>
      </c>
      <c r="I217" s="4">
        <v>2013435</v>
      </c>
      <c r="J217" s="4" t="s">
        <v>64</v>
      </c>
      <c r="K217" s="4">
        <v>2013452</v>
      </c>
      <c r="L217" s="4"/>
      <c r="M217" s="4"/>
      <c r="N217" s="4">
        <v>250731547</v>
      </c>
      <c r="O217" s="4"/>
      <c r="P217" s="4"/>
      <c r="Q217" s="4">
        <v>83031812</v>
      </c>
      <c r="R217" s="4"/>
      <c r="S217" s="4">
        <v>460028</v>
      </c>
      <c r="T217" s="4">
        <v>1</v>
      </c>
      <c r="U217" s="4"/>
      <c r="V217" s="4">
        <v>11</v>
      </c>
      <c r="W217" s="4">
        <v>172398</v>
      </c>
      <c r="X217" s="4">
        <v>63</v>
      </c>
      <c r="Y217" s="4"/>
      <c r="Z217" s="4">
        <v>2013442</v>
      </c>
      <c r="AA217" s="4">
        <v>1001</v>
      </c>
      <c r="AB217" s="4"/>
      <c r="AC217" s="4"/>
      <c r="AD217" s="4"/>
      <c r="AE217" s="4" t="s">
        <v>38</v>
      </c>
      <c r="AF217" s="4"/>
      <c r="AG217" s="11" t="s">
        <v>35</v>
      </c>
      <c r="AH217" s="31" t="str">
        <f t="shared" si="16"/>
        <v>2507315472013434</v>
      </c>
      <c r="AI217" s="10">
        <f>IF(ISNA(VLOOKUP(AH217,'Sequence J+3 Firm'!AH:AH,1,FALSE)),0,1)</f>
        <v>0</v>
      </c>
      <c r="AJ217" s="22" t="str">
        <f>IF(AI217=1,"ok",IF(ISNA(VLOOKUP(N217,'Sequence J+3 Firm'!N:N,1,FALSE)),"perdu",IF(AL217-VLOOKUP(N217,'Sequence J+3 Firm'!N:AI,22,FALSE)&lt;0,"retard","avance")))</f>
        <v>perdu</v>
      </c>
      <c r="AK217" s="25" t="s">
        <v>106</v>
      </c>
      <c r="AL217" s="51">
        <f t="shared" si="17"/>
        <v>2013434</v>
      </c>
      <c r="AM217" s="51" t="str">
        <f t="shared" si="18"/>
        <v>43</v>
      </c>
    </row>
    <row r="218" spans="1:39" x14ac:dyDescent="0.25">
      <c r="A218" s="34">
        <f t="shared" si="15"/>
        <v>40912469</v>
      </c>
      <c r="B218" s="48">
        <v>2013434</v>
      </c>
      <c r="C218" s="3">
        <v>1404</v>
      </c>
      <c r="D218" s="3"/>
      <c r="E218" s="3" t="s">
        <v>36</v>
      </c>
      <c r="F218" s="3">
        <v>40912469</v>
      </c>
      <c r="G218" s="3">
        <v>1001</v>
      </c>
      <c r="H218" s="3">
        <v>49</v>
      </c>
      <c r="I218" s="3">
        <v>2013435</v>
      </c>
      <c r="J218" s="3" t="s">
        <v>64</v>
      </c>
      <c r="K218" s="3">
        <v>2013452</v>
      </c>
      <c r="L218" s="3"/>
      <c r="M218" s="3"/>
      <c r="N218" s="3">
        <v>250731542</v>
      </c>
      <c r="O218" s="3"/>
      <c r="P218" s="3"/>
      <c r="Q218" s="3">
        <v>83031812</v>
      </c>
      <c r="R218" s="3"/>
      <c r="S218" s="3">
        <v>460027</v>
      </c>
      <c r="T218" s="3">
        <v>1</v>
      </c>
      <c r="U218" s="3"/>
      <c r="V218" s="3">
        <v>11</v>
      </c>
      <c r="W218" s="3">
        <v>172398</v>
      </c>
      <c r="X218" s="3">
        <v>63</v>
      </c>
      <c r="Y218" s="3"/>
      <c r="Z218" s="3">
        <v>2013442</v>
      </c>
      <c r="AA218" s="3">
        <v>1001</v>
      </c>
      <c r="AB218" s="3"/>
      <c r="AC218" s="3"/>
      <c r="AD218" s="3"/>
      <c r="AE218" s="3" t="s">
        <v>38</v>
      </c>
      <c r="AF218" s="3"/>
      <c r="AG218" s="12" t="s">
        <v>35</v>
      </c>
      <c r="AH218" s="31" t="str">
        <f t="shared" si="16"/>
        <v>2507315422013434</v>
      </c>
      <c r="AI218" s="10">
        <f>IF(ISNA(VLOOKUP(AH218,'Sequence J+3 Firm'!AH:AH,1,FALSE)),0,1)</f>
        <v>0</v>
      </c>
      <c r="AJ218" s="22" t="str">
        <f>IF(AI218=1,"ok",IF(ISNA(VLOOKUP(N218,'Sequence J+3 Firm'!N:N,1,FALSE)),"perdu",IF(AL218-VLOOKUP(N218,'Sequence J+3 Firm'!N:AI,22,FALSE)&lt;0,"retard","avance")))</f>
        <v>perdu</v>
      </c>
      <c r="AK218" s="25" t="s">
        <v>106</v>
      </c>
      <c r="AL218" s="51">
        <f t="shared" si="17"/>
        <v>2013434</v>
      </c>
      <c r="AM218" s="51" t="str">
        <f t="shared" si="18"/>
        <v>43</v>
      </c>
    </row>
    <row r="219" spans="1:39" x14ac:dyDescent="0.25">
      <c r="A219" s="34">
        <f t="shared" si="15"/>
        <v>40922184</v>
      </c>
      <c r="B219" s="47">
        <v>2013434</v>
      </c>
      <c r="C219" s="4">
        <v>1339</v>
      </c>
      <c r="D219" s="4"/>
      <c r="E219" s="4" t="s">
        <v>36</v>
      </c>
      <c r="F219" s="4">
        <v>40922184</v>
      </c>
      <c r="G219" s="4">
        <v>8376</v>
      </c>
      <c r="H219" s="4">
        <v>49</v>
      </c>
      <c r="I219" s="4">
        <v>2013435</v>
      </c>
      <c r="J219" s="4" t="s">
        <v>64</v>
      </c>
      <c r="K219" s="4">
        <v>2013462</v>
      </c>
      <c r="L219" s="4"/>
      <c r="M219" s="4"/>
      <c r="N219" s="4">
        <v>254377265</v>
      </c>
      <c r="O219" s="4"/>
      <c r="P219" s="4"/>
      <c r="Q219" s="4">
        <v>83030348</v>
      </c>
      <c r="R219" s="4"/>
      <c r="S219" s="4">
        <v>468790</v>
      </c>
      <c r="T219" s="4">
        <v>48</v>
      </c>
      <c r="U219" s="4"/>
      <c r="V219" s="4">
        <v>11</v>
      </c>
      <c r="W219" s="4">
        <v>161548</v>
      </c>
      <c r="X219" s="4">
        <v>36</v>
      </c>
      <c r="Y219" s="4"/>
      <c r="Z219" s="4">
        <v>2013441</v>
      </c>
      <c r="AA219" s="4">
        <v>1001</v>
      </c>
      <c r="AB219" s="4"/>
      <c r="AC219" s="4"/>
      <c r="AD219" s="4"/>
      <c r="AE219" s="4">
        <v>21599676</v>
      </c>
      <c r="AF219" s="4"/>
      <c r="AG219" s="11" t="s">
        <v>35</v>
      </c>
      <c r="AH219" s="31" t="str">
        <f t="shared" si="16"/>
        <v>2543772652013434</v>
      </c>
      <c r="AI219" s="10">
        <f>IF(ISNA(VLOOKUP(AH219,'Sequence J+3 Firm'!AH:AH,1,FALSE)),0,1)</f>
        <v>0</v>
      </c>
      <c r="AJ219" s="22" t="str">
        <f>IF(AI219=1,"ok",IF(ISNA(VLOOKUP(N219,'Sequence J+3 Firm'!N:N,1,FALSE)),"perdu",IF(AL219-VLOOKUP(N219,'Sequence J+3 Firm'!N:AI,22,FALSE)&lt;0,"retard","avance")))</f>
        <v>perdu</v>
      </c>
      <c r="AK219" s="25" t="s">
        <v>106</v>
      </c>
      <c r="AL219" s="51">
        <f t="shared" si="17"/>
        <v>2013434</v>
      </c>
      <c r="AM219" s="51" t="str">
        <f t="shared" si="18"/>
        <v>43</v>
      </c>
    </row>
    <row r="220" spans="1:39" x14ac:dyDescent="0.25">
      <c r="A220" s="34">
        <f t="shared" si="15"/>
        <v>40922180</v>
      </c>
      <c r="B220" s="48">
        <v>2013434</v>
      </c>
      <c r="C220" s="3">
        <v>1323</v>
      </c>
      <c r="D220" s="3"/>
      <c r="E220" s="3" t="s">
        <v>36</v>
      </c>
      <c r="F220" s="3">
        <v>40922180</v>
      </c>
      <c r="G220" s="3">
        <v>8376</v>
      </c>
      <c r="H220" s="3">
        <v>49</v>
      </c>
      <c r="I220" s="3">
        <v>2013435</v>
      </c>
      <c r="J220" s="3" t="s">
        <v>64</v>
      </c>
      <c r="K220" s="3">
        <v>2013462</v>
      </c>
      <c r="L220" s="3"/>
      <c r="M220" s="3"/>
      <c r="N220" s="3">
        <v>254377199</v>
      </c>
      <c r="O220" s="3"/>
      <c r="P220" s="3"/>
      <c r="Q220" s="3">
        <v>83030344</v>
      </c>
      <c r="R220" s="3"/>
      <c r="S220" s="3">
        <v>468787</v>
      </c>
      <c r="T220" s="3">
        <v>48</v>
      </c>
      <c r="U220" s="3"/>
      <c r="V220" s="3">
        <v>11</v>
      </c>
      <c r="W220" s="3">
        <v>172068</v>
      </c>
      <c r="X220" s="3">
        <v>36</v>
      </c>
      <c r="Y220" s="3"/>
      <c r="Z220" s="3">
        <v>2013441</v>
      </c>
      <c r="AA220" s="3">
        <v>1001</v>
      </c>
      <c r="AB220" s="3"/>
      <c r="AC220" s="3"/>
      <c r="AD220" s="3"/>
      <c r="AE220" s="3">
        <v>21599676</v>
      </c>
      <c r="AF220" s="3"/>
      <c r="AG220" s="12" t="s">
        <v>35</v>
      </c>
      <c r="AH220" s="31" t="str">
        <f t="shared" si="16"/>
        <v>2543771992013434</v>
      </c>
      <c r="AI220" s="10">
        <f>IF(ISNA(VLOOKUP(AH220,'Sequence J+3 Firm'!AH:AH,1,FALSE)),0,1)</f>
        <v>0</v>
      </c>
      <c r="AJ220" s="22" t="str">
        <f>IF(AI220=1,"ok",IF(ISNA(VLOOKUP(N220,'Sequence J+3 Firm'!N:N,1,FALSE)),"perdu",IF(AL220-VLOOKUP(N220,'Sequence J+3 Firm'!N:AI,22,FALSE)&lt;0,"retard","avance")))</f>
        <v>perdu</v>
      </c>
      <c r="AK220" s="25" t="s">
        <v>106</v>
      </c>
      <c r="AL220" s="51">
        <f t="shared" si="17"/>
        <v>2013434</v>
      </c>
      <c r="AM220" s="51" t="str">
        <f t="shared" si="18"/>
        <v>43</v>
      </c>
    </row>
    <row r="221" spans="1:39" x14ac:dyDescent="0.25">
      <c r="A221" s="34">
        <f t="shared" si="15"/>
        <v>40922100</v>
      </c>
      <c r="B221" s="47">
        <v>2013434</v>
      </c>
      <c r="C221" s="4">
        <v>1303</v>
      </c>
      <c r="D221" s="4"/>
      <c r="E221" s="4" t="s">
        <v>36</v>
      </c>
      <c r="F221" s="4">
        <v>40922100</v>
      </c>
      <c r="G221" s="4">
        <v>1001</v>
      </c>
      <c r="H221" s="4">
        <v>49</v>
      </c>
      <c r="I221" s="4">
        <v>2013435</v>
      </c>
      <c r="J221" s="4" t="s">
        <v>64</v>
      </c>
      <c r="K221" s="4">
        <v>2013451</v>
      </c>
      <c r="L221" s="4"/>
      <c r="M221" s="4"/>
      <c r="N221" s="4">
        <v>254377647</v>
      </c>
      <c r="O221" s="4"/>
      <c r="P221" s="4"/>
      <c r="Q221" s="4">
        <v>83030625</v>
      </c>
      <c r="R221" s="4"/>
      <c r="S221" s="4">
        <v>468363</v>
      </c>
      <c r="T221" s="4">
        <v>1</v>
      </c>
      <c r="U221" s="4"/>
      <c r="V221" s="4">
        <v>11</v>
      </c>
      <c r="W221" s="4">
        <v>172103</v>
      </c>
      <c r="X221" s="4">
        <v>36</v>
      </c>
      <c r="Y221" s="4"/>
      <c r="Z221" s="4">
        <v>2013441</v>
      </c>
      <c r="AA221" s="4">
        <v>1001</v>
      </c>
      <c r="AB221" s="4"/>
      <c r="AC221" s="4"/>
      <c r="AD221" s="4"/>
      <c r="AE221" s="4">
        <v>21599676</v>
      </c>
      <c r="AF221" s="4"/>
      <c r="AG221" s="11" t="s">
        <v>35</v>
      </c>
      <c r="AH221" s="31" t="str">
        <f t="shared" si="16"/>
        <v>2543776472013434</v>
      </c>
      <c r="AI221" s="10">
        <f>IF(ISNA(VLOOKUP(AH221,'Sequence J+3 Firm'!AH:AH,1,FALSE)),0,1)</f>
        <v>0</v>
      </c>
      <c r="AJ221" s="22" t="str">
        <f>IF(AI221=1,"ok",IF(ISNA(VLOOKUP(N221,'Sequence J+3 Firm'!N:N,1,FALSE)),"perdu",IF(AL221-VLOOKUP(N221,'Sequence J+3 Firm'!N:AI,22,FALSE)&lt;0,"retard","avance")))</f>
        <v>perdu</v>
      </c>
      <c r="AK221" s="25" t="s">
        <v>106</v>
      </c>
      <c r="AL221" s="51">
        <f t="shared" si="17"/>
        <v>2013434</v>
      </c>
      <c r="AM221" s="51" t="str">
        <f t="shared" si="18"/>
        <v>43</v>
      </c>
    </row>
    <row r="222" spans="1:39" x14ac:dyDescent="0.25">
      <c r="A222" s="34">
        <f t="shared" si="15"/>
        <v>40925030</v>
      </c>
      <c r="B222" s="48">
        <v>2013434</v>
      </c>
      <c r="C222" s="3">
        <v>1255</v>
      </c>
      <c r="D222" s="3">
        <v>40925030</v>
      </c>
      <c r="E222" s="3" t="s">
        <v>36</v>
      </c>
      <c r="F222" s="3">
        <v>40925030</v>
      </c>
      <c r="G222" s="3">
        <v>31967</v>
      </c>
      <c r="H222" s="3">
        <v>49</v>
      </c>
      <c r="I222" s="3">
        <v>2013435</v>
      </c>
      <c r="J222" s="3" t="s">
        <v>33</v>
      </c>
      <c r="K222" s="3">
        <v>2013442</v>
      </c>
      <c r="L222" s="3"/>
      <c r="M222" s="3"/>
      <c r="N222" s="3">
        <v>255356576</v>
      </c>
      <c r="O222" s="3"/>
      <c r="P222" s="3"/>
      <c r="Q222" s="3">
        <v>83030344</v>
      </c>
      <c r="R222" s="3" t="s">
        <v>61</v>
      </c>
      <c r="S222" s="3">
        <v>1855168</v>
      </c>
      <c r="T222" s="3">
        <v>22</v>
      </c>
      <c r="U222" s="3"/>
      <c r="V222" s="3">
        <v>11</v>
      </c>
      <c r="W222" s="3">
        <v>171950</v>
      </c>
      <c r="X222" s="3">
        <v>36</v>
      </c>
      <c r="Y222" s="3"/>
      <c r="Z222" s="3">
        <v>2013441</v>
      </c>
      <c r="AA222" s="3">
        <v>31967</v>
      </c>
      <c r="AB222" s="3"/>
      <c r="AC222" s="3"/>
      <c r="AD222" s="3"/>
      <c r="AE222" s="3">
        <v>21599676</v>
      </c>
      <c r="AF222" s="3"/>
      <c r="AG222" s="12" t="s">
        <v>35</v>
      </c>
      <c r="AH222" s="31" t="str">
        <f t="shared" si="16"/>
        <v>2553565762013434</v>
      </c>
      <c r="AI222" s="10">
        <f>IF(ISNA(VLOOKUP(AH222,'Sequence J+3 Firm'!AH:AH,1,FALSE)),0,1)</f>
        <v>0</v>
      </c>
      <c r="AJ222" s="22" t="str">
        <f>IF(AI222=1,"ok",IF(ISNA(VLOOKUP(N222,'Sequence J+3 Firm'!N:N,1,FALSE)),"perdu",IF(AL222-VLOOKUP(N222,'Sequence J+3 Firm'!N:AI,22,FALSE)&lt;0,"retard","avance")))</f>
        <v>retard</v>
      </c>
      <c r="AK222" s="25" t="s">
        <v>106</v>
      </c>
      <c r="AL222" s="51">
        <f t="shared" si="17"/>
        <v>2013434</v>
      </c>
      <c r="AM222" s="51" t="str">
        <f t="shared" si="18"/>
        <v>43</v>
      </c>
    </row>
    <row r="223" spans="1:39" x14ac:dyDescent="0.25">
      <c r="A223" s="34">
        <f t="shared" si="15"/>
        <v>40922724</v>
      </c>
      <c r="B223" s="47">
        <v>2013434</v>
      </c>
      <c r="C223" s="4">
        <v>1138</v>
      </c>
      <c r="D223" s="4">
        <v>40922724</v>
      </c>
      <c r="E223" s="4" t="s">
        <v>36</v>
      </c>
      <c r="F223" s="4">
        <v>40922724</v>
      </c>
      <c r="G223" s="4">
        <v>1001</v>
      </c>
      <c r="H223" s="4">
        <v>49</v>
      </c>
      <c r="I223" s="4">
        <v>2013435</v>
      </c>
      <c r="J223" s="4" t="s">
        <v>64</v>
      </c>
      <c r="K223" s="4">
        <v>2013452</v>
      </c>
      <c r="L223" s="4"/>
      <c r="M223" s="4"/>
      <c r="N223" s="4">
        <v>254743987</v>
      </c>
      <c r="O223" s="4"/>
      <c r="P223" s="4"/>
      <c r="Q223" s="4">
        <v>83032502</v>
      </c>
      <c r="R223" s="4"/>
      <c r="S223" s="4">
        <v>469719</v>
      </c>
      <c r="T223" s="4">
        <v>1</v>
      </c>
      <c r="U223" s="4"/>
      <c r="V223" s="4">
        <v>11</v>
      </c>
      <c r="W223" s="4">
        <v>172347</v>
      </c>
      <c r="X223" s="4">
        <v>48</v>
      </c>
      <c r="Y223" s="4"/>
      <c r="Z223" s="4">
        <v>2013442</v>
      </c>
      <c r="AA223" s="4">
        <v>1001</v>
      </c>
      <c r="AB223" s="4"/>
      <c r="AC223" s="4"/>
      <c r="AD223" s="4"/>
      <c r="AE223" s="4" t="s">
        <v>38</v>
      </c>
      <c r="AF223" s="4"/>
      <c r="AG223" s="11" t="s">
        <v>35</v>
      </c>
      <c r="AH223" s="31" t="str">
        <f t="shared" si="16"/>
        <v>2547439872013434</v>
      </c>
      <c r="AI223" s="10">
        <f>IF(ISNA(VLOOKUP(AH223,'Sequence J+3 Firm'!AH:AH,1,FALSE)),0,1)</f>
        <v>0</v>
      </c>
      <c r="AJ223" s="22" t="str">
        <f>IF(AI223=1,"ok",IF(ISNA(VLOOKUP(N223,'Sequence J+3 Firm'!N:N,1,FALSE)),"perdu",IF(AL223-VLOOKUP(N223,'Sequence J+3 Firm'!N:AI,22,FALSE)&lt;0,"retard","avance")))</f>
        <v>perdu</v>
      </c>
      <c r="AK223" s="25" t="s">
        <v>106</v>
      </c>
      <c r="AL223" s="51">
        <f t="shared" si="17"/>
        <v>2013434</v>
      </c>
      <c r="AM223" s="51" t="str">
        <f t="shared" si="18"/>
        <v>43</v>
      </c>
    </row>
    <row r="224" spans="1:39" x14ac:dyDescent="0.25">
      <c r="A224" s="34">
        <f t="shared" si="15"/>
        <v>40922239</v>
      </c>
      <c r="B224" s="48">
        <v>2013434</v>
      </c>
      <c r="C224" s="3">
        <v>1056</v>
      </c>
      <c r="D224" s="3">
        <v>40922239</v>
      </c>
      <c r="E224" s="3" t="s">
        <v>36</v>
      </c>
      <c r="F224" s="3">
        <v>40922239</v>
      </c>
      <c r="G224" s="3">
        <v>31967</v>
      </c>
      <c r="H224" s="3">
        <v>49</v>
      </c>
      <c r="I224" s="3">
        <v>2013435</v>
      </c>
      <c r="J224" s="3" t="s">
        <v>33</v>
      </c>
      <c r="K224" s="3">
        <v>2013442</v>
      </c>
      <c r="L224" s="3"/>
      <c r="M224" s="3"/>
      <c r="N224" s="3">
        <v>254495934</v>
      </c>
      <c r="O224" s="3"/>
      <c r="P224" s="3"/>
      <c r="Q224" s="3">
        <v>83030632</v>
      </c>
      <c r="R224" s="3" t="s">
        <v>46</v>
      </c>
      <c r="S224" s="3">
        <v>1855772</v>
      </c>
      <c r="T224" s="3">
        <v>22</v>
      </c>
      <c r="U224" s="3"/>
      <c r="V224" s="3">
        <v>11</v>
      </c>
      <c r="W224" s="3">
        <v>170829</v>
      </c>
      <c r="X224" s="3">
        <v>36</v>
      </c>
      <c r="Y224" s="3"/>
      <c r="Z224" s="3">
        <v>2013441</v>
      </c>
      <c r="AA224" s="3">
        <v>31967</v>
      </c>
      <c r="AB224" s="3"/>
      <c r="AC224" s="3"/>
      <c r="AD224" s="3"/>
      <c r="AE224" s="3">
        <v>21599672</v>
      </c>
      <c r="AF224" s="3"/>
      <c r="AG224" s="12" t="s">
        <v>35</v>
      </c>
      <c r="AH224" s="31" t="str">
        <f t="shared" si="16"/>
        <v>2544959342013434</v>
      </c>
      <c r="AI224" s="10">
        <f>IF(ISNA(VLOOKUP(AH224,'Sequence J+3 Firm'!AH:AH,1,FALSE)),0,1)</f>
        <v>0</v>
      </c>
      <c r="AJ224" s="22" t="str">
        <f>IF(AI224=1,"ok",IF(ISNA(VLOOKUP(N224,'Sequence J+3 Firm'!N:N,1,FALSE)),"perdu",IF(AL224-VLOOKUP(N224,'Sequence J+3 Firm'!N:AI,22,FALSE)&lt;0,"retard","avance")))</f>
        <v>retard</v>
      </c>
      <c r="AK224" s="25" t="s">
        <v>106</v>
      </c>
      <c r="AL224" s="51">
        <f t="shared" si="17"/>
        <v>2013434</v>
      </c>
      <c r="AM224" s="51" t="str">
        <f t="shared" si="18"/>
        <v>43</v>
      </c>
    </row>
    <row r="225" spans="1:39" x14ac:dyDescent="0.25">
      <c r="A225" s="34">
        <f t="shared" si="15"/>
        <v>40906740</v>
      </c>
      <c r="B225" s="47">
        <v>2013434</v>
      </c>
      <c r="C225" s="4">
        <v>931</v>
      </c>
      <c r="D225" s="4">
        <v>40906740</v>
      </c>
      <c r="E225" s="4" t="s">
        <v>36</v>
      </c>
      <c r="F225" s="4">
        <v>40906740</v>
      </c>
      <c r="G225" s="4">
        <v>1001</v>
      </c>
      <c r="H225" s="4">
        <v>49</v>
      </c>
      <c r="I225" s="4">
        <v>2013435</v>
      </c>
      <c r="J225" s="4" t="s">
        <v>64</v>
      </c>
      <c r="K225" s="4">
        <v>2013452</v>
      </c>
      <c r="L225" s="4"/>
      <c r="M225" s="4"/>
      <c r="N225" s="4">
        <v>248893680</v>
      </c>
      <c r="O225" s="4"/>
      <c r="P225" s="4"/>
      <c r="Q225" s="4">
        <v>83032474</v>
      </c>
      <c r="R225" s="4"/>
      <c r="S225" s="4">
        <v>454405</v>
      </c>
      <c r="T225" s="4">
        <v>1</v>
      </c>
      <c r="U225" s="4"/>
      <c r="V225" s="4">
        <v>11</v>
      </c>
      <c r="W225" s="4">
        <v>170013</v>
      </c>
      <c r="X225" s="4">
        <v>48</v>
      </c>
      <c r="Y225" s="4"/>
      <c r="Z225" s="4">
        <v>2013442</v>
      </c>
      <c r="AA225" s="4">
        <v>1001</v>
      </c>
      <c r="AB225" s="4"/>
      <c r="AC225" s="4"/>
      <c r="AD225" s="4"/>
      <c r="AE225" s="4" t="s">
        <v>38</v>
      </c>
      <c r="AF225" s="4"/>
      <c r="AG225" s="11" t="s">
        <v>35</v>
      </c>
      <c r="AH225" s="31" t="str">
        <f t="shared" si="16"/>
        <v>2488936802013434</v>
      </c>
      <c r="AI225" s="10">
        <f>IF(ISNA(VLOOKUP(AH225,'Sequence J+3 Firm'!AH:AH,1,FALSE)),0,1)</f>
        <v>0</v>
      </c>
      <c r="AJ225" s="22" t="str">
        <f>IF(AI225=1,"ok",IF(ISNA(VLOOKUP(N225,'Sequence J+3 Firm'!N:N,1,FALSE)),"perdu",IF(AL225-VLOOKUP(N225,'Sequence J+3 Firm'!N:AI,22,FALSE)&lt;0,"retard","avance")))</f>
        <v>perdu</v>
      </c>
      <c r="AK225" s="25" t="s">
        <v>106</v>
      </c>
      <c r="AL225" s="51">
        <f t="shared" si="17"/>
        <v>2013434</v>
      </c>
      <c r="AM225" s="51" t="str">
        <f t="shared" si="18"/>
        <v>43</v>
      </c>
    </row>
    <row r="226" spans="1:39" x14ac:dyDescent="0.25">
      <c r="A226" s="34">
        <f t="shared" si="15"/>
        <v>40901004</v>
      </c>
      <c r="B226" s="48">
        <v>2013434</v>
      </c>
      <c r="C226" s="3">
        <v>919</v>
      </c>
      <c r="D226" s="3">
        <v>40901004</v>
      </c>
      <c r="E226" s="3" t="s">
        <v>36</v>
      </c>
      <c r="F226" s="3">
        <v>40901004</v>
      </c>
      <c r="G226" s="3">
        <v>1001</v>
      </c>
      <c r="H226" s="3">
        <v>49</v>
      </c>
      <c r="I226" s="3">
        <v>2013435</v>
      </c>
      <c r="J226" s="3" t="s">
        <v>64</v>
      </c>
      <c r="K226" s="3">
        <v>2013451</v>
      </c>
      <c r="L226" s="3"/>
      <c r="M226" s="3"/>
      <c r="N226" s="3">
        <v>246811834</v>
      </c>
      <c r="O226" s="3"/>
      <c r="P226" s="3"/>
      <c r="Q226" s="3">
        <v>83030625</v>
      </c>
      <c r="R226" s="3"/>
      <c r="S226" s="3">
        <v>446746</v>
      </c>
      <c r="T226" s="3">
        <v>1</v>
      </c>
      <c r="U226" s="3"/>
      <c r="V226" s="3">
        <v>11</v>
      </c>
      <c r="W226" s="3">
        <v>170299</v>
      </c>
      <c r="X226" s="3">
        <v>37</v>
      </c>
      <c r="Y226" s="3"/>
      <c r="Z226" s="3">
        <v>2013441</v>
      </c>
      <c r="AA226" s="3">
        <v>1001</v>
      </c>
      <c r="AB226" s="3"/>
      <c r="AC226" s="3"/>
      <c r="AD226" s="3"/>
      <c r="AE226" s="3">
        <v>21599676</v>
      </c>
      <c r="AF226" s="3"/>
      <c r="AG226" s="12" t="s">
        <v>35</v>
      </c>
      <c r="AH226" s="31" t="str">
        <f t="shared" si="16"/>
        <v>2468118342013434</v>
      </c>
      <c r="AI226" s="10">
        <f>IF(ISNA(VLOOKUP(AH226,'Sequence J+3 Firm'!AH:AH,1,FALSE)),0,1)</f>
        <v>0</v>
      </c>
      <c r="AJ226" s="22" t="str">
        <f>IF(AI226=1,"ok",IF(ISNA(VLOOKUP(N226,'Sequence J+3 Firm'!N:N,1,FALSE)),"perdu",IF(AL226-VLOOKUP(N226,'Sequence J+3 Firm'!N:AI,22,FALSE)&lt;0,"retard","avance")))</f>
        <v>perdu</v>
      </c>
      <c r="AK226" s="25" t="s">
        <v>106</v>
      </c>
      <c r="AL226" s="51">
        <f t="shared" si="17"/>
        <v>2013434</v>
      </c>
      <c r="AM226" s="51" t="str">
        <f t="shared" si="18"/>
        <v>43</v>
      </c>
    </row>
    <row r="227" spans="1:39" x14ac:dyDescent="0.25">
      <c r="A227" s="34">
        <f t="shared" si="15"/>
        <v>40898380</v>
      </c>
      <c r="B227" s="47">
        <v>2013434</v>
      </c>
      <c r="C227" s="4">
        <v>915</v>
      </c>
      <c r="D227" s="4">
        <v>40898380</v>
      </c>
      <c r="E227" s="4" t="s">
        <v>36</v>
      </c>
      <c r="F227" s="4">
        <v>40898380</v>
      </c>
      <c r="G227" s="4">
        <v>1001</v>
      </c>
      <c r="H227" s="4">
        <v>49</v>
      </c>
      <c r="I227" s="4">
        <v>2013435</v>
      </c>
      <c r="J227" s="4" t="s">
        <v>64</v>
      </c>
      <c r="K227" s="4">
        <v>2013452</v>
      </c>
      <c r="L227" s="4"/>
      <c r="M227" s="4"/>
      <c r="N227" s="4">
        <v>245502808</v>
      </c>
      <c r="O227" s="4"/>
      <c r="P227" s="4"/>
      <c r="Q227" s="4">
        <v>83032490</v>
      </c>
      <c r="R227" s="4"/>
      <c r="S227" s="4">
        <v>442980</v>
      </c>
      <c r="T227" s="4">
        <v>1</v>
      </c>
      <c r="U227" s="4"/>
      <c r="V227" s="4">
        <v>11</v>
      </c>
      <c r="W227" s="4">
        <v>169655</v>
      </c>
      <c r="X227" s="4">
        <v>48</v>
      </c>
      <c r="Y227" s="4"/>
      <c r="Z227" s="4">
        <v>2013442</v>
      </c>
      <c r="AA227" s="4">
        <v>1001</v>
      </c>
      <c r="AB227" s="4"/>
      <c r="AC227" s="4"/>
      <c r="AD227" s="4"/>
      <c r="AE227" s="4" t="s">
        <v>38</v>
      </c>
      <c r="AF227" s="4"/>
      <c r="AG227" s="11" t="s">
        <v>35</v>
      </c>
      <c r="AH227" s="31" t="str">
        <f t="shared" si="16"/>
        <v>2455028082013434</v>
      </c>
      <c r="AI227" s="10">
        <f>IF(ISNA(VLOOKUP(AH227,'Sequence J+3 Firm'!AH:AH,1,FALSE)),0,1)</f>
        <v>0</v>
      </c>
      <c r="AJ227" s="22" t="str">
        <f>IF(AI227=1,"ok",IF(ISNA(VLOOKUP(N227,'Sequence J+3 Firm'!N:N,1,FALSE)),"perdu",IF(AL227-VLOOKUP(N227,'Sequence J+3 Firm'!N:AI,22,FALSE)&lt;0,"retard","avance")))</f>
        <v>perdu</v>
      </c>
      <c r="AK227" s="25" t="s">
        <v>106</v>
      </c>
      <c r="AL227" s="51">
        <f t="shared" si="17"/>
        <v>2013434</v>
      </c>
      <c r="AM227" s="51" t="str">
        <f t="shared" si="18"/>
        <v>43</v>
      </c>
    </row>
    <row r="228" spans="1:39" x14ac:dyDescent="0.25">
      <c r="A228" s="34">
        <f t="shared" si="15"/>
        <v>40898379</v>
      </c>
      <c r="B228" s="48">
        <v>2013434</v>
      </c>
      <c r="C228" s="3">
        <v>911</v>
      </c>
      <c r="D228" s="3">
        <v>40898379</v>
      </c>
      <c r="E228" s="3" t="s">
        <v>36</v>
      </c>
      <c r="F228" s="3">
        <v>40898379</v>
      </c>
      <c r="G228" s="3">
        <v>1001</v>
      </c>
      <c r="H228" s="3">
        <v>49</v>
      </c>
      <c r="I228" s="3">
        <v>2013435</v>
      </c>
      <c r="J228" s="3" t="s">
        <v>64</v>
      </c>
      <c r="K228" s="3">
        <v>2013452</v>
      </c>
      <c r="L228" s="3"/>
      <c r="M228" s="3"/>
      <c r="N228" s="3">
        <v>245502803</v>
      </c>
      <c r="O228" s="3"/>
      <c r="P228" s="3"/>
      <c r="Q228" s="3">
        <v>83032490</v>
      </c>
      <c r="R228" s="3"/>
      <c r="S228" s="3">
        <v>442979</v>
      </c>
      <c r="T228" s="3">
        <v>1</v>
      </c>
      <c r="U228" s="3"/>
      <c r="V228" s="3">
        <v>11</v>
      </c>
      <c r="W228" s="3">
        <v>169655</v>
      </c>
      <c r="X228" s="3">
        <v>48</v>
      </c>
      <c r="Y228" s="3"/>
      <c r="Z228" s="3">
        <v>2013442</v>
      </c>
      <c r="AA228" s="3">
        <v>1001</v>
      </c>
      <c r="AB228" s="3"/>
      <c r="AC228" s="3"/>
      <c r="AD228" s="3"/>
      <c r="AE228" s="3" t="s">
        <v>38</v>
      </c>
      <c r="AF228" s="3"/>
      <c r="AG228" s="12" t="s">
        <v>35</v>
      </c>
      <c r="AH228" s="31" t="str">
        <f t="shared" si="16"/>
        <v>2455028032013434</v>
      </c>
      <c r="AI228" s="10">
        <f>IF(ISNA(VLOOKUP(AH228,'Sequence J+3 Firm'!AH:AH,1,FALSE)),0,1)</f>
        <v>0</v>
      </c>
      <c r="AJ228" s="22" t="str">
        <f>IF(AI228=1,"ok",IF(ISNA(VLOOKUP(N228,'Sequence J+3 Firm'!N:N,1,FALSE)),"perdu",IF(AL228-VLOOKUP(N228,'Sequence J+3 Firm'!N:AI,22,FALSE)&lt;0,"retard","avance")))</f>
        <v>perdu</v>
      </c>
      <c r="AK228" s="25" t="s">
        <v>106</v>
      </c>
      <c r="AL228" s="51">
        <f t="shared" si="17"/>
        <v>2013434</v>
      </c>
      <c r="AM228" s="51" t="str">
        <f t="shared" si="18"/>
        <v>43</v>
      </c>
    </row>
    <row r="229" spans="1:39" x14ac:dyDescent="0.25">
      <c r="A229" s="34">
        <f t="shared" si="15"/>
        <v>40898378</v>
      </c>
      <c r="B229" s="47">
        <v>2013434</v>
      </c>
      <c r="C229" s="4">
        <v>907</v>
      </c>
      <c r="D229" s="4">
        <v>40898378</v>
      </c>
      <c r="E229" s="4" t="s">
        <v>36</v>
      </c>
      <c r="F229" s="4">
        <v>40898378</v>
      </c>
      <c r="G229" s="4">
        <v>1001</v>
      </c>
      <c r="H229" s="4">
        <v>49</v>
      </c>
      <c r="I229" s="4">
        <v>2013435</v>
      </c>
      <c r="J229" s="4" t="s">
        <v>64</v>
      </c>
      <c r="K229" s="4">
        <v>2013452</v>
      </c>
      <c r="L229" s="4"/>
      <c r="M229" s="4"/>
      <c r="N229" s="4">
        <v>245502758</v>
      </c>
      <c r="O229" s="4"/>
      <c r="P229" s="4"/>
      <c r="Q229" s="4">
        <v>83032486</v>
      </c>
      <c r="R229" s="4"/>
      <c r="S229" s="4">
        <v>443165</v>
      </c>
      <c r="T229" s="4">
        <v>1</v>
      </c>
      <c r="U229" s="4"/>
      <c r="V229" s="4">
        <v>11</v>
      </c>
      <c r="W229" s="4">
        <v>169654</v>
      </c>
      <c r="X229" s="4">
        <v>48</v>
      </c>
      <c r="Y229" s="4"/>
      <c r="Z229" s="4">
        <v>2013442</v>
      </c>
      <c r="AA229" s="4">
        <v>1001</v>
      </c>
      <c r="AB229" s="4"/>
      <c r="AC229" s="4"/>
      <c r="AD229" s="4"/>
      <c r="AE229" s="4" t="s">
        <v>38</v>
      </c>
      <c r="AF229" s="4"/>
      <c r="AG229" s="11" t="s">
        <v>35</v>
      </c>
      <c r="AH229" s="31" t="str">
        <f t="shared" si="16"/>
        <v>2455027582013434</v>
      </c>
      <c r="AI229" s="10">
        <f>IF(ISNA(VLOOKUP(AH229,'Sequence J+3 Firm'!AH:AH,1,FALSE)),0,1)</f>
        <v>0</v>
      </c>
      <c r="AJ229" s="22" t="str">
        <f>IF(AI229=1,"ok",IF(ISNA(VLOOKUP(N229,'Sequence J+3 Firm'!N:N,1,FALSE)),"perdu",IF(AL229-VLOOKUP(N229,'Sequence J+3 Firm'!N:AI,22,FALSE)&lt;0,"retard","avance")))</f>
        <v>perdu</v>
      </c>
      <c r="AK229" s="25" t="s">
        <v>106</v>
      </c>
      <c r="AL229" s="51">
        <f t="shared" si="17"/>
        <v>2013434</v>
      </c>
      <c r="AM229" s="51" t="str">
        <f t="shared" si="18"/>
        <v>43</v>
      </c>
    </row>
    <row r="230" spans="1:39" x14ac:dyDescent="0.25">
      <c r="A230" s="34">
        <f t="shared" si="15"/>
        <v>40897405</v>
      </c>
      <c r="B230" s="48">
        <v>2013434</v>
      </c>
      <c r="C230" s="3">
        <v>903</v>
      </c>
      <c r="D230" s="3">
        <v>40897405</v>
      </c>
      <c r="E230" s="3" t="s">
        <v>36</v>
      </c>
      <c r="F230" s="3">
        <v>40897405</v>
      </c>
      <c r="G230" s="3">
        <v>1001</v>
      </c>
      <c r="H230" s="3">
        <v>49</v>
      </c>
      <c r="I230" s="3">
        <v>2013435</v>
      </c>
      <c r="J230" s="3" t="s">
        <v>64</v>
      </c>
      <c r="K230" s="3">
        <v>2013451</v>
      </c>
      <c r="L230" s="3"/>
      <c r="M230" s="3"/>
      <c r="N230" s="3">
        <v>245154583</v>
      </c>
      <c r="O230" s="3"/>
      <c r="P230" s="3"/>
      <c r="Q230" s="3">
        <v>83031814</v>
      </c>
      <c r="R230" s="3"/>
      <c r="S230" s="3">
        <v>442416</v>
      </c>
      <c r="T230" s="3">
        <v>1</v>
      </c>
      <c r="U230" s="3"/>
      <c r="V230" s="3">
        <v>11</v>
      </c>
      <c r="W230" s="3">
        <v>169635</v>
      </c>
      <c r="X230" s="3">
        <v>50000</v>
      </c>
      <c r="Y230" s="3"/>
      <c r="Z230" s="3">
        <v>2013441</v>
      </c>
      <c r="AA230" s="3">
        <v>1001</v>
      </c>
      <c r="AB230" s="3"/>
      <c r="AC230" s="3" t="s">
        <v>47</v>
      </c>
      <c r="AD230" s="3"/>
      <c r="AE230" s="3" t="s">
        <v>38</v>
      </c>
      <c r="AF230" s="3"/>
      <c r="AG230" s="12" t="s">
        <v>35</v>
      </c>
      <c r="AH230" s="31" t="str">
        <f t="shared" si="16"/>
        <v>2451545832013434</v>
      </c>
      <c r="AI230" s="10">
        <f>IF(ISNA(VLOOKUP(AH230,'Sequence J+3 Firm'!AH:AH,1,FALSE)),0,1)</f>
        <v>0</v>
      </c>
      <c r="AJ230" s="22" t="str">
        <f>IF(AI230=1,"ok",IF(ISNA(VLOOKUP(N230,'Sequence J+3 Firm'!N:N,1,FALSE)),"perdu",IF(AL230-VLOOKUP(N230,'Sequence J+3 Firm'!N:AI,22,FALSE)&lt;0,"retard","avance")))</f>
        <v>perdu</v>
      </c>
      <c r="AK230" s="25" t="s">
        <v>106</v>
      </c>
      <c r="AL230" s="51">
        <f t="shared" si="17"/>
        <v>2013434</v>
      </c>
      <c r="AM230" s="51" t="str">
        <f t="shared" si="18"/>
        <v>43</v>
      </c>
    </row>
    <row r="231" spans="1:39" x14ac:dyDescent="0.25">
      <c r="A231" s="34">
        <f t="shared" si="15"/>
        <v>40896799</v>
      </c>
      <c r="B231" s="47">
        <v>2013434</v>
      </c>
      <c r="C231" s="4">
        <v>859</v>
      </c>
      <c r="D231" s="4">
        <v>40896799</v>
      </c>
      <c r="E231" s="4" t="s">
        <v>36</v>
      </c>
      <c r="F231" s="4">
        <v>40896799</v>
      </c>
      <c r="G231" s="4">
        <v>4645</v>
      </c>
      <c r="H231" s="4">
        <v>49</v>
      </c>
      <c r="I231" s="4">
        <v>2013435</v>
      </c>
      <c r="J231" s="4" t="s">
        <v>64</v>
      </c>
      <c r="K231" s="4">
        <v>2013444</v>
      </c>
      <c r="L231" s="4"/>
      <c r="M231" s="4"/>
      <c r="N231" s="4">
        <v>244813378</v>
      </c>
      <c r="O231" s="4"/>
      <c r="P231" s="4"/>
      <c r="Q231" s="4">
        <v>83030627</v>
      </c>
      <c r="R231" s="4"/>
      <c r="S231" s="4">
        <v>440498</v>
      </c>
      <c r="T231" s="4">
        <v>2</v>
      </c>
      <c r="U231" s="4"/>
      <c r="V231" s="4">
        <v>11</v>
      </c>
      <c r="W231" s="4">
        <v>167166</v>
      </c>
      <c r="X231" s="4">
        <v>36</v>
      </c>
      <c r="Y231" s="4"/>
      <c r="Z231" s="4">
        <v>2013441</v>
      </c>
      <c r="AA231" s="4">
        <v>1001</v>
      </c>
      <c r="AB231" s="4"/>
      <c r="AC231" s="4"/>
      <c r="AD231" s="4"/>
      <c r="AE231" s="4">
        <v>21599676</v>
      </c>
      <c r="AF231" s="4"/>
      <c r="AG231" s="11" t="s">
        <v>35</v>
      </c>
      <c r="AH231" s="31" t="str">
        <f t="shared" si="16"/>
        <v>2448133782013434</v>
      </c>
      <c r="AI231" s="10">
        <f>IF(ISNA(VLOOKUP(AH231,'Sequence J+3 Firm'!AH:AH,1,FALSE)),0,1)</f>
        <v>0</v>
      </c>
      <c r="AJ231" s="22" t="str">
        <f>IF(AI231=1,"ok",IF(ISNA(VLOOKUP(N231,'Sequence J+3 Firm'!N:N,1,FALSE)),"perdu",IF(AL231-VLOOKUP(N231,'Sequence J+3 Firm'!N:AI,22,FALSE)&lt;0,"retard","avance")))</f>
        <v>perdu</v>
      </c>
      <c r="AK231" s="25" t="s">
        <v>106</v>
      </c>
      <c r="AL231" s="51">
        <f t="shared" si="17"/>
        <v>2013434</v>
      </c>
      <c r="AM231" s="51" t="str">
        <f t="shared" si="18"/>
        <v>43</v>
      </c>
    </row>
    <row r="232" spans="1:39" x14ac:dyDescent="0.25">
      <c r="A232" s="34">
        <f t="shared" si="15"/>
        <v>40895517</v>
      </c>
      <c r="B232" s="48">
        <v>2013434</v>
      </c>
      <c r="C232" s="3">
        <v>855</v>
      </c>
      <c r="D232" s="3">
        <v>40895517</v>
      </c>
      <c r="E232" s="3" t="s">
        <v>36</v>
      </c>
      <c r="F232" s="3">
        <v>40895517</v>
      </c>
      <c r="G232" s="3">
        <v>1001</v>
      </c>
      <c r="H232" s="3">
        <v>49</v>
      </c>
      <c r="I232" s="3">
        <v>2013435</v>
      </c>
      <c r="J232" s="3" t="s">
        <v>64</v>
      </c>
      <c r="K232" s="3">
        <v>2013451</v>
      </c>
      <c r="L232" s="3"/>
      <c r="M232" s="3"/>
      <c r="N232" s="3">
        <v>244463980</v>
      </c>
      <c r="O232" s="3"/>
      <c r="P232" s="3"/>
      <c r="Q232" s="3">
        <v>83031812</v>
      </c>
      <c r="R232" s="3"/>
      <c r="S232" s="3">
        <v>439593</v>
      </c>
      <c r="T232" s="3">
        <v>1</v>
      </c>
      <c r="U232" s="3"/>
      <c r="V232" s="3">
        <v>11</v>
      </c>
      <c r="W232" s="3">
        <v>169601</v>
      </c>
      <c r="X232" s="3">
        <v>50000</v>
      </c>
      <c r="Y232" s="3"/>
      <c r="Z232" s="3">
        <v>2013441</v>
      </c>
      <c r="AA232" s="3">
        <v>1001</v>
      </c>
      <c r="AB232" s="3"/>
      <c r="AC232" s="3" t="s">
        <v>47</v>
      </c>
      <c r="AD232" s="3"/>
      <c r="AE232" s="3" t="s">
        <v>38</v>
      </c>
      <c r="AF232" s="3"/>
      <c r="AG232" s="12" t="s">
        <v>35</v>
      </c>
      <c r="AH232" s="31" t="str">
        <f t="shared" si="16"/>
        <v>2444639802013434</v>
      </c>
      <c r="AI232" s="10">
        <f>IF(ISNA(VLOOKUP(AH232,'Sequence J+3 Firm'!AH:AH,1,FALSE)),0,1)</f>
        <v>0</v>
      </c>
      <c r="AJ232" s="22" t="str">
        <f>IF(AI232=1,"ok",IF(ISNA(VLOOKUP(N232,'Sequence J+3 Firm'!N:N,1,FALSE)),"perdu",IF(AL232-VLOOKUP(N232,'Sequence J+3 Firm'!N:AI,22,FALSE)&lt;0,"retard","avance")))</f>
        <v>perdu</v>
      </c>
      <c r="AK232" s="25" t="s">
        <v>106</v>
      </c>
      <c r="AL232" s="51">
        <f t="shared" si="17"/>
        <v>2013434</v>
      </c>
      <c r="AM232" s="51" t="str">
        <f t="shared" si="18"/>
        <v>43</v>
      </c>
    </row>
    <row r="233" spans="1:39" x14ac:dyDescent="0.25">
      <c r="A233" s="34">
        <f t="shared" si="15"/>
        <v>40890200</v>
      </c>
      <c r="B233" s="47">
        <v>2013434</v>
      </c>
      <c r="C233" s="4">
        <v>847</v>
      </c>
      <c r="D233" s="4">
        <v>40890200</v>
      </c>
      <c r="E233" s="4" t="s">
        <v>36</v>
      </c>
      <c r="F233" s="4">
        <v>40890200</v>
      </c>
      <c r="G233" s="4">
        <v>4645</v>
      </c>
      <c r="H233" s="4">
        <v>49</v>
      </c>
      <c r="I233" s="4">
        <v>2013435</v>
      </c>
      <c r="J233" s="4" t="s">
        <v>64</v>
      </c>
      <c r="K233" s="4">
        <v>2013444</v>
      </c>
      <c r="L233" s="4"/>
      <c r="M233" s="4"/>
      <c r="N233" s="4">
        <v>241671719</v>
      </c>
      <c r="O233" s="4"/>
      <c r="P233" s="4"/>
      <c r="Q233" s="4">
        <v>83030906</v>
      </c>
      <c r="R233" s="4"/>
      <c r="S233" s="4">
        <v>421959</v>
      </c>
      <c r="T233" s="4">
        <v>2</v>
      </c>
      <c r="U233" s="4"/>
      <c r="V233" s="4">
        <v>11</v>
      </c>
      <c r="W233" s="4">
        <v>168016</v>
      </c>
      <c r="X233" s="4">
        <v>36</v>
      </c>
      <c r="Y233" s="4"/>
      <c r="Z233" s="4">
        <v>2013441</v>
      </c>
      <c r="AA233" s="4">
        <v>1001</v>
      </c>
      <c r="AB233" s="4"/>
      <c r="AC233" s="4"/>
      <c r="AD233" s="4"/>
      <c r="AE233" s="4">
        <v>21599676</v>
      </c>
      <c r="AF233" s="4"/>
      <c r="AG233" s="11" t="s">
        <v>35</v>
      </c>
      <c r="AH233" s="31" t="str">
        <f t="shared" si="16"/>
        <v>2416717192013434</v>
      </c>
      <c r="AI233" s="10">
        <f>IF(ISNA(VLOOKUP(AH233,'Sequence J+3 Firm'!AH:AH,1,FALSE)),0,1)</f>
        <v>0</v>
      </c>
      <c r="AJ233" s="22" t="str">
        <f>IF(AI233=1,"ok",IF(ISNA(VLOOKUP(N233,'Sequence J+3 Firm'!N:N,1,FALSE)),"perdu",IF(AL233-VLOOKUP(N233,'Sequence J+3 Firm'!N:AI,22,FALSE)&lt;0,"retard","avance")))</f>
        <v>perdu</v>
      </c>
      <c r="AK233" s="25" t="s">
        <v>106</v>
      </c>
      <c r="AL233" s="51">
        <f t="shared" si="17"/>
        <v>2013434</v>
      </c>
      <c r="AM233" s="51" t="str">
        <f t="shared" si="18"/>
        <v>43</v>
      </c>
    </row>
    <row r="234" spans="1:39" x14ac:dyDescent="0.25">
      <c r="A234" s="34">
        <f t="shared" si="15"/>
        <v>40890175</v>
      </c>
      <c r="B234" s="48">
        <v>2013434</v>
      </c>
      <c r="C234" s="3">
        <v>843</v>
      </c>
      <c r="D234" s="3">
        <v>40890175</v>
      </c>
      <c r="E234" s="3" t="s">
        <v>36</v>
      </c>
      <c r="F234" s="3">
        <v>40890175</v>
      </c>
      <c r="G234" s="3">
        <v>1001</v>
      </c>
      <c r="H234" s="3">
        <v>49</v>
      </c>
      <c r="I234" s="3">
        <v>2013435</v>
      </c>
      <c r="J234" s="3" t="s">
        <v>64</v>
      </c>
      <c r="K234" s="3">
        <v>2013451</v>
      </c>
      <c r="L234" s="3"/>
      <c r="M234" s="3"/>
      <c r="N234" s="3">
        <v>241671593</v>
      </c>
      <c r="O234" s="3"/>
      <c r="P234" s="3"/>
      <c r="Q234" s="3">
        <v>83030617</v>
      </c>
      <c r="R234" s="3"/>
      <c r="S234" s="3">
        <v>419065</v>
      </c>
      <c r="T234" s="3">
        <v>1</v>
      </c>
      <c r="U234" s="3"/>
      <c r="V234" s="3">
        <v>11</v>
      </c>
      <c r="W234" s="3">
        <v>168015</v>
      </c>
      <c r="X234" s="3">
        <v>36</v>
      </c>
      <c r="Y234" s="3"/>
      <c r="Z234" s="3">
        <v>2013441</v>
      </c>
      <c r="AA234" s="3">
        <v>1001</v>
      </c>
      <c r="AB234" s="3"/>
      <c r="AC234" s="3"/>
      <c r="AD234" s="3"/>
      <c r="AE234" s="3">
        <v>21599676</v>
      </c>
      <c r="AF234" s="3"/>
      <c r="AG234" s="12" t="s">
        <v>35</v>
      </c>
      <c r="AH234" s="31" t="str">
        <f t="shared" si="16"/>
        <v>2416715932013434</v>
      </c>
      <c r="AI234" s="10">
        <f>IF(ISNA(VLOOKUP(AH234,'Sequence J+3 Firm'!AH:AH,1,FALSE)),0,1)</f>
        <v>0</v>
      </c>
      <c r="AJ234" s="22" t="str">
        <f>IF(AI234=1,"ok",IF(ISNA(VLOOKUP(N234,'Sequence J+3 Firm'!N:N,1,FALSE)),"perdu",IF(AL234-VLOOKUP(N234,'Sequence J+3 Firm'!N:AI,22,FALSE)&lt;0,"retard","avance")))</f>
        <v>perdu</v>
      </c>
      <c r="AK234" s="25" t="s">
        <v>106</v>
      </c>
      <c r="AL234" s="51">
        <f t="shared" si="17"/>
        <v>2013434</v>
      </c>
      <c r="AM234" s="51" t="str">
        <f t="shared" si="18"/>
        <v>43</v>
      </c>
    </row>
    <row r="235" spans="1:39" x14ac:dyDescent="0.25">
      <c r="A235" s="34">
        <f t="shared" si="15"/>
        <v>40890173</v>
      </c>
      <c r="B235" s="47">
        <v>2013434</v>
      </c>
      <c r="C235" s="4">
        <v>839</v>
      </c>
      <c r="D235" s="4">
        <v>40890173</v>
      </c>
      <c r="E235" s="4" t="s">
        <v>36</v>
      </c>
      <c r="F235" s="4">
        <v>40890173</v>
      </c>
      <c r="G235" s="4">
        <v>1001</v>
      </c>
      <c r="H235" s="4">
        <v>49</v>
      </c>
      <c r="I235" s="4">
        <v>2013435</v>
      </c>
      <c r="J235" s="4" t="s">
        <v>64</v>
      </c>
      <c r="K235" s="4">
        <v>2013451</v>
      </c>
      <c r="L235" s="4"/>
      <c r="M235" s="4"/>
      <c r="N235" s="4">
        <v>241671580</v>
      </c>
      <c r="O235" s="4"/>
      <c r="P235" s="4"/>
      <c r="Q235" s="4">
        <v>83030617</v>
      </c>
      <c r="R235" s="4"/>
      <c r="S235" s="4">
        <v>416872</v>
      </c>
      <c r="T235" s="4">
        <v>1</v>
      </c>
      <c r="U235" s="4"/>
      <c r="V235" s="4">
        <v>11</v>
      </c>
      <c r="W235" s="4">
        <v>168014</v>
      </c>
      <c r="X235" s="4">
        <v>50000</v>
      </c>
      <c r="Y235" s="4"/>
      <c r="Z235" s="4">
        <v>2013441</v>
      </c>
      <c r="AA235" s="4">
        <v>1001</v>
      </c>
      <c r="AB235" s="4"/>
      <c r="AC235" s="4" t="s">
        <v>47</v>
      </c>
      <c r="AD235" s="4"/>
      <c r="AE235" s="4">
        <v>21599676</v>
      </c>
      <c r="AF235" s="4"/>
      <c r="AG235" s="11" t="s">
        <v>35</v>
      </c>
      <c r="AH235" s="31" t="str">
        <f t="shared" si="16"/>
        <v>2416715802013434</v>
      </c>
      <c r="AI235" s="10">
        <f>IF(ISNA(VLOOKUP(AH235,'Sequence J+3 Firm'!AH:AH,1,FALSE)),0,1)</f>
        <v>0</v>
      </c>
      <c r="AJ235" s="22" t="str">
        <f>IF(AI235=1,"ok",IF(ISNA(VLOOKUP(N235,'Sequence J+3 Firm'!N:N,1,FALSE)),"perdu",IF(AL235-VLOOKUP(N235,'Sequence J+3 Firm'!N:AI,22,FALSE)&lt;0,"retard","avance")))</f>
        <v>perdu</v>
      </c>
      <c r="AK235" s="25" t="s">
        <v>106</v>
      </c>
      <c r="AL235" s="51">
        <f t="shared" si="17"/>
        <v>2013434</v>
      </c>
      <c r="AM235" s="51" t="str">
        <f t="shared" si="18"/>
        <v>43</v>
      </c>
    </row>
    <row r="236" spans="1:39" x14ac:dyDescent="0.25">
      <c r="A236" s="34">
        <f t="shared" si="15"/>
        <v>40890172</v>
      </c>
      <c r="B236" s="48">
        <v>2013434</v>
      </c>
      <c r="C236" s="3">
        <v>835</v>
      </c>
      <c r="D236" s="3">
        <v>40890172</v>
      </c>
      <c r="E236" s="3" t="s">
        <v>36</v>
      </c>
      <c r="F236" s="3">
        <v>40890172</v>
      </c>
      <c r="G236" s="3">
        <v>1001</v>
      </c>
      <c r="H236" s="3">
        <v>49</v>
      </c>
      <c r="I236" s="3">
        <v>2013435</v>
      </c>
      <c r="J236" s="3" t="s">
        <v>64</v>
      </c>
      <c r="K236" s="3">
        <v>2013451</v>
      </c>
      <c r="L236" s="3"/>
      <c r="M236" s="3"/>
      <c r="N236" s="3">
        <v>241671574</v>
      </c>
      <c r="O236" s="3"/>
      <c r="P236" s="3"/>
      <c r="Q236" s="3">
        <v>83030617</v>
      </c>
      <c r="R236" s="3"/>
      <c r="S236" s="3">
        <v>416873</v>
      </c>
      <c r="T236" s="3">
        <v>1</v>
      </c>
      <c r="U236" s="3"/>
      <c r="V236" s="3">
        <v>11</v>
      </c>
      <c r="W236" s="3">
        <v>168014</v>
      </c>
      <c r="X236" s="3">
        <v>50000</v>
      </c>
      <c r="Y236" s="3"/>
      <c r="Z236" s="3">
        <v>2013441</v>
      </c>
      <c r="AA236" s="3">
        <v>1001</v>
      </c>
      <c r="AB236" s="3"/>
      <c r="AC236" s="3" t="s">
        <v>47</v>
      </c>
      <c r="AD236" s="3"/>
      <c r="AE236" s="3">
        <v>21599676</v>
      </c>
      <c r="AF236" s="3"/>
      <c r="AG236" s="12" t="s">
        <v>35</v>
      </c>
      <c r="AH236" s="31" t="str">
        <f t="shared" si="16"/>
        <v>2416715742013434</v>
      </c>
      <c r="AI236" s="10">
        <f>IF(ISNA(VLOOKUP(AH236,'Sequence J+3 Firm'!AH:AH,1,FALSE)),0,1)</f>
        <v>0</v>
      </c>
      <c r="AJ236" s="22" t="str">
        <f>IF(AI236=1,"ok",IF(ISNA(VLOOKUP(N236,'Sequence J+3 Firm'!N:N,1,FALSE)),"perdu",IF(AL236-VLOOKUP(N236,'Sequence J+3 Firm'!N:AI,22,FALSE)&lt;0,"retard","avance")))</f>
        <v>perdu</v>
      </c>
      <c r="AK236" s="25" t="s">
        <v>106</v>
      </c>
      <c r="AL236" s="51">
        <f t="shared" si="17"/>
        <v>2013434</v>
      </c>
      <c r="AM236" s="51" t="str">
        <f t="shared" si="18"/>
        <v>43</v>
      </c>
    </row>
    <row r="237" spans="1:39" x14ac:dyDescent="0.25">
      <c r="A237" s="34">
        <f t="shared" si="15"/>
        <v>40890171</v>
      </c>
      <c r="B237" s="47">
        <v>2013434</v>
      </c>
      <c r="C237" s="4">
        <v>831</v>
      </c>
      <c r="D237" s="4">
        <v>40890171</v>
      </c>
      <c r="E237" s="4" t="s">
        <v>36</v>
      </c>
      <c r="F237" s="4">
        <v>40890171</v>
      </c>
      <c r="G237" s="4">
        <v>1001</v>
      </c>
      <c r="H237" s="4">
        <v>49</v>
      </c>
      <c r="I237" s="4">
        <v>2013435</v>
      </c>
      <c r="J237" s="4" t="s">
        <v>64</v>
      </c>
      <c r="K237" s="4">
        <v>2013451</v>
      </c>
      <c r="L237" s="4"/>
      <c r="M237" s="4"/>
      <c r="N237" s="4">
        <v>241671568</v>
      </c>
      <c r="O237" s="4"/>
      <c r="P237" s="4"/>
      <c r="Q237" s="4">
        <v>83030617</v>
      </c>
      <c r="R237" s="4"/>
      <c r="S237" s="4">
        <v>416871</v>
      </c>
      <c r="T237" s="4">
        <v>1</v>
      </c>
      <c r="U237" s="4"/>
      <c r="V237" s="4">
        <v>11</v>
      </c>
      <c r="W237" s="4">
        <v>168014</v>
      </c>
      <c r="X237" s="4">
        <v>50000</v>
      </c>
      <c r="Y237" s="4"/>
      <c r="Z237" s="4">
        <v>2013441</v>
      </c>
      <c r="AA237" s="4">
        <v>1001</v>
      </c>
      <c r="AB237" s="4"/>
      <c r="AC237" s="4" t="s">
        <v>47</v>
      </c>
      <c r="AD237" s="4"/>
      <c r="AE237" s="4">
        <v>21599676</v>
      </c>
      <c r="AF237" s="4"/>
      <c r="AG237" s="11" t="s">
        <v>35</v>
      </c>
      <c r="AH237" s="31" t="str">
        <f t="shared" si="16"/>
        <v>2416715682013434</v>
      </c>
      <c r="AI237" s="10">
        <f>IF(ISNA(VLOOKUP(AH237,'Sequence J+3 Firm'!AH:AH,1,FALSE)),0,1)</f>
        <v>0</v>
      </c>
      <c r="AJ237" s="22" t="str">
        <f>IF(AI237=1,"ok",IF(ISNA(VLOOKUP(N237,'Sequence J+3 Firm'!N:N,1,FALSE)),"perdu",IF(AL237-VLOOKUP(N237,'Sequence J+3 Firm'!N:AI,22,FALSE)&lt;0,"retard","avance")))</f>
        <v>perdu</v>
      </c>
      <c r="AK237" s="25" t="s">
        <v>106</v>
      </c>
      <c r="AL237" s="51">
        <f t="shared" si="17"/>
        <v>2013434</v>
      </c>
      <c r="AM237" s="51" t="str">
        <f t="shared" si="18"/>
        <v>43</v>
      </c>
    </row>
    <row r="238" spans="1:39" x14ac:dyDescent="0.25">
      <c r="A238" s="34">
        <f t="shared" si="15"/>
        <v>40888820</v>
      </c>
      <c r="B238" s="48">
        <v>2013434</v>
      </c>
      <c r="C238" s="3">
        <v>827</v>
      </c>
      <c r="D238" s="3">
        <v>40888820</v>
      </c>
      <c r="E238" s="3" t="s">
        <v>36</v>
      </c>
      <c r="F238" s="3">
        <v>40888820</v>
      </c>
      <c r="G238" s="3">
        <v>1001</v>
      </c>
      <c r="H238" s="3">
        <v>49</v>
      </c>
      <c r="I238" s="3">
        <v>2013435</v>
      </c>
      <c r="J238" s="3" t="s">
        <v>64</v>
      </c>
      <c r="K238" s="3">
        <v>2013451</v>
      </c>
      <c r="L238" s="3"/>
      <c r="M238" s="3"/>
      <c r="N238" s="3">
        <v>240948783</v>
      </c>
      <c r="O238" s="3"/>
      <c r="P238" s="3"/>
      <c r="Q238" s="3">
        <v>83030625</v>
      </c>
      <c r="R238" s="3"/>
      <c r="S238" s="3">
        <v>431066</v>
      </c>
      <c r="T238" s="3">
        <v>1</v>
      </c>
      <c r="U238" s="3"/>
      <c r="V238" s="3">
        <v>11</v>
      </c>
      <c r="W238" s="3">
        <v>168011</v>
      </c>
      <c r="X238" s="3">
        <v>36</v>
      </c>
      <c r="Y238" s="3"/>
      <c r="Z238" s="3">
        <v>2013441</v>
      </c>
      <c r="AA238" s="3">
        <v>1001</v>
      </c>
      <c r="AB238" s="3"/>
      <c r="AC238" s="3"/>
      <c r="AD238" s="3"/>
      <c r="AE238" s="3">
        <v>21599676</v>
      </c>
      <c r="AF238" s="3"/>
      <c r="AG238" s="12" t="s">
        <v>35</v>
      </c>
      <c r="AH238" s="31" t="str">
        <f t="shared" si="16"/>
        <v>2409487832013434</v>
      </c>
      <c r="AI238" s="10">
        <f>IF(ISNA(VLOOKUP(AH238,'Sequence J+3 Firm'!AH:AH,1,FALSE)),0,1)</f>
        <v>0</v>
      </c>
      <c r="AJ238" s="22" t="str">
        <f>IF(AI238=1,"ok",IF(ISNA(VLOOKUP(N238,'Sequence J+3 Firm'!N:N,1,FALSE)),"perdu",IF(AL238-VLOOKUP(N238,'Sequence J+3 Firm'!N:AI,22,FALSE)&lt;0,"retard","avance")))</f>
        <v>perdu</v>
      </c>
      <c r="AK238" s="25" t="s">
        <v>106</v>
      </c>
      <c r="AL238" s="51">
        <f t="shared" si="17"/>
        <v>2013434</v>
      </c>
      <c r="AM238" s="51" t="str">
        <f t="shared" si="18"/>
        <v>43</v>
      </c>
    </row>
    <row r="239" spans="1:39" x14ac:dyDescent="0.25">
      <c r="A239" s="34">
        <f t="shared" si="15"/>
        <v>40888302</v>
      </c>
      <c r="B239" s="47">
        <v>2013434</v>
      </c>
      <c r="C239" s="4">
        <v>823</v>
      </c>
      <c r="D239" s="4">
        <v>40888302</v>
      </c>
      <c r="E239" s="4" t="s">
        <v>36</v>
      </c>
      <c r="F239" s="4">
        <v>40888302</v>
      </c>
      <c r="G239" s="4">
        <v>1001</v>
      </c>
      <c r="H239" s="4">
        <v>49</v>
      </c>
      <c r="I239" s="4">
        <v>2013435</v>
      </c>
      <c r="J239" s="4" t="s">
        <v>64</v>
      </c>
      <c r="K239" s="4">
        <v>2013451</v>
      </c>
      <c r="L239" s="4"/>
      <c r="M239" s="4"/>
      <c r="N239" s="4">
        <v>240776933</v>
      </c>
      <c r="O239" s="4"/>
      <c r="P239" s="4"/>
      <c r="Q239" s="4">
        <v>83030625</v>
      </c>
      <c r="R239" s="4"/>
      <c r="S239" s="4">
        <v>430210</v>
      </c>
      <c r="T239" s="4">
        <v>1</v>
      </c>
      <c r="U239" s="4"/>
      <c r="V239" s="4">
        <v>11</v>
      </c>
      <c r="W239" s="4">
        <v>168010</v>
      </c>
      <c r="X239" s="4">
        <v>36</v>
      </c>
      <c r="Y239" s="4"/>
      <c r="Z239" s="4">
        <v>2013441</v>
      </c>
      <c r="AA239" s="4">
        <v>1001</v>
      </c>
      <c r="AB239" s="4"/>
      <c r="AC239" s="4"/>
      <c r="AD239" s="4"/>
      <c r="AE239" s="4">
        <v>21599676</v>
      </c>
      <c r="AF239" s="4"/>
      <c r="AG239" s="11" t="s">
        <v>35</v>
      </c>
      <c r="AH239" s="31" t="str">
        <f t="shared" si="16"/>
        <v>2407769332013434</v>
      </c>
      <c r="AI239" s="10">
        <f>IF(ISNA(VLOOKUP(AH239,'Sequence J+3 Firm'!AH:AH,1,FALSE)),0,1)</f>
        <v>0</v>
      </c>
      <c r="AJ239" s="22" t="str">
        <f>IF(AI239=1,"ok",IF(ISNA(VLOOKUP(N239,'Sequence J+3 Firm'!N:N,1,FALSE)),"perdu",IF(AL239-VLOOKUP(N239,'Sequence J+3 Firm'!N:AI,22,FALSE)&lt;0,"retard","avance")))</f>
        <v>perdu</v>
      </c>
      <c r="AK239" s="25" t="s">
        <v>106</v>
      </c>
      <c r="AL239" s="51">
        <f t="shared" si="17"/>
        <v>2013434</v>
      </c>
      <c r="AM239" s="51" t="str">
        <f t="shared" si="18"/>
        <v>43</v>
      </c>
    </row>
    <row r="240" spans="1:39" x14ac:dyDescent="0.25">
      <c r="A240" s="34">
        <f t="shared" si="15"/>
        <v>40886911</v>
      </c>
      <c r="B240" s="48">
        <v>2013434</v>
      </c>
      <c r="C240" s="3">
        <v>819</v>
      </c>
      <c r="D240" s="3">
        <v>40886911</v>
      </c>
      <c r="E240" s="3" t="s">
        <v>36</v>
      </c>
      <c r="F240" s="3">
        <v>40886911</v>
      </c>
      <c r="G240" s="3">
        <v>31967</v>
      </c>
      <c r="H240" s="3">
        <v>49</v>
      </c>
      <c r="I240" s="3">
        <v>2013435</v>
      </c>
      <c r="J240" s="3" t="s">
        <v>33</v>
      </c>
      <c r="K240" s="3">
        <v>2013442</v>
      </c>
      <c r="L240" s="3"/>
      <c r="M240" s="3"/>
      <c r="N240" s="3">
        <v>240401969</v>
      </c>
      <c r="O240" s="3"/>
      <c r="P240" s="3"/>
      <c r="Q240" s="3">
        <v>83030350</v>
      </c>
      <c r="R240" s="3" t="s">
        <v>43</v>
      </c>
      <c r="S240" s="3">
        <v>1841902</v>
      </c>
      <c r="T240" s="3">
        <v>22</v>
      </c>
      <c r="U240" s="3"/>
      <c r="V240" s="3">
        <v>11</v>
      </c>
      <c r="W240" s="3">
        <v>167704</v>
      </c>
      <c r="X240" s="3">
        <v>36</v>
      </c>
      <c r="Y240" s="3"/>
      <c r="Z240" s="3">
        <v>2013441</v>
      </c>
      <c r="AA240" s="3">
        <v>31967</v>
      </c>
      <c r="AB240" s="3"/>
      <c r="AC240" s="3"/>
      <c r="AD240" s="3"/>
      <c r="AE240" s="3">
        <v>21599676</v>
      </c>
      <c r="AF240" s="3"/>
      <c r="AG240" s="12" t="s">
        <v>35</v>
      </c>
      <c r="AH240" s="31" t="str">
        <f t="shared" si="16"/>
        <v>2404019692013434</v>
      </c>
      <c r="AI240" s="10">
        <f>IF(ISNA(VLOOKUP(AH240,'Sequence J+3 Firm'!AH:AH,1,FALSE)),0,1)</f>
        <v>0</v>
      </c>
      <c r="AJ240" s="22" t="str">
        <f>IF(AI240=1,"ok",IF(ISNA(VLOOKUP(N240,'Sequence J+3 Firm'!N:N,1,FALSE)),"perdu",IF(AL240-VLOOKUP(N240,'Sequence J+3 Firm'!N:AI,22,FALSE)&lt;0,"retard","avance")))</f>
        <v>retard</v>
      </c>
      <c r="AK240" s="25" t="s">
        <v>106</v>
      </c>
      <c r="AL240" s="51">
        <f t="shared" si="17"/>
        <v>2013434</v>
      </c>
      <c r="AM240" s="51" t="str">
        <f t="shared" si="18"/>
        <v>43</v>
      </c>
    </row>
    <row r="241" spans="1:39" x14ac:dyDescent="0.25">
      <c r="A241" s="34">
        <f t="shared" si="15"/>
        <v>40885392</v>
      </c>
      <c r="B241" s="47">
        <v>2013434</v>
      </c>
      <c r="C241" s="4">
        <v>815</v>
      </c>
      <c r="D241" s="4">
        <v>40885392</v>
      </c>
      <c r="E241" s="4" t="s">
        <v>36</v>
      </c>
      <c r="F241" s="4">
        <v>40885392</v>
      </c>
      <c r="G241" s="4">
        <v>1001</v>
      </c>
      <c r="H241" s="4">
        <v>49</v>
      </c>
      <c r="I241" s="4">
        <v>2013435</v>
      </c>
      <c r="J241" s="4" t="s">
        <v>64</v>
      </c>
      <c r="K241" s="4">
        <v>2013451</v>
      </c>
      <c r="L241" s="4"/>
      <c r="M241" s="4"/>
      <c r="N241" s="4">
        <v>239617224</v>
      </c>
      <c r="O241" s="4"/>
      <c r="P241" s="4"/>
      <c r="Q241" s="4">
        <v>83030627</v>
      </c>
      <c r="R241" s="4"/>
      <c r="S241" s="4">
        <v>427900</v>
      </c>
      <c r="T241" s="4">
        <v>1</v>
      </c>
      <c r="U241" s="4"/>
      <c r="V241" s="4">
        <v>11</v>
      </c>
      <c r="W241" s="4">
        <v>165882</v>
      </c>
      <c r="X241" s="4">
        <v>36</v>
      </c>
      <c r="Y241" s="4"/>
      <c r="Z241" s="4">
        <v>2013441</v>
      </c>
      <c r="AA241" s="4">
        <v>1001</v>
      </c>
      <c r="AB241" s="4"/>
      <c r="AC241" s="4"/>
      <c r="AD241" s="4"/>
      <c r="AE241" s="4">
        <v>21599676</v>
      </c>
      <c r="AF241" s="4"/>
      <c r="AG241" s="11" t="s">
        <v>35</v>
      </c>
      <c r="AH241" s="31" t="str">
        <f t="shared" si="16"/>
        <v>2396172242013434</v>
      </c>
      <c r="AI241" s="10">
        <f>IF(ISNA(VLOOKUP(AH241,'Sequence J+3 Firm'!AH:AH,1,FALSE)),0,1)</f>
        <v>0</v>
      </c>
      <c r="AJ241" s="22" t="str">
        <f>IF(AI241=1,"ok",IF(ISNA(VLOOKUP(N241,'Sequence J+3 Firm'!N:N,1,FALSE)),"perdu",IF(AL241-VLOOKUP(N241,'Sequence J+3 Firm'!N:AI,22,FALSE)&lt;0,"retard","avance")))</f>
        <v>perdu</v>
      </c>
      <c r="AK241" s="25" t="s">
        <v>106</v>
      </c>
      <c r="AL241" s="51">
        <f t="shared" si="17"/>
        <v>2013434</v>
      </c>
      <c r="AM241" s="51" t="str">
        <f t="shared" si="18"/>
        <v>43</v>
      </c>
    </row>
    <row r="242" spans="1:39" x14ac:dyDescent="0.25">
      <c r="A242" s="34">
        <f t="shared" si="15"/>
        <v>40885391</v>
      </c>
      <c r="B242" s="48">
        <v>2013434</v>
      </c>
      <c r="C242" s="3">
        <v>756</v>
      </c>
      <c r="D242" s="3">
        <v>40885391</v>
      </c>
      <c r="E242" s="3" t="s">
        <v>36</v>
      </c>
      <c r="F242" s="3">
        <v>40885391</v>
      </c>
      <c r="G242" s="3">
        <v>1001</v>
      </c>
      <c r="H242" s="3">
        <v>49</v>
      </c>
      <c r="I242" s="3">
        <v>2013435</v>
      </c>
      <c r="J242" s="3" t="s">
        <v>64</v>
      </c>
      <c r="K242" s="3">
        <v>2013451</v>
      </c>
      <c r="L242" s="3"/>
      <c r="M242" s="3"/>
      <c r="N242" s="3">
        <v>239617217</v>
      </c>
      <c r="O242" s="3"/>
      <c r="P242" s="3"/>
      <c r="Q242" s="3">
        <v>83030627</v>
      </c>
      <c r="R242" s="3"/>
      <c r="S242" s="3">
        <v>427899</v>
      </c>
      <c r="T242" s="3">
        <v>1</v>
      </c>
      <c r="U242" s="3"/>
      <c r="V242" s="3">
        <v>11</v>
      </c>
      <c r="W242" s="3">
        <v>165882</v>
      </c>
      <c r="X242" s="3">
        <v>36</v>
      </c>
      <c r="Y242" s="3"/>
      <c r="Z242" s="3">
        <v>2013441</v>
      </c>
      <c r="AA242" s="3">
        <v>1001</v>
      </c>
      <c r="AB242" s="3"/>
      <c r="AC242" s="3"/>
      <c r="AD242" s="3"/>
      <c r="AE242" s="3">
        <v>21599676</v>
      </c>
      <c r="AF242" s="3"/>
      <c r="AG242" s="12" t="s">
        <v>35</v>
      </c>
      <c r="AH242" s="31" t="str">
        <f t="shared" si="16"/>
        <v>2396172172013434</v>
      </c>
      <c r="AI242" s="10">
        <f>IF(ISNA(VLOOKUP(AH242,'Sequence J+3 Firm'!AH:AH,1,FALSE)),0,1)</f>
        <v>0</v>
      </c>
      <c r="AJ242" s="22" t="str">
        <f>IF(AI242=1,"ok",IF(ISNA(VLOOKUP(N242,'Sequence J+3 Firm'!N:N,1,FALSE)),"perdu",IF(AL242-VLOOKUP(N242,'Sequence J+3 Firm'!N:AI,22,FALSE)&lt;0,"retard","avance")))</f>
        <v>perdu</v>
      </c>
      <c r="AK242" s="25" t="s">
        <v>106</v>
      </c>
      <c r="AL242" s="51">
        <f t="shared" si="17"/>
        <v>2013434</v>
      </c>
      <c r="AM242" s="51" t="str">
        <f t="shared" si="18"/>
        <v>43</v>
      </c>
    </row>
    <row r="243" spans="1:39" x14ac:dyDescent="0.25">
      <c r="A243" s="34">
        <f t="shared" si="15"/>
        <v>40885390</v>
      </c>
      <c r="B243" s="47">
        <v>2013434</v>
      </c>
      <c r="C243" s="4">
        <v>752</v>
      </c>
      <c r="D243" s="4">
        <v>40885390</v>
      </c>
      <c r="E243" s="4" t="s">
        <v>36</v>
      </c>
      <c r="F243" s="4">
        <v>40885390</v>
      </c>
      <c r="G243" s="4">
        <v>1001</v>
      </c>
      <c r="H243" s="4">
        <v>49</v>
      </c>
      <c r="I243" s="4">
        <v>2013435</v>
      </c>
      <c r="J243" s="4" t="s">
        <v>64</v>
      </c>
      <c r="K243" s="4">
        <v>2013451</v>
      </c>
      <c r="L243" s="4"/>
      <c r="M243" s="4"/>
      <c r="N243" s="4">
        <v>239617210</v>
      </c>
      <c r="O243" s="4"/>
      <c r="P243" s="4"/>
      <c r="Q243" s="4">
        <v>83030627</v>
      </c>
      <c r="R243" s="4"/>
      <c r="S243" s="4">
        <v>427898</v>
      </c>
      <c r="T243" s="4">
        <v>1</v>
      </c>
      <c r="U243" s="4"/>
      <c r="V243" s="4">
        <v>11</v>
      </c>
      <c r="W243" s="4">
        <v>165882</v>
      </c>
      <c r="X243" s="4">
        <v>36</v>
      </c>
      <c r="Y243" s="4"/>
      <c r="Z243" s="4">
        <v>2013441</v>
      </c>
      <c r="AA243" s="4">
        <v>1001</v>
      </c>
      <c r="AB243" s="4"/>
      <c r="AC243" s="4"/>
      <c r="AD243" s="4"/>
      <c r="AE243" s="4">
        <v>21599676</v>
      </c>
      <c r="AF243" s="4"/>
      <c r="AG243" s="11" t="s">
        <v>35</v>
      </c>
      <c r="AH243" s="31" t="str">
        <f t="shared" si="16"/>
        <v>2396172102013434</v>
      </c>
      <c r="AI243" s="10">
        <f>IF(ISNA(VLOOKUP(AH243,'Sequence J+3 Firm'!AH:AH,1,FALSE)),0,1)</f>
        <v>0</v>
      </c>
      <c r="AJ243" s="22" t="str">
        <f>IF(AI243=1,"ok",IF(ISNA(VLOOKUP(N243,'Sequence J+3 Firm'!N:N,1,FALSE)),"perdu",IF(AL243-VLOOKUP(N243,'Sequence J+3 Firm'!N:AI,22,FALSE)&lt;0,"retard","avance")))</f>
        <v>perdu</v>
      </c>
      <c r="AK243" s="25" t="s">
        <v>106</v>
      </c>
      <c r="AL243" s="51">
        <f t="shared" si="17"/>
        <v>2013434</v>
      </c>
      <c r="AM243" s="51" t="str">
        <f t="shared" si="18"/>
        <v>43</v>
      </c>
    </row>
    <row r="244" spans="1:39" x14ac:dyDescent="0.25">
      <c r="A244" s="34">
        <f t="shared" si="15"/>
        <v>40885388</v>
      </c>
      <c r="B244" s="48">
        <v>2013434</v>
      </c>
      <c r="C244" s="3">
        <v>748</v>
      </c>
      <c r="D244" s="3">
        <v>40885388</v>
      </c>
      <c r="E244" s="3" t="s">
        <v>36</v>
      </c>
      <c r="F244" s="3">
        <v>40885388</v>
      </c>
      <c r="G244" s="3">
        <v>1001</v>
      </c>
      <c r="H244" s="3">
        <v>49</v>
      </c>
      <c r="I244" s="3">
        <v>2013435</v>
      </c>
      <c r="J244" s="3" t="s">
        <v>64</v>
      </c>
      <c r="K244" s="3">
        <v>2013451</v>
      </c>
      <c r="L244" s="3"/>
      <c r="M244" s="3"/>
      <c r="N244" s="3">
        <v>239617196</v>
      </c>
      <c r="O244" s="3"/>
      <c r="P244" s="3"/>
      <c r="Q244" s="3">
        <v>83030627</v>
      </c>
      <c r="R244" s="3"/>
      <c r="S244" s="3">
        <v>427896</v>
      </c>
      <c r="T244" s="3">
        <v>1</v>
      </c>
      <c r="U244" s="3"/>
      <c r="V244" s="3">
        <v>11</v>
      </c>
      <c r="W244" s="3">
        <v>165882</v>
      </c>
      <c r="X244" s="3">
        <v>36</v>
      </c>
      <c r="Y244" s="3"/>
      <c r="Z244" s="3">
        <v>2013441</v>
      </c>
      <c r="AA244" s="3">
        <v>1001</v>
      </c>
      <c r="AB244" s="3"/>
      <c r="AC244" s="3"/>
      <c r="AD244" s="3"/>
      <c r="AE244" s="3">
        <v>21599676</v>
      </c>
      <c r="AF244" s="3"/>
      <c r="AG244" s="12" t="s">
        <v>35</v>
      </c>
      <c r="AH244" s="31" t="str">
        <f t="shared" si="16"/>
        <v>2396171962013434</v>
      </c>
      <c r="AI244" s="10">
        <f>IF(ISNA(VLOOKUP(AH244,'Sequence J+3 Firm'!AH:AH,1,FALSE)),0,1)</f>
        <v>0</v>
      </c>
      <c r="AJ244" s="22" t="str">
        <f>IF(AI244=1,"ok",IF(ISNA(VLOOKUP(N244,'Sequence J+3 Firm'!N:N,1,FALSE)),"perdu",IF(AL244-VLOOKUP(N244,'Sequence J+3 Firm'!N:AI,22,FALSE)&lt;0,"retard","avance")))</f>
        <v>perdu</v>
      </c>
      <c r="AK244" s="25" t="s">
        <v>106</v>
      </c>
      <c r="AL244" s="51">
        <f t="shared" si="17"/>
        <v>2013434</v>
      </c>
      <c r="AM244" s="51" t="str">
        <f t="shared" si="18"/>
        <v>43</v>
      </c>
    </row>
    <row r="245" spans="1:39" x14ac:dyDescent="0.25">
      <c r="A245" s="34">
        <f t="shared" ref="A245:A308" si="19">F245</f>
        <v>40885386</v>
      </c>
      <c r="B245" s="47">
        <v>2013434</v>
      </c>
      <c r="C245" s="4">
        <v>744</v>
      </c>
      <c r="D245" s="4">
        <v>40885386</v>
      </c>
      <c r="E245" s="4" t="s">
        <v>36</v>
      </c>
      <c r="F245" s="4">
        <v>40885386</v>
      </c>
      <c r="G245" s="4">
        <v>1001</v>
      </c>
      <c r="H245" s="4">
        <v>49</v>
      </c>
      <c r="I245" s="4">
        <v>2013435</v>
      </c>
      <c r="J245" s="4" t="s">
        <v>64</v>
      </c>
      <c r="K245" s="4">
        <v>2013451</v>
      </c>
      <c r="L245" s="4"/>
      <c r="M245" s="4"/>
      <c r="N245" s="4">
        <v>239617168</v>
      </c>
      <c r="O245" s="4"/>
      <c r="P245" s="4"/>
      <c r="Q245" s="4">
        <v>83030627</v>
      </c>
      <c r="R245" s="4"/>
      <c r="S245" s="4">
        <v>427894</v>
      </c>
      <c r="T245" s="4">
        <v>1</v>
      </c>
      <c r="U245" s="4"/>
      <c r="V245" s="4">
        <v>11</v>
      </c>
      <c r="W245" s="4">
        <v>165882</v>
      </c>
      <c r="X245" s="4">
        <v>36</v>
      </c>
      <c r="Y245" s="4"/>
      <c r="Z245" s="4">
        <v>2013441</v>
      </c>
      <c r="AA245" s="4">
        <v>1001</v>
      </c>
      <c r="AB245" s="4"/>
      <c r="AC245" s="4"/>
      <c r="AD245" s="4"/>
      <c r="AE245" s="4">
        <v>21599676</v>
      </c>
      <c r="AF245" s="4"/>
      <c r="AG245" s="11" t="s">
        <v>35</v>
      </c>
      <c r="AH245" s="31" t="str">
        <f t="shared" si="16"/>
        <v>2396171682013434</v>
      </c>
      <c r="AI245" s="10">
        <f>IF(ISNA(VLOOKUP(AH245,'Sequence J+3 Firm'!AH:AH,1,FALSE)),0,1)</f>
        <v>0</v>
      </c>
      <c r="AJ245" s="22" t="str">
        <f>IF(AI245=1,"ok",IF(ISNA(VLOOKUP(N245,'Sequence J+3 Firm'!N:N,1,FALSE)),"perdu",IF(AL245-VLOOKUP(N245,'Sequence J+3 Firm'!N:AI,22,FALSE)&lt;0,"retard","avance")))</f>
        <v>perdu</v>
      </c>
      <c r="AK245" s="25" t="s">
        <v>106</v>
      </c>
      <c r="AL245" s="51">
        <f t="shared" si="17"/>
        <v>2013434</v>
      </c>
      <c r="AM245" s="51" t="str">
        <f t="shared" si="18"/>
        <v>43</v>
      </c>
    </row>
    <row r="246" spans="1:39" x14ac:dyDescent="0.25">
      <c r="A246" s="34">
        <f t="shared" si="19"/>
        <v>40878885</v>
      </c>
      <c r="B246" s="48">
        <v>2013434</v>
      </c>
      <c r="C246" s="3">
        <v>736</v>
      </c>
      <c r="D246" s="3">
        <v>40878885</v>
      </c>
      <c r="E246" s="3" t="s">
        <v>36</v>
      </c>
      <c r="F246" s="3">
        <v>40878885</v>
      </c>
      <c r="G246" s="3">
        <v>1001</v>
      </c>
      <c r="H246" s="3">
        <v>49</v>
      </c>
      <c r="I246" s="3">
        <v>2013435</v>
      </c>
      <c r="J246" s="3" t="s">
        <v>64</v>
      </c>
      <c r="K246" s="3">
        <v>2013451</v>
      </c>
      <c r="L246" s="3"/>
      <c r="M246" s="3"/>
      <c r="N246" s="3">
        <v>236440829</v>
      </c>
      <c r="O246" s="3"/>
      <c r="P246" s="3"/>
      <c r="Q246" s="3">
        <v>83030625</v>
      </c>
      <c r="R246" s="3"/>
      <c r="S246" s="3">
        <v>415668</v>
      </c>
      <c r="T246" s="3">
        <v>1</v>
      </c>
      <c r="U246" s="3"/>
      <c r="V246" s="3">
        <v>11</v>
      </c>
      <c r="W246" s="3">
        <v>168008</v>
      </c>
      <c r="X246" s="3">
        <v>36</v>
      </c>
      <c r="Y246" s="3"/>
      <c r="Z246" s="3">
        <v>2013441</v>
      </c>
      <c r="AA246" s="3">
        <v>1001</v>
      </c>
      <c r="AB246" s="3"/>
      <c r="AC246" s="3"/>
      <c r="AD246" s="3"/>
      <c r="AE246" s="3">
        <v>21599676</v>
      </c>
      <c r="AF246" s="3"/>
      <c r="AG246" s="12" t="s">
        <v>35</v>
      </c>
      <c r="AH246" s="31" t="str">
        <f t="shared" si="16"/>
        <v>2364408292013434</v>
      </c>
      <c r="AI246" s="10">
        <f>IF(ISNA(VLOOKUP(AH246,'Sequence J+3 Firm'!AH:AH,1,FALSE)),0,1)</f>
        <v>0</v>
      </c>
      <c r="AJ246" s="22" t="str">
        <f>IF(AI246=1,"ok",IF(ISNA(VLOOKUP(N246,'Sequence J+3 Firm'!N:N,1,FALSE)),"perdu",IF(AL246-VLOOKUP(N246,'Sequence J+3 Firm'!N:AI,22,FALSE)&lt;0,"retard","avance")))</f>
        <v>perdu</v>
      </c>
      <c r="AK246" s="25" t="s">
        <v>106</v>
      </c>
      <c r="AL246" s="51">
        <f t="shared" si="17"/>
        <v>2013434</v>
      </c>
      <c r="AM246" s="51" t="str">
        <f t="shared" si="18"/>
        <v>43</v>
      </c>
    </row>
    <row r="247" spans="1:39" x14ac:dyDescent="0.25">
      <c r="A247" s="34">
        <f t="shared" si="19"/>
        <v>40878655</v>
      </c>
      <c r="B247" s="47">
        <v>2013434</v>
      </c>
      <c r="C247" s="4">
        <v>732</v>
      </c>
      <c r="D247" s="4">
        <v>40878655</v>
      </c>
      <c r="E247" s="4" t="s">
        <v>36</v>
      </c>
      <c r="F247" s="4">
        <v>40878655</v>
      </c>
      <c r="G247" s="4">
        <v>4645</v>
      </c>
      <c r="H247" s="4">
        <v>49</v>
      </c>
      <c r="I247" s="4">
        <v>2013435</v>
      </c>
      <c r="J247" s="4" t="s">
        <v>64</v>
      </c>
      <c r="K247" s="4">
        <v>2013444</v>
      </c>
      <c r="L247" s="4"/>
      <c r="M247" s="4"/>
      <c r="N247" s="4">
        <v>236084433</v>
      </c>
      <c r="O247" s="4"/>
      <c r="P247" s="4"/>
      <c r="Q247" s="4">
        <v>83030627</v>
      </c>
      <c r="R247" s="4"/>
      <c r="S247" s="4">
        <v>415058</v>
      </c>
      <c r="T247" s="4">
        <v>2</v>
      </c>
      <c r="U247" s="4"/>
      <c r="V247" s="4">
        <v>11</v>
      </c>
      <c r="W247" s="4">
        <v>165950</v>
      </c>
      <c r="X247" s="4">
        <v>36</v>
      </c>
      <c r="Y247" s="4"/>
      <c r="Z247" s="4">
        <v>2013441</v>
      </c>
      <c r="AA247" s="4">
        <v>1001</v>
      </c>
      <c r="AB247" s="4"/>
      <c r="AC247" s="4"/>
      <c r="AD247" s="4"/>
      <c r="AE247" s="4">
        <v>21599676</v>
      </c>
      <c r="AF247" s="4"/>
      <c r="AG247" s="11" t="s">
        <v>35</v>
      </c>
      <c r="AH247" s="31" t="str">
        <f t="shared" si="16"/>
        <v>2360844332013434</v>
      </c>
      <c r="AI247" s="10">
        <f>IF(ISNA(VLOOKUP(AH247,'Sequence J+3 Firm'!AH:AH,1,FALSE)),0,1)</f>
        <v>0</v>
      </c>
      <c r="AJ247" s="22" t="str">
        <f>IF(AI247=1,"ok",IF(ISNA(VLOOKUP(N247,'Sequence J+3 Firm'!N:N,1,FALSE)),"perdu",IF(AL247-VLOOKUP(N247,'Sequence J+3 Firm'!N:AI,22,FALSE)&lt;0,"retard","avance")))</f>
        <v>perdu</v>
      </c>
      <c r="AK247" s="25" t="s">
        <v>106</v>
      </c>
      <c r="AL247" s="51">
        <f t="shared" si="17"/>
        <v>2013434</v>
      </c>
      <c r="AM247" s="51" t="str">
        <f t="shared" si="18"/>
        <v>43</v>
      </c>
    </row>
    <row r="248" spans="1:39" x14ac:dyDescent="0.25">
      <c r="A248" s="34">
        <f t="shared" si="19"/>
        <v>40878653</v>
      </c>
      <c r="B248" s="48">
        <v>2013434</v>
      </c>
      <c r="C248" s="3">
        <v>728</v>
      </c>
      <c r="D248" s="3">
        <v>40878653</v>
      </c>
      <c r="E248" s="3" t="s">
        <v>36</v>
      </c>
      <c r="F248" s="3">
        <v>40878653</v>
      </c>
      <c r="G248" s="3">
        <v>4645</v>
      </c>
      <c r="H248" s="3">
        <v>49</v>
      </c>
      <c r="I248" s="3">
        <v>2013435</v>
      </c>
      <c r="J248" s="3" t="s">
        <v>64</v>
      </c>
      <c r="K248" s="3">
        <v>2013444</v>
      </c>
      <c r="L248" s="3"/>
      <c r="M248" s="3"/>
      <c r="N248" s="3">
        <v>236084423</v>
      </c>
      <c r="O248" s="3"/>
      <c r="P248" s="3"/>
      <c r="Q248" s="3">
        <v>83030627</v>
      </c>
      <c r="R248" s="3"/>
      <c r="S248" s="3">
        <v>415065</v>
      </c>
      <c r="T248" s="3">
        <v>2</v>
      </c>
      <c r="U248" s="3"/>
      <c r="V248" s="3">
        <v>11</v>
      </c>
      <c r="W248" s="3">
        <v>165950</v>
      </c>
      <c r="X248" s="3">
        <v>36</v>
      </c>
      <c r="Y248" s="3"/>
      <c r="Z248" s="3">
        <v>2013441</v>
      </c>
      <c r="AA248" s="3">
        <v>1001</v>
      </c>
      <c r="AB248" s="3"/>
      <c r="AC248" s="3"/>
      <c r="AD248" s="3"/>
      <c r="AE248" s="3">
        <v>21599676</v>
      </c>
      <c r="AF248" s="3"/>
      <c r="AG248" s="12" t="s">
        <v>35</v>
      </c>
      <c r="AH248" s="31" t="str">
        <f t="shared" si="16"/>
        <v>2360844232013434</v>
      </c>
      <c r="AI248" s="10">
        <f>IF(ISNA(VLOOKUP(AH248,'Sequence J+3 Firm'!AH:AH,1,FALSE)),0,1)</f>
        <v>0</v>
      </c>
      <c r="AJ248" s="22" t="str">
        <f>IF(AI248=1,"ok",IF(ISNA(VLOOKUP(N248,'Sequence J+3 Firm'!N:N,1,FALSE)),"perdu",IF(AL248-VLOOKUP(N248,'Sequence J+3 Firm'!N:AI,22,FALSE)&lt;0,"retard","avance")))</f>
        <v>perdu</v>
      </c>
      <c r="AK248" s="25" t="s">
        <v>106</v>
      </c>
      <c r="AL248" s="51">
        <f t="shared" si="17"/>
        <v>2013434</v>
      </c>
      <c r="AM248" s="51" t="str">
        <f t="shared" si="18"/>
        <v>43</v>
      </c>
    </row>
    <row r="249" spans="1:39" x14ac:dyDescent="0.25">
      <c r="A249" s="34">
        <f t="shared" si="19"/>
        <v>40878652</v>
      </c>
      <c r="B249" s="47">
        <v>2013434</v>
      </c>
      <c r="C249" s="4">
        <v>724</v>
      </c>
      <c r="D249" s="4">
        <v>40878652</v>
      </c>
      <c r="E249" s="4" t="s">
        <v>36</v>
      </c>
      <c r="F249" s="4">
        <v>40878652</v>
      </c>
      <c r="G249" s="4">
        <v>4645</v>
      </c>
      <c r="H249" s="4">
        <v>49</v>
      </c>
      <c r="I249" s="4">
        <v>2013435</v>
      </c>
      <c r="J249" s="4" t="s">
        <v>64</v>
      </c>
      <c r="K249" s="4">
        <v>2013444</v>
      </c>
      <c r="L249" s="4"/>
      <c r="M249" s="4"/>
      <c r="N249" s="4">
        <v>236084418</v>
      </c>
      <c r="O249" s="4"/>
      <c r="P249" s="4"/>
      <c r="Q249" s="4">
        <v>83030627</v>
      </c>
      <c r="R249" s="4"/>
      <c r="S249" s="4">
        <v>415056</v>
      </c>
      <c r="T249" s="4">
        <v>2</v>
      </c>
      <c r="U249" s="4"/>
      <c r="V249" s="4">
        <v>11</v>
      </c>
      <c r="W249" s="4">
        <v>165950</v>
      </c>
      <c r="X249" s="4">
        <v>36</v>
      </c>
      <c r="Y249" s="4"/>
      <c r="Z249" s="4">
        <v>2013441</v>
      </c>
      <c r="AA249" s="4">
        <v>1001</v>
      </c>
      <c r="AB249" s="4"/>
      <c r="AC249" s="4"/>
      <c r="AD249" s="4"/>
      <c r="AE249" s="4">
        <v>21599676</v>
      </c>
      <c r="AF249" s="4"/>
      <c r="AG249" s="11" t="s">
        <v>35</v>
      </c>
      <c r="AH249" s="31" t="str">
        <f t="shared" si="16"/>
        <v>2360844182013434</v>
      </c>
      <c r="AI249" s="10">
        <f>IF(ISNA(VLOOKUP(AH249,'Sequence J+3 Firm'!AH:AH,1,FALSE)),0,1)</f>
        <v>0</v>
      </c>
      <c r="AJ249" s="22" t="str">
        <f>IF(AI249=1,"ok",IF(ISNA(VLOOKUP(N249,'Sequence J+3 Firm'!N:N,1,FALSE)),"perdu",IF(AL249-VLOOKUP(N249,'Sequence J+3 Firm'!N:AI,22,FALSE)&lt;0,"retard","avance")))</f>
        <v>perdu</v>
      </c>
      <c r="AK249" s="25" t="s">
        <v>106</v>
      </c>
      <c r="AL249" s="51">
        <f t="shared" si="17"/>
        <v>2013434</v>
      </c>
      <c r="AM249" s="51" t="str">
        <f t="shared" si="18"/>
        <v>43</v>
      </c>
    </row>
    <row r="250" spans="1:39" x14ac:dyDescent="0.25">
      <c r="A250" s="34">
        <f t="shared" si="19"/>
        <v>40878651</v>
      </c>
      <c r="B250" s="48">
        <v>2013434</v>
      </c>
      <c r="C250" s="3">
        <v>720</v>
      </c>
      <c r="D250" s="3">
        <v>40878651</v>
      </c>
      <c r="E250" s="3" t="s">
        <v>36</v>
      </c>
      <c r="F250" s="3">
        <v>40878651</v>
      </c>
      <c r="G250" s="3">
        <v>4645</v>
      </c>
      <c r="H250" s="3">
        <v>49</v>
      </c>
      <c r="I250" s="3">
        <v>2013435</v>
      </c>
      <c r="J250" s="3" t="s">
        <v>64</v>
      </c>
      <c r="K250" s="3">
        <v>2013444</v>
      </c>
      <c r="L250" s="3"/>
      <c r="M250" s="3"/>
      <c r="N250" s="3">
        <v>236084413</v>
      </c>
      <c r="O250" s="3"/>
      <c r="P250" s="3"/>
      <c r="Q250" s="3">
        <v>83030627</v>
      </c>
      <c r="R250" s="3"/>
      <c r="S250" s="3">
        <v>415055</v>
      </c>
      <c r="T250" s="3">
        <v>2</v>
      </c>
      <c r="U250" s="3"/>
      <c r="V250" s="3">
        <v>11</v>
      </c>
      <c r="W250" s="3">
        <v>165950</v>
      </c>
      <c r="X250" s="3">
        <v>36</v>
      </c>
      <c r="Y250" s="3"/>
      <c r="Z250" s="3">
        <v>2013441</v>
      </c>
      <c r="AA250" s="3">
        <v>1001</v>
      </c>
      <c r="AB250" s="3"/>
      <c r="AC250" s="3"/>
      <c r="AD250" s="3"/>
      <c r="AE250" s="3">
        <v>21599676</v>
      </c>
      <c r="AF250" s="3"/>
      <c r="AG250" s="12" t="s">
        <v>35</v>
      </c>
      <c r="AH250" s="31" t="str">
        <f t="shared" si="16"/>
        <v>2360844132013434</v>
      </c>
      <c r="AI250" s="10">
        <f>IF(ISNA(VLOOKUP(AH250,'Sequence J+3 Firm'!AH:AH,1,FALSE)),0,1)</f>
        <v>0</v>
      </c>
      <c r="AJ250" s="22" t="str">
        <f>IF(AI250=1,"ok",IF(ISNA(VLOOKUP(N250,'Sequence J+3 Firm'!N:N,1,FALSE)),"perdu",IF(AL250-VLOOKUP(N250,'Sequence J+3 Firm'!N:AI,22,FALSE)&lt;0,"retard","avance")))</f>
        <v>perdu</v>
      </c>
      <c r="AK250" s="25" t="s">
        <v>106</v>
      </c>
      <c r="AL250" s="51">
        <f t="shared" si="17"/>
        <v>2013434</v>
      </c>
      <c r="AM250" s="51" t="str">
        <f t="shared" si="18"/>
        <v>43</v>
      </c>
    </row>
    <row r="251" spans="1:39" x14ac:dyDescent="0.25">
      <c r="A251" s="34">
        <f t="shared" si="19"/>
        <v>40878650</v>
      </c>
      <c r="B251" s="47">
        <v>2013434</v>
      </c>
      <c r="C251" s="4">
        <v>716</v>
      </c>
      <c r="D251" s="4">
        <v>40878650</v>
      </c>
      <c r="E251" s="4" t="s">
        <v>36</v>
      </c>
      <c r="F251" s="4">
        <v>40878650</v>
      </c>
      <c r="G251" s="4">
        <v>4645</v>
      </c>
      <c r="H251" s="4">
        <v>49</v>
      </c>
      <c r="I251" s="4">
        <v>2013435</v>
      </c>
      <c r="J251" s="4" t="s">
        <v>64</v>
      </c>
      <c r="K251" s="4">
        <v>2013444</v>
      </c>
      <c r="L251" s="4"/>
      <c r="M251" s="4"/>
      <c r="N251" s="4">
        <v>236084408</v>
      </c>
      <c r="O251" s="4"/>
      <c r="P251" s="4"/>
      <c r="Q251" s="4">
        <v>83030627</v>
      </c>
      <c r="R251" s="4"/>
      <c r="S251" s="4">
        <v>415050</v>
      </c>
      <c r="T251" s="4">
        <v>2</v>
      </c>
      <c r="U251" s="4"/>
      <c r="V251" s="4">
        <v>11</v>
      </c>
      <c r="W251" s="4">
        <v>165950</v>
      </c>
      <c r="X251" s="4">
        <v>36</v>
      </c>
      <c r="Y251" s="4"/>
      <c r="Z251" s="4">
        <v>2013441</v>
      </c>
      <c r="AA251" s="4">
        <v>1001</v>
      </c>
      <c r="AB251" s="4"/>
      <c r="AC251" s="4"/>
      <c r="AD251" s="4"/>
      <c r="AE251" s="4">
        <v>21599676</v>
      </c>
      <c r="AF251" s="4"/>
      <c r="AG251" s="11" t="s">
        <v>35</v>
      </c>
      <c r="AH251" s="31" t="str">
        <f t="shared" si="16"/>
        <v>2360844082013434</v>
      </c>
      <c r="AI251" s="10">
        <f>IF(ISNA(VLOOKUP(AH251,'Sequence J+3 Firm'!AH:AH,1,FALSE)),0,1)</f>
        <v>0</v>
      </c>
      <c r="AJ251" s="22" t="str">
        <f>IF(AI251=1,"ok",IF(ISNA(VLOOKUP(N251,'Sequence J+3 Firm'!N:N,1,FALSE)),"perdu",IF(AL251-VLOOKUP(N251,'Sequence J+3 Firm'!N:AI,22,FALSE)&lt;0,"retard","avance")))</f>
        <v>perdu</v>
      </c>
      <c r="AK251" s="25" t="s">
        <v>106</v>
      </c>
      <c r="AL251" s="51">
        <f t="shared" si="17"/>
        <v>2013434</v>
      </c>
      <c r="AM251" s="51" t="str">
        <f t="shared" si="18"/>
        <v>43</v>
      </c>
    </row>
    <row r="252" spans="1:39" x14ac:dyDescent="0.25">
      <c r="A252" s="34">
        <f t="shared" si="19"/>
        <v>40878648</v>
      </c>
      <c r="B252" s="48">
        <v>2013434</v>
      </c>
      <c r="C252" s="3">
        <v>712</v>
      </c>
      <c r="D252" s="3">
        <v>40878648</v>
      </c>
      <c r="E252" s="3" t="s">
        <v>36</v>
      </c>
      <c r="F252" s="3">
        <v>40878648</v>
      </c>
      <c r="G252" s="3">
        <v>4645</v>
      </c>
      <c r="H252" s="3">
        <v>49</v>
      </c>
      <c r="I252" s="3">
        <v>2013435</v>
      </c>
      <c r="J252" s="3" t="s">
        <v>64</v>
      </c>
      <c r="K252" s="3">
        <v>2013444</v>
      </c>
      <c r="L252" s="3"/>
      <c r="M252" s="3"/>
      <c r="N252" s="3">
        <v>236084398</v>
      </c>
      <c r="O252" s="3"/>
      <c r="P252" s="3"/>
      <c r="Q252" s="3">
        <v>83030627</v>
      </c>
      <c r="R252" s="3"/>
      <c r="S252" s="3">
        <v>415054</v>
      </c>
      <c r="T252" s="3">
        <v>2</v>
      </c>
      <c r="U252" s="3"/>
      <c r="V252" s="3">
        <v>11</v>
      </c>
      <c r="W252" s="3">
        <v>165950</v>
      </c>
      <c r="X252" s="3">
        <v>36</v>
      </c>
      <c r="Y252" s="3"/>
      <c r="Z252" s="3">
        <v>2013441</v>
      </c>
      <c r="AA252" s="3">
        <v>1001</v>
      </c>
      <c r="AB252" s="3"/>
      <c r="AC252" s="3"/>
      <c r="AD252" s="3"/>
      <c r="AE252" s="3">
        <v>21599676</v>
      </c>
      <c r="AF252" s="3"/>
      <c r="AG252" s="12" t="s">
        <v>35</v>
      </c>
      <c r="AH252" s="31" t="str">
        <f t="shared" si="16"/>
        <v>2360843982013434</v>
      </c>
      <c r="AI252" s="10">
        <f>IF(ISNA(VLOOKUP(AH252,'Sequence J+3 Firm'!AH:AH,1,FALSE)),0,1)</f>
        <v>0</v>
      </c>
      <c r="AJ252" s="22" t="str">
        <f>IF(AI252=1,"ok",IF(ISNA(VLOOKUP(N252,'Sequence J+3 Firm'!N:N,1,FALSE)),"perdu",IF(AL252-VLOOKUP(N252,'Sequence J+3 Firm'!N:AI,22,FALSE)&lt;0,"retard","avance")))</f>
        <v>perdu</v>
      </c>
      <c r="AK252" s="25" t="s">
        <v>106</v>
      </c>
      <c r="AL252" s="51">
        <f t="shared" si="17"/>
        <v>2013434</v>
      </c>
      <c r="AM252" s="51" t="str">
        <f t="shared" si="18"/>
        <v>43</v>
      </c>
    </row>
    <row r="253" spans="1:39" x14ac:dyDescent="0.25">
      <c r="A253" s="34">
        <f t="shared" si="19"/>
        <v>40878646</v>
      </c>
      <c r="B253" s="47">
        <v>2013434</v>
      </c>
      <c r="C253" s="4">
        <v>708</v>
      </c>
      <c r="D253" s="4">
        <v>40878646</v>
      </c>
      <c r="E253" s="4" t="s">
        <v>36</v>
      </c>
      <c r="F253" s="4">
        <v>40878646</v>
      </c>
      <c r="G253" s="4">
        <v>4645</v>
      </c>
      <c r="H253" s="4">
        <v>49</v>
      </c>
      <c r="I253" s="4">
        <v>2013435</v>
      </c>
      <c r="J253" s="4" t="s">
        <v>64</v>
      </c>
      <c r="K253" s="4">
        <v>2013444</v>
      </c>
      <c r="L253" s="4"/>
      <c r="M253" s="4"/>
      <c r="N253" s="4">
        <v>236084387</v>
      </c>
      <c r="O253" s="4"/>
      <c r="P253" s="4"/>
      <c r="Q253" s="4">
        <v>83030627</v>
      </c>
      <c r="R253" s="4"/>
      <c r="S253" s="4">
        <v>415053</v>
      </c>
      <c r="T253" s="4">
        <v>2</v>
      </c>
      <c r="U253" s="4"/>
      <c r="V253" s="4">
        <v>11</v>
      </c>
      <c r="W253" s="4">
        <v>165950</v>
      </c>
      <c r="X253" s="4">
        <v>36</v>
      </c>
      <c r="Y253" s="4"/>
      <c r="Z253" s="4">
        <v>2013441</v>
      </c>
      <c r="AA253" s="4">
        <v>1001</v>
      </c>
      <c r="AB253" s="4"/>
      <c r="AC253" s="4"/>
      <c r="AD253" s="4"/>
      <c r="AE253" s="4">
        <v>21599676</v>
      </c>
      <c r="AF253" s="4"/>
      <c r="AG253" s="11" t="s">
        <v>35</v>
      </c>
      <c r="AH253" s="31" t="str">
        <f t="shared" si="16"/>
        <v>2360843872013434</v>
      </c>
      <c r="AI253" s="10">
        <f>IF(ISNA(VLOOKUP(AH253,'Sequence J+3 Firm'!AH:AH,1,FALSE)),0,1)</f>
        <v>0</v>
      </c>
      <c r="AJ253" s="22" t="str">
        <f>IF(AI253=1,"ok",IF(ISNA(VLOOKUP(N253,'Sequence J+3 Firm'!N:N,1,FALSE)),"perdu",IF(AL253-VLOOKUP(N253,'Sequence J+3 Firm'!N:AI,22,FALSE)&lt;0,"retard","avance")))</f>
        <v>perdu</v>
      </c>
      <c r="AK253" s="25" t="s">
        <v>106</v>
      </c>
      <c r="AL253" s="51">
        <f t="shared" si="17"/>
        <v>2013434</v>
      </c>
      <c r="AM253" s="51" t="str">
        <f t="shared" si="18"/>
        <v>43</v>
      </c>
    </row>
    <row r="254" spans="1:39" x14ac:dyDescent="0.25">
      <c r="A254" s="34">
        <f t="shared" si="19"/>
        <v>40878644</v>
      </c>
      <c r="B254" s="48">
        <v>2013434</v>
      </c>
      <c r="C254" s="3">
        <v>704</v>
      </c>
      <c r="D254" s="3">
        <v>40878644</v>
      </c>
      <c r="E254" s="3" t="s">
        <v>36</v>
      </c>
      <c r="F254" s="3">
        <v>40878644</v>
      </c>
      <c r="G254" s="3">
        <v>4645</v>
      </c>
      <c r="H254" s="3">
        <v>49</v>
      </c>
      <c r="I254" s="3">
        <v>2013435</v>
      </c>
      <c r="J254" s="3" t="s">
        <v>64</v>
      </c>
      <c r="K254" s="3">
        <v>2013444</v>
      </c>
      <c r="L254" s="3"/>
      <c r="M254" s="3"/>
      <c r="N254" s="3">
        <v>236084377</v>
      </c>
      <c r="O254" s="3"/>
      <c r="P254" s="3"/>
      <c r="Q254" s="3">
        <v>83030627</v>
      </c>
      <c r="R254" s="3"/>
      <c r="S254" s="3">
        <v>415052</v>
      </c>
      <c r="T254" s="3">
        <v>2</v>
      </c>
      <c r="U254" s="3"/>
      <c r="V254" s="3">
        <v>11</v>
      </c>
      <c r="W254" s="3">
        <v>165950</v>
      </c>
      <c r="X254" s="3">
        <v>36</v>
      </c>
      <c r="Y254" s="3"/>
      <c r="Z254" s="3">
        <v>2013441</v>
      </c>
      <c r="AA254" s="3">
        <v>1001</v>
      </c>
      <c r="AB254" s="3"/>
      <c r="AC254" s="3"/>
      <c r="AD254" s="3"/>
      <c r="AE254" s="3">
        <v>21599676</v>
      </c>
      <c r="AF254" s="3"/>
      <c r="AG254" s="12" t="s">
        <v>35</v>
      </c>
      <c r="AH254" s="31" t="str">
        <f t="shared" si="16"/>
        <v>2360843772013434</v>
      </c>
      <c r="AI254" s="10">
        <f>IF(ISNA(VLOOKUP(AH254,'Sequence J+3 Firm'!AH:AH,1,FALSE)),0,1)</f>
        <v>0</v>
      </c>
      <c r="AJ254" s="22" t="str">
        <f>IF(AI254=1,"ok",IF(ISNA(VLOOKUP(N254,'Sequence J+3 Firm'!N:N,1,FALSE)),"perdu",IF(AL254-VLOOKUP(N254,'Sequence J+3 Firm'!N:AI,22,FALSE)&lt;0,"retard","avance")))</f>
        <v>perdu</v>
      </c>
      <c r="AK254" s="25" t="s">
        <v>106</v>
      </c>
      <c r="AL254" s="51">
        <f t="shared" si="17"/>
        <v>2013434</v>
      </c>
      <c r="AM254" s="51" t="str">
        <f t="shared" si="18"/>
        <v>43</v>
      </c>
    </row>
    <row r="255" spans="1:39" x14ac:dyDescent="0.25">
      <c r="A255" s="34">
        <f t="shared" si="19"/>
        <v>40878643</v>
      </c>
      <c r="B255" s="47">
        <v>2013434</v>
      </c>
      <c r="C255" s="4">
        <v>700</v>
      </c>
      <c r="D255" s="4">
        <v>40878643</v>
      </c>
      <c r="E255" s="4" t="s">
        <v>36</v>
      </c>
      <c r="F255" s="4">
        <v>40878643</v>
      </c>
      <c r="G255" s="4">
        <v>4645</v>
      </c>
      <c r="H255" s="4">
        <v>49</v>
      </c>
      <c r="I255" s="4">
        <v>2013435</v>
      </c>
      <c r="J255" s="4" t="s">
        <v>64</v>
      </c>
      <c r="K255" s="4">
        <v>2013444</v>
      </c>
      <c r="L255" s="4"/>
      <c r="M255" s="4"/>
      <c r="N255" s="4">
        <v>236084372</v>
      </c>
      <c r="O255" s="4"/>
      <c r="P255" s="4"/>
      <c r="Q255" s="4">
        <v>83030627</v>
      </c>
      <c r="R255" s="4"/>
      <c r="S255" s="4">
        <v>415059</v>
      </c>
      <c r="T255" s="4">
        <v>2</v>
      </c>
      <c r="U255" s="4"/>
      <c r="V255" s="4">
        <v>11</v>
      </c>
      <c r="W255" s="4">
        <v>165950</v>
      </c>
      <c r="X255" s="4">
        <v>36</v>
      </c>
      <c r="Y255" s="4"/>
      <c r="Z255" s="4">
        <v>2013441</v>
      </c>
      <c r="AA255" s="4">
        <v>1001</v>
      </c>
      <c r="AB255" s="4"/>
      <c r="AC255" s="4"/>
      <c r="AD255" s="4"/>
      <c r="AE255" s="4">
        <v>21599676</v>
      </c>
      <c r="AF255" s="4"/>
      <c r="AG255" s="11" t="s">
        <v>35</v>
      </c>
      <c r="AH255" s="31" t="str">
        <f t="shared" si="16"/>
        <v>2360843722013434</v>
      </c>
      <c r="AI255" s="10">
        <f>IF(ISNA(VLOOKUP(AH255,'Sequence J+3 Firm'!AH:AH,1,FALSE)),0,1)</f>
        <v>0</v>
      </c>
      <c r="AJ255" s="22" t="str">
        <f>IF(AI255=1,"ok",IF(ISNA(VLOOKUP(N255,'Sequence J+3 Firm'!N:N,1,FALSE)),"perdu",IF(AL255-VLOOKUP(N255,'Sequence J+3 Firm'!N:AI,22,FALSE)&lt;0,"retard","avance")))</f>
        <v>perdu</v>
      </c>
      <c r="AK255" s="25" t="s">
        <v>106</v>
      </c>
      <c r="AL255" s="51">
        <f t="shared" si="17"/>
        <v>2013434</v>
      </c>
      <c r="AM255" s="51" t="str">
        <f t="shared" si="18"/>
        <v>43</v>
      </c>
    </row>
    <row r="256" spans="1:39" x14ac:dyDescent="0.25">
      <c r="A256" s="34">
        <f t="shared" si="19"/>
        <v>40878642</v>
      </c>
      <c r="B256" s="48">
        <v>2013434</v>
      </c>
      <c r="C256" s="3">
        <v>656</v>
      </c>
      <c r="D256" s="3">
        <v>40878642</v>
      </c>
      <c r="E256" s="3" t="s">
        <v>36</v>
      </c>
      <c r="F256" s="3">
        <v>40878642</v>
      </c>
      <c r="G256" s="3">
        <v>4645</v>
      </c>
      <c r="H256" s="3">
        <v>49</v>
      </c>
      <c r="I256" s="3">
        <v>2013435</v>
      </c>
      <c r="J256" s="3" t="s">
        <v>64</v>
      </c>
      <c r="K256" s="3">
        <v>2013444</v>
      </c>
      <c r="L256" s="3"/>
      <c r="M256" s="3"/>
      <c r="N256" s="3">
        <v>236084367</v>
      </c>
      <c r="O256" s="3"/>
      <c r="P256" s="3"/>
      <c r="Q256" s="3">
        <v>83030627</v>
      </c>
      <c r="R256" s="3"/>
      <c r="S256" s="3">
        <v>415051</v>
      </c>
      <c r="T256" s="3">
        <v>2</v>
      </c>
      <c r="U256" s="3"/>
      <c r="V256" s="3">
        <v>11</v>
      </c>
      <c r="W256" s="3">
        <v>165950</v>
      </c>
      <c r="X256" s="3">
        <v>36</v>
      </c>
      <c r="Y256" s="3"/>
      <c r="Z256" s="3">
        <v>2013441</v>
      </c>
      <c r="AA256" s="3">
        <v>1001</v>
      </c>
      <c r="AB256" s="3"/>
      <c r="AC256" s="3"/>
      <c r="AD256" s="3"/>
      <c r="AE256" s="3">
        <v>21599676</v>
      </c>
      <c r="AF256" s="3"/>
      <c r="AG256" s="12" t="s">
        <v>35</v>
      </c>
      <c r="AH256" s="31" t="str">
        <f t="shared" si="16"/>
        <v>2360843672013434</v>
      </c>
      <c r="AI256" s="10">
        <f>IF(ISNA(VLOOKUP(AH256,'Sequence J+3 Firm'!AH:AH,1,FALSE)),0,1)</f>
        <v>0</v>
      </c>
      <c r="AJ256" s="22" t="str">
        <f>IF(AI256=1,"ok",IF(ISNA(VLOOKUP(N256,'Sequence J+3 Firm'!N:N,1,FALSE)),"perdu",IF(AL256-VLOOKUP(N256,'Sequence J+3 Firm'!N:AI,22,FALSE)&lt;0,"retard","avance")))</f>
        <v>perdu</v>
      </c>
      <c r="AK256" s="25" t="s">
        <v>106</v>
      </c>
      <c r="AL256" s="51">
        <f t="shared" si="17"/>
        <v>2013434</v>
      </c>
      <c r="AM256" s="51" t="str">
        <f t="shared" si="18"/>
        <v>43</v>
      </c>
    </row>
    <row r="257" spans="1:39" x14ac:dyDescent="0.25">
      <c r="A257" s="34">
        <f t="shared" si="19"/>
        <v>40878032</v>
      </c>
      <c r="B257" s="47">
        <v>2013434</v>
      </c>
      <c r="C257" s="4">
        <v>652</v>
      </c>
      <c r="D257" s="4">
        <v>40878032</v>
      </c>
      <c r="E257" s="4" t="s">
        <v>36</v>
      </c>
      <c r="F257" s="4">
        <v>40878032</v>
      </c>
      <c r="G257" s="4">
        <v>4645</v>
      </c>
      <c r="H257" s="4">
        <v>49</v>
      </c>
      <c r="I257" s="4">
        <v>2013435</v>
      </c>
      <c r="J257" s="4" t="s">
        <v>64</v>
      </c>
      <c r="K257" s="4">
        <v>2013444</v>
      </c>
      <c r="L257" s="4"/>
      <c r="M257" s="4"/>
      <c r="N257" s="4">
        <v>235924316</v>
      </c>
      <c r="O257" s="4"/>
      <c r="P257" s="4"/>
      <c r="Q257" s="4">
        <v>83030627</v>
      </c>
      <c r="R257" s="4"/>
      <c r="S257" s="4">
        <v>415438</v>
      </c>
      <c r="T257" s="4">
        <v>2</v>
      </c>
      <c r="U257" s="4"/>
      <c r="V257" s="4">
        <v>11</v>
      </c>
      <c r="W257" s="4">
        <v>159597</v>
      </c>
      <c r="X257" s="4">
        <v>36</v>
      </c>
      <c r="Y257" s="4"/>
      <c r="Z257" s="4">
        <v>2013441</v>
      </c>
      <c r="AA257" s="4">
        <v>1001</v>
      </c>
      <c r="AB257" s="4"/>
      <c r="AC257" s="4"/>
      <c r="AD257" s="4"/>
      <c r="AE257" s="4">
        <v>21599676</v>
      </c>
      <c r="AF257" s="4"/>
      <c r="AG257" s="11" t="s">
        <v>35</v>
      </c>
      <c r="AH257" s="31" t="str">
        <f t="shared" si="16"/>
        <v>2359243162013434</v>
      </c>
      <c r="AI257" s="10">
        <f>IF(ISNA(VLOOKUP(AH257,'Sequence J+3 Firm'!AH:AH,1,FALSE)),0,1)</f>
        <v>0</v>
      </c>
      <c r="AJ257" s="22" t="str">
        <f>IF(AI257=1,"ok",IF(ISNA(VLOOKUP(N257,'Sequence J+3 Firm'!N:N,1,FALSE)),"perdu",IF(AL257-VLOOKUP(N257,'Sequence J+3 Firm'!N:AI,22,FALSE)&lt;0,"retard","avance")))</f>
        <v>perdu</v>
      </c>
      <c r="AK257" s="25" t="s">
        <v>106</v>
      </c>
      <c r="AL257" s="51">
        <f t="shared" si="17"/>
        <v>2013434</v>
      </c>
      <c r="AM257" s="51" t="str">
        <f t="shared" si="18"/>
        <v>43</v>
      </c>
    </row>
    <row r="258" spans="1:39" x14ac:dyDescent="0.25">
      <c r="A258" s="34">
        <f t="shared" si="19"/>
        <v>40878031</v>
      </c>
      <c r="B258" s="48">
        <v>2013434</v>
      </c>
      <c r="C258" s="3">
        <v>648</v>
      </c>
      <c r="D258" s="3">
        <v>40878031</v>
      </c>
      <c r="E258" s="3" t="s">
        <v>36</v>
      </c>
      <c r="F258" s="3">
        <v>40878031</v>
      </c>
      <c r="G258" s="3">
        <v>4645</v>
      </c>
      <c r="H258" s="3">
        <v>49</v>
      </c>
      <c r="I258" s="3">
        <v>2013435</v>
      </c>
      <c r="J258" s="3" t="s">
        <v>64</v>
      </c>
      <c r="K258" s="3">
        <v>2013444</v>
      </c>
      <c r="L258" s="3"/>
      <c r="M258" s="3"/>
      <c r="N258" s="3">
        <v>235924311</v>
      </c>
      <c r="O258" s="3"/>
      <c r="P258" s="3"/>
      <c r="Q258" s="3">
        <v>83030627</v>
      </c>
      <c r="R258" s="3"/>
      <c r="S258" s="3">
        <v>415044</v>
      </c>
      <c r="T258" s="3">
        <v>2</v>
      </c>
      <c r="U258" s="3"/>
      <c r="V258" s="3">
        <v>11</v>
      </c>
      <c r="W258" s="3">
        <v>165950</v>
      </c>
      <c r="X258" s="3">
        <v>36</v>
      </c>
      <c r="Y258" s="3"/>
      <c r="Z258" s="3">
        <v>2013441</v>
      </c>
      <c r="AA258" s="3">
        <v>1001</v>
      </c>
      <c r="AB258" s="3"/>
      <c r="AC258" s="3"/>
      <c r="AD258" s="3"/>
      <c r="AE258" s="3">
        <v>21599676</v>
      </c>
      <c r="AF258" s="3"/>
      <c r="AG258" s="12" t="s">
        <v>35</v>
      </c>
      <c r="AH258" s="31" t="str">
        <f t="shared" si="16"/>
        <v>2359243112013434</v>
      </c>
      <c r="AI258" s="10">
        <f>IF(ISNA(VLOOKUP(AH258,'Sequence J+3 Firm'!AH:AH,1,FALSE)),0,1)</f>
        <v>0</v>
      </c>
      <c r="AJ258" s="22" t="str">
        <f>IF(AI258=1,"ok",IF(ISNA(VLOOKUP(N258,'Sequence J+3 Firm'!N:N,1,FALSE)),"perdu",IF(AL258-VLOOKUP(N258,'Sequence J+3 Firm'!N:AI,22,FALSE)&lt;0,"retard","avance")))</f>
        <v>perdu</v>
      </c>
      <c r="AK258" s="25" t="s">
        <v>106</v>
      </c>
      <c r="AL258" s="51">
        <f t="shared" si="17"/>
        <v>2013434</v>
      </c>
      <c r="AM258" s="51" t="str">
        <f t="shared" si="18"/>
        <v>43</v>
      </c>
    </row>
    <row r="259" spans="1:39" x14ac:dyDescent="0.25">
      <c r="A259" s="34">
        <f t="shared" si="19"/>
        <v>40878030</v>
      </c>
      <c r="B259" s="47">
        <v>2013434</v>
      </c>
      <c r="C259" s="4">
        <v>644</v>
      </c>
      <c r="D259" s="4">
        <v>40878030</v>
      </c>
      <c r="E259" s="4" t="s">
        <v>36</v>
      </c>
      <c r="F259" s="4">
        <v>40878030</v>
      </c>
      <c r="G259" s="4">
        <v>4645</v>
      </c>
      <c r="H259" s="4">
        <v>49</v>
      </c>
      <c r="I259" s="4">
        <v>2013435</v>
      </c>
      <c r="J259" s="4" t="s">
        <v>64</v>
      </c>
      <c r="K259" s="4">
        <v>2013444</v>
      </c>
      <c r="L259" s="4"/>
      <c r="M259" s="4"/>
      <c r="N259" s="4">
        <v>235924306</v>
      </c>
      <c r="O259" s="4"/>
      <c r="P259" s="4"/>
      <c r="Q259" s="4">
        <v>83030627</v>
      </c>
      <c r="R259" s="4"/>
      <c r="S259" s="4">
        <v>415043</v>
      </c>
      <c r="T259" s="4">
        <v>2</v>
      </c>
      <c r="U259" s="4"/>
      <c r="V259" s="4">
        <v>11</v>
      </c>
      <c r="W259" s="4">
        <v>165950</v>
      </c>
      <c r="X259" s="4">
        <v>36</v>
      </c>
      <c r="Y259" s="4"/>
      <c r="Z259" s="4">
        <v>2013441</v>
      </c>
      <c r="AA259" s="4">
        <v>1001</v>
      </c>
      <c r="AB259" s="4"/>
      <c r="AC259" s="4"/>
      <c r="AD259" s="4"/>
      <c r="AE259" s="4">
        <v>21599676</v>
      </c>
      <c r="AF259" s="4"/>
      <c r="AG259" s="11" t="s">
        <v>35</v>
      </c>
      <c r="AH259" s="31" t="str">
        <f t="shared" si="16"/>
        <v>2359243062013434</v>
      </c>
      <c r="AI259" s="10">
        <f>IF(ISNA(VLOOKUP(AH259,'Sequence J+3 Firm'!AH:AH,1,FALSE)),0,1)</f>
        <v>0</v>
      </c>
      <c r="AJ259" s="22" t="str">
        <f>IF(AI259=1,"ok",IF(ISNA(VLOOKUP(N259,'Sequence J+3 Firm'!N:N,1,FALSE)),"perdu",IF(AL259-VLOOKUP(N259,'Sequence J+3 Firm'!N:AI,22,FALSE)&lt;0,"retard","avance")))</f>
        <v>perdu</v>
      </c>
      <c r="AK259" s="25" t="s">
        <v>106</v>
      </c>
      <c r="AL259" s="51">
        <f t="shared" si="17"/>
        <v>2013434</v>
      </c>
      <c r="AM259" s="51" t="str">
        <f t="shared" si="18"/>
        <v>43</v>
      </c>
    </row>
    <row r="260" spans="1:39" x14ac:dyDescent="0.25">
      <c r="A260" s="34">
        <f t="shared" si="19"/>
        <v>40878029</v>
      </c>
      <c r="B260" s="48">
        <v>2013434</v>
      </c>
      <c r="C260" s="3">
        <v>640</v>
      </c>
      <c r="D260" s="3">
        <v>40878029</v>
      </c>
      <c r="E260" s="3" t="s">
        <v>36</v>
      </c>
      <c r="F260" s="3">
        <v>40878029</v>
      </c>
      <c r="G260" s="3">
        <v>4645</v>
      </c>
      <c r="H260" s="3">
        <v>49</v>
      </c>
      <c r="I260" s="3">
        <v>2013435</v>
      </c>
      <c r="J260" s="3" t="s">
        <v>64</v>
      </c>
      <c r="K260" s="3">
        <v>2013444</v>
      </c>
      <c r="L260" s="3"/>
      <c r="M260" s="3"/>
      <c r="N260" s="3">
        <v>235924291</v>
      </c>
      <c r="O260" s="3"/>
      <c r="P260" s="3"/>
      <c r="Q260" s="3">
        <v>83030627</v>
      </c>
      <c r="R260" s="3"/>
      <c r="S260" s="3">
        <v>415049</v>
      </c>
      <c r="T260" s="3">
        <v>2</v>
      </c>
      <c r="U260" s="3"/>
      <c r="V260" s="3">
        <v>11</v>
      </c>
      <c r="W260" s="3">
        <v>165950</v>
      </c>
      <c r="X260" s="3">
        <v>36</v>
      </c>
      <c r="Y260" s="3"/>
      <c r="Z260" s="3">
        <v>2013441</v>
      </c>
      <c r="AA260" s="3">
        <v>1001</v>
      </c>
      <c r="AB260" s="3"/>
      <c r="AC260" s="3"/>
      <c r="AD260" s="3"/>
      <c r="AE260" s="3">
        <v>21599676</v>
      </c>
      <c r="AF260" s="3"/>
      <c r="AG260" s="12" t="s">
        <v>35</v>
      </c>
      <c r="AH260" s="31" t="str">
        <f t="shared" si="16"/>
        <v>2359242912013434</v>
      </c>
      <c r="AI260" s="10">
        <f>IF(ISNA(VLOOKUP(AH260,'Sequence J+3 Firm'!AH:AH,1,FALSE)),0,1)</f>
        <v>0</v>
      </c>
      <c r="AJ260" s="22" t="str">
        <f>IF(AI260=1,"ok",IF(ISNA(VLOOKUP(N260,'Sequence J+3 Firm'!N:N,1,FALSE)),"perdu",IF(AL260-VLOOKUP(N260,'Sequence J+3 Firm'!N:AI,22,FALSE)&lt;0,"retard","avance")))</f>
        <v>perdu</v>
      </c>
      <c r="AK260" s="25" t="s">
        <v>106</v>
      </c>
      <c r="AL260" s="51">
        <f t="shared" si="17"/>
        <v>2013434</v>
      </c>
      <c r="AM260" s="51" t="str">
        <f t="shared" si="18"/>
        <v>43</v>
      </c>
    </row>
    <row r="261" spans="1:39" x14ac:dyDescent="0.25">
      <c r="A261" s="34">
        <f t="shared" si="19"/>
        <v>40878028</v>
      </c>
      <c r="B261" s="47">
        <v>2013434</v>
      </c>
      <c r="C261" s="4">
        <v>636</v>
      </c>
      <c r="D261" s="4">
        <v>40878028</v>
      </c>
      <c r="E261" s="4" t="s">
        <v>36</v>
      </c>
      <c r="F261" s="4">
        <v>40878028</v>
      </c>
      <c r="G261" s="4">
        <v>4645</v>
      </c>
      <c r="H261" s="4">
        <v>49</v>
      </c>
      <c r="I261" s="4">
        <v>2013435</v>
      </c>
      <c r="J261" s="4" t="s">
        <v>64</v>
      </c>
      <c r="K261" s="4">
        <v>2013444</v>
      </c>
      <c r="L261" s="4"/>
      <c r="M261" s="4"/>
      <c r="N261" s="4">
        <v>235924275</v>
      </c>
      <c r="O261" s="4"/>
      <c r="P261" s="4"/>
      <c r="Q261" s="4">
        <v>83030627</v>
      </c>
      <c r="R261" s="4"/>
      <c r="S261" s="4">
        <v>415048</v>
      </c>
      <c r="T261" s="4">
        <v>2</v>
      </c>
      <c r="U261" s="4"/>
      <c r="V261" s="4">
        <v>11</v>
      </c>
      <c r="W261" s="4">
        <v>165950</v>
      </c>
      <c r="X261" s="4">
        <v>36</v>
      </c>
      <c r="Y261" s="4"/>
      <c r="Z261" s="4">
        <v>2013441</v>
      </c>
      <c r="AA261" s="4">
        <v>1001</v>
      </c>
      <c r="AB261" s="4"/>
      <c r="AC261" s="4"/>
      <c r="AD261" s="4"/>
      <c r="AE261" s="4">
        <v>21599676</v>
      </c>
      <c r="AF261" s="4"/>
      <c r="AG261" s="11" t="s">
        <v>35</v>
      </c>
      <c r="AH261" s="31" t="str">
        <f t="shared" si="16"/>
        <v>2359242752013434</v>
      </c>
      <c r="AI261" s="10">
        <f>IF(ISNA(VLOOKUP(AH261,'Sequence J+3 Firm'!AH:AH,1,FALSE)),0,1)</f>
        <v>0</v>
      </c>
      <c r="AJ261" s="22" t="str">
        <f>IF(AI261=1,"ok",IF(ISNA(VLOOKUP(N261,'Sequence J+3 Firm'!N:N,1,FALSE)),"perdu",IF(AL261-VLOOKUP(N261,'Sequence J+3 Firm'!N:AI,22,FALSE)&lt;0,"retard","avance")))</f>
        <v>perdu</v>
      </c>
      <c r="AK261" s="25" t="s">
        <v>106</v>
      </c>
      <c r="AL261" s="51">
        <f t="shared" si="17"/>
        <v>2013434</v>
      </c>
      <c r="AM261" s="51" t="str">
        <f t="shared" si="18"/>
        <v>43</v>
      </c>
    </row>
    <row r="262" spans="1:39" x14ac:dyDescent="0.25">
      <c r="A262" s="34">
        <f t="shared" si="19"/>
        <v>40878027</v>
      </c>
      <c r="B262" s="48">
        <v>2013434</v>
      </c>
      <c r="C262" s="3">
        <v>632</v>
      </c>
      <c r="D262" s="3">
        <v>40878027</v>
      </c>
      <c r="E262" s="3" t="s">
        <v>36</v>
      </c>
      <c r="F262" s="3">
        <v>40878027</v>
      </c>
      <c r="G262" s="3">
        <v>4645</v>
      </c>
      <c r="H262" s="3">
        <v>49</v>
      </c>
      <c r="I262" s="3">
        <v>2013435</v>
      </c>
      <c r="J262" s="3" t="s">
        <v>64</v>
      </c>
      <c r="K262" s="3">
        <v>2013444</v>
      </c>
      <c r="L262" s="3"/>
      <c r="M262" s="3"/>
      <c r="N262" s="3">
        <v>235924270</v>
      </c>
      <c r="O262" s="3"/>
      <c r="P262" s="3"/>
      <c r="Q262" s="3">
        <v>83030627</v>
      </c>
      <c r="R262" s="3"/>
      <c r="S262" s="3">
        <v>415047</v>
      </c>
      <c r="T262" s="3">
        <v>2</v>
      </c>
      <c r="U262" s="3"/>
      <c r="V262" s="3">
        <v>11</v>
      </c>
      <c r="W262" s="3">
        <v>165950</v>
      </c>
      <c r="X262" s="3">
        <v>36</v>
      </c>
      <c r="Y262" s="3"/>
      <c r="Z262" s="3">
        <v>2013441</v>
      </c>
      <c r="AA262" s="3">
        <v>1001</v>
      </c>
      <c r="AB262" s="3"/>
      <c r="AC262" s="3"/>
      <c r="AD262" s="3"/>
      <c r="AE262" s="3">
        <v>21599676</v>
      </c>
      <c r="AF262" s="3"/>
      <c r="AG262" s="12" t="s">
        <v>35</v>
      </c>
      <c r="AH262" s="31" t="str">
        <f t="shared" si="16"/>
        <v>2359242702013434</v>
      </c>
      <c r="AI262" s="10">
        <f>IF(ISNA(VLOOKUP(AH262,'Sequence J+3 Firm'!AH:AH,1,FALSE)),0,1)</f>
        <v>0</v>
      </c>
      <c r="AJ262" s="22" t="str">
        <f>IF(AI262=1,"ok",IF(ISNA(VLOOKUP(N262,'Sequence J+3 Firm'!N:N,1,FALSE)),"perdu",IF(AL262-VLOOKUP(N262,'Sequence J+3 Firm'!N:AI,22,FALSE)&lt;0,"retard","avance")))</f>
        <v>perdu</v>
      </c>
      <c r="AK262" s="25" t="s">
        <v>106</v>
      </c>
      <c r="AL262" s="51">
        <f t="shared" si="17"/>
        <v>2013434</v>
      </c>
      <c r="AM262" s="51" t="str">
        <f t="shared" si="18"/>
        <v>43</v>
      </c>
    </row>
    <row r="263" spans="1:39" x14ac:dyDescent="0.25">
      <c r="A263" s="34">
        <f t="shared" si="19"/>
        <v>40878026</v>
      </c>
      <c r="B263" s="47">
        <v>2013434</v>
      </c>
      <c r="C263" s="4">
        <v>628</v>
      </c>
      <c r="D263" s="4">
        <v>40878026</v>
      </c>
      <c r="E263" s="4" t="s">
        <v>36</v>
      </c>
      <c r="F263" s="4">
        <v>40878026</v>
      </c>
      <c r="G263" s="4">
        <v>4645</v>
      </c>
      <c r="H263" s="4">
        <v>49</v>
      </c>
      <c r="I263" s="4">
        <v>2013435</v>
      </c>
      <c r="J263" s="4" t="s">
        <v>64</v>
      </c>
      <c r="K263" s="4">
        <v>2013444</v>
      </c>
      <c r="L263" s="4"/>
      <c r="M263" s="4"/>
      <c r="N263" s="4">
        <v>235924265</v>
      </c>
      <c r="O263" s="4"/>
      <c r="P263" s="4"/>
      <c r="Q263" s="4">
        <v>83030627</v>
      </c>
      <c r="R263" s="4"/>
      <c r="S263" s="4">
        <v>415046</v>
      </c>
      <c r="T263" s="4">
        <v>2</v>
      </c>
      <c r="U263" s="4"/>
      <c r="V263" s="4">
        <v>11</v>
      </c>
      <c r="W263" s="4">
        <v>165950</v>
      </c>
      <c r="X263" s="4">
        <v>36</v>
      </c>
      <c r="Y263" s="4"/>
      <c r="Z263" s="4">
        <v>2013441</v>
      </c>
      <c r="AA263" s="4">
        <v>1001</v>
      </c>
      <c r="AB263" s="4"/>
      <c r="AC263" s="4"/>
      <c r="AD263" s="4"/>
      <c r="AE263" s="4">
        <v>21599676</v>
      </c>
      <c r="AF263" s="4"/>
      <c r="AG263" s="11" t="s">
        <v>35</v>
      </c>
      <c r="AH263" s="31" t="str">
        <f t="shared" si="16"/>
        <v>2359242652013434</v>
      </c>
      <c r="AI263" s="10">
        <f>IF(ISNA(VLOOKUP(AH263,'Sequence J+3 Firm'!AH:AH,1,FALSE)),0,1)</f>
        <v>0</v>
      </c>
      <c r="AJ263" s="22" t="str">
        <f>IF(AI263=1,"ok",IF(ISNA(VLOOKUP(N263,'Sequence J+3 Firm'!N:N,1,FALSE)),"perdu",IF(AL263-VLOOKUP(N263,'Sequence J+3 Firm'!N:AI,22,FALSE)&lt;0,"retard","avance")))</f>
        <v>perdu</v>
      </c>
      <c r="AK263" s="25" t="s">
        <v>106</v>
      </c>
      <c r="AL263" s="51">
        <f t="shared" si="17"/>
        <v>2013434</v>
      </c>
      <c r="AM263" s="51" t="str">
        <f t="shared" si="18"/>
        <v>43</v>
      </c>
    </row>
    <row r="264" spans="1:39" x14ac:dyDescent="0.25">
      <c r="A264" s="34">
        <f t="shared" si="19"/>
        <v>40878025</v>
      </c>
      <c r="B264" s="48">
        <v>2013434</v>
      </c>
      <c r="C264" s="3">
        <v>624</v>
      </c>
      <c r="D264" s="3">
        <v>40878025</v>
      </c>
      <c r="E264" s="3" t="s">
        <v>36</v>
      </c>
      <c r="F264" s="3">
        <v>40878025</v>
      </c>
      <c r="G264" s="3">
        <v>4645</v>
      </c>
      <c r="H264" s="3">
        <v>49</v>
      </c>
      <c r="I264" s="3">
        <v>2013435</v>
      </c>
      <c r="J264" s="3" t="s">
        <v>64</v>
      </c>
      <c r="K264" s="3">
        <v>2013444</v>
      </c>
      <c r="L264" s="3"/>
      <c r="M264" s="3"/>
      <c r="N264" s="3">
        <v>235924255</v>
      </c>
      <c r="O264" s="3"/>
      <c r="P264" s="3"/>
      <c r="Q264" s="3">
        <v>83030627</v>
      </c>
      <c r="R264" s="3"/>
      <c r="S264" s="3">
        <v>415045</v>
      </c>
      <c r="T264" s="3">
        <v>2</v>
      </c>
      <c r="U264" s="3"/>
      <c r="V264" s="3">
        <v>11</v>
      </c>
      <c r="W264" s="3">
        <v>165950</v>
      </c>
      <c r="X264" s="3">
        <v>36</v>
      </c>
      <c r="Y264" s="3"/>
      <c r="Z264" s="3">
        <v>2013441</v>
      </c>
      <c r="AA264" s="3">
        <v>1001</v>
      </c>
      <c r="AB264" s="3"/>
      <c r="AC264" s="3"/>
      <c r="AD264" s="3"/>
      <c r="AE264" s="3">
        <v>21599676</v>
      </c>
      <c r="AF264" s="3"/>
      <c r="AG264" s="12" t="s">
        <v>35</v>
      </c>
      <c r="AH264" s="31" t="str">
        <f t="shared" si="16"/>
        <v>2359242552013434</v>
      </c>
      <c r="AI264" s="10">
        <f>IF(ISNA(VLOOKUP(AH264,'Sequence J+3 Firm'!AH:AH,1,FALSE)),0,1)</f>
        <v>0</v>
      </c>
      <c r="AJ264" s="22" t="str">
        <f>IF(AI264=1,"ok",IF(ISNA(VLOOKUP(N264,'Sequence J+3 Firm'!N:N,1,FALSE)),"perdu",IF(AL264-VLOOKUP(N264,'Sequence J+3 Firm'!N:AI,22,FALSE)&lt;0,"retard","avance")))</f>
        <v>perdu</v>
      </c>
      <c r="AK264" s="25" t="s">
        <v>106</v>
      </c>
      <c r="AL264" s="51">
        <f t="shared" si="17"/>
        <v>2013434</v>
      </c>
      <c r="AM264" s="51" t="str">
        <f t="shared" si="18"/>
        <v>43</v>
      </c>
    </row>
    <row r="265" spans="1:39" x14ac:dyDescent="0.25">
      <c r="A265" s="34">
        <f t="shared" si="19"/>
        <v>40878024</v>
      </c>
      <c r="B265" s="47">
        <v>2013434</v>
      </c>
      <c r="C265" s="4">
        <v>620</v>
      </c>
      <c r="D265" s="4">
        <v>40878024</v>
      </c>
      <c r="E265" s="4" t="s">
        <v>36</v>
      </c>
      <c r="F265" s="4">
        <v>40878024</v>
      </c>
      <c r="G265" s="4">
        <v>4645</v>
      </c>
      <c r="H265" s="4">
        <v>49</v>
      </c>
      <c r="I265" s="4">
        <v>2013435</v>
      </c>
      <c r="J265" s="4" t="s">
        <v>64</v>
      </c>
      <c r="K265" s="4">
        <v>2013444</v>
      </c>
      <c r="L265" s="4"/>
      <c r="M265" s="4"/>
      <c r="N265" s="4">
        <v>235924260</v>
      </c>
      <c r="O265" s="4"/>
      <c r="P265" s="4"/>
      <c r="Q265" s="4">
        <v>83030627</v>
      </c>
      <c r="R265" s="4"/>
      <c r="S265" s="4">
        <v>415039</v>
      </c>
      <c r="T265" s="4">
        <v>2</v>
      </c>
      <c r="U265" s="4"/>
      <c r="V265" s="4">
        <v>11</v>
      </c>
      <c r="W265" s="4">
        <v>165950</v>
      </c>
      <c r="X265" s="4">
        <v>36</v>
      </c>
      <c r="Y265" s="4"/>
      <c r="Z265" s="4">
        <v>2013441</v>
      </c>
      <c r="AA265" s="4">
        <v>1001</v>
      </c>
      <c r="AB265" s="4"/>
      <c r="AC265" s="4"/>
      <c r="AD265" s="4"/>
      <c r="AE265" s="4">
        <v>21599676</v>
      </c>
      <c r="AF265" s="4"/>
      <c r="AG265" s="11" t="s">
        <v>35</v>
      </c>
      <c r="AH265" s="31" t="str">
        <f t="shared" si="16"/>
        <v>2359242602013434</v>
      </c>
      <c r="AI265" s="10">
        <f>IF(ISNA(VLOOKUP(AH265,'Sequence J+3 Firm'!AH:AH,1,FALSE)),0,1)</f>
        <v>0</v>
      </c>
      <c r="AJ265" s="22" t="str">
        <f>IF(AI265=1,"ok",IF(ISNA(VLOOKUP(N265,'Sequence J+3 Firm'!N:N,1,FALSE)),"perdu",IF(AL265-VLOOKUP(N265,'Sequence J+3 Firm'!N:AI,22,FALSE)&lt;0,"retard","avance")))</f>
        <v>perdu</v>
      </c>
      <c r="AK265" s="25" t="s">
        <v>106</v>
      </c>
      <c r="AL265" s="51">
        <f t="shared" si="17"/>
        <v>2013434</v>
      </c>
      <c r="AM265" s="51" t="str">
        <f t="shared" si="18"/>
        <v>43</v>
      </c>
    </row>
    <row r="266" spans="1:39" x14ac:dyDescent="0.25">
      <c r="A266" s="34">
        <f t="shared" si="19"/>
        <v>40877309</v>
      </c>
      <c r="B266" s="48">
        <v>2013434</v>
      </c>
      <c r="C266" s="3">
        <v>615</v>
      </c>
      <c r="D266" s="3">
        <v>40877309</v>
      </c>
      <c r="E266" s="3" t="s">
        <v>36</v>
      </c>
      <c r="F266" s="3">
        <v>40877309</v>
      </c>
      <c r="G266" s="3">
        <v>1001</v>
      </c>
      <c r="H266" s="3">
        <v>49</v>
      </c>
      <c r="I266" s="3">
        <v>2013435</v>
      </c>
      <c r="J266" s="3" t="s">
        <v>64</v>
      </c>
      <c r="K266" s="3">
        <v>2013451</v>
      </c>
      <c r="L266" s="3"/>
      <c r="M266" s="3"/>
      <c r="N266" s="3">
        <v>235429654</v>
      </c>
      <c r="O266" s="3"/>
      <c r="P266" s="3"/>
      <c r="Q266" s="3">
        <v>83030906</v>
      </c>
      <c r="R266" s="3"/>
      <c r="S266" s="3">
        <v>413657</v>
      </c>
      <c r="T266" s="3">
        <v>1</v>
      </c>
      <c r="U266" s="3"/>
      <c r="V266" s="3">
        <v>11</v>
      </c>
      <c r="W266" s="3">
        <v>168007</v>
      </c>
      <c r="X266" s="3">
        <v>36</v>
      </c>
      <c r="Y266" s="3"/>
      <c r="Z266" s="3">
        <v>2013441</v>
      </c>
      <c r="AA266" s="3">
        <v>1001</v>
      </c>
      <c r="AB266" s="3"/>
      <c r="AC266" s="3"/>
      <c r="AD266" s="3"/>
      <c r="AE266" s="3">
        <v>21599676</v>
      </c>
      <c r="AF266" s="3"/>
      <c r="AG266" s="12" t="s">
        <v>35</v>
      </c>
      <c r="AH266" s="31" t="str">
        <f t="shared" si="16"/>
        <v>2354296542013434</v>
      </c>
      <c r="AI266" s="10">
        <f>IF(ISNA(VLOOKUP(AH266,'Sequence J+3 Firm'!AH:AH,1,FALSE)),0,1)</f>
        <v>0</v>
      </c>
      <c r="AJ266" s="22" t="str">
        <f>IF(AI266=1,"ok",IF(ISNA(VLOOKUP(N266,'Sequence J+3 Firm'!N:N,1,FALSE)),"perdu",IF(AL266-VLOOKUP(N266,'Sequence J+3 Firm'!N:AI,22,FALSE)&lt;0,"retard","avance")))</f>
        <v>perdu</v>
      </c>
      <c r="AK266" s="25" t="s">
        <v>106</v>
      </c>
      <c r="AL266" s="51">
        <f t="shared" si="17"/>
        <v>2013434</v>
      </c>
      <c r="AM266" s="51" t="str">
        <f t="shared" si="18"/>
        <v>43</v>
      </c>
    </row>
    <row r="267" spans="1:39" x14ac:dyDescent="0.25">
      <c r="A267" s="34">
        <f t="shared" si="19"/>
        <v>40874270</v>
      </c>
      <c r="B267" s="47">
        <v>2013434</v>
      </c>
      <c r="C267" s="4">
        <v>611</v>
      </c>
      <c r="D267" s="4">
        <v>40874270</v>
      </c>
      <c r="E267" s="4" t="s">
        <v>36</v>
      </c>
      <c r="F267" s="4">
        <v>40874270</v>
      </c>
      <c r="G267" s="4">
        <v>4645</v>
      </c>
      <c r="H267" s="4">
        <v>49</v>
      </c>
      <c r="I267" s="4">
        <v>2013435</v>
      </c>
      <c r="J267" s="4" t="s">
        <v>64</v>
      </c>
      <c r="K267" s="4">
        <v>2013444</v>
      </c>
      <c r="L267" s="4"/>
      <c r="M267" s="4"/>
      <c r="N267" s="4">
        <v>234177152</v>
      </c>
      <c r="O267" s="4"/>
      <c r="P267" s="4"/>
      <c r="Q267" s="4">
        <v>83030906</v>
      </c>
      <c r="R267" s="4"/>
      <c r="S267" s="4">
        <v>411331</v>
      </c>
      <c r="T267" s="4">
        <v>2</v>
      </c>
      <c r="U267" s="4"/>
      <c r="V267" s="4">
        <v>11</v>
      </c>
      <c r="W267" s="4">
        <v>159403</v>
      </c>
      <c r="X267" s="4">
        <v>36</v>
      </c>
      <c r="Y267" s="4"/>
      <c r="Z267" s="4">
        <v>2013441</v>
      </c>
      <c r="AA267" s="4">
        <v>1001</v>
      </c>
      <c r="AB267" s="4"/>
      <c r="AC267" s="4"/>
      <c r="AD267" s="4"/>
      <c r="AE267" s="4">
        <v>21599676</v>
      </c>
      <c r="AF267" s="4"/>
      <c r="AG267" s="11" t="s">
        <v>35</v>
      </c>
      <c r="AH267" s="31" t="str">
        <f t="shared" ref="AH267:AH330" si="20">CONCATENATE(N267,B267)</f>
        <v>2341771522013434</v>
      </c>
      <c r="AI267" s="10">
        <f>IF(ISNA(VLOOKUP(AH267,'Sequence J+3 Firm'!AH:AH,1,FALSE)),0,1)</f>
        <v>0</v>
      </c>
      <c r="AJ267" s="22" t="str">
        <f>IF(AI267=1,"ok",IF(ISNA(VLOOKUP(N267,'Sequence J+3 Firm'!N:N,1,FALSE)),"perdu",IF(AL267-VLOOKUP(N267,'Sequence J+3 Firm'!N:AI,22,FALSE)&lt;0,"retard","avance")))</f>
        <v>perdu</v>
      </c>
      <c r="AK267" s="25" t="s">
        <v>106</v>
      </c>
      <c r="AL267" s="51">
        <f t="shared" si="17"/>
        <v>2013434</v>
      </c>
      <c r="AM267" s="51" t="str">
        <f t="shared" si="18"/>
        <v>43</v>
      </c>
    </row>
    <row r="268" spans="1:39" x14ac:dyDescent="0.25">
      <c r="A268" s="34">
        <f t="shared" si="19"/>
        <v>40874268</v>
      </c>
      <c r="B268" s="48">
        <v>2013434</v>
      </c>
      <c r="C268" s="3">
        <v>607</v>
      </c>
      <c r="D268" s="3">
        <v>40874268</v>
      </c>
      <c r="E268" s="3" t="s">
        <v>36</v>
      </c>
      <c r="F268" s="3">
        <v>40874268</v>
      </c>
      <c r="G268" s="3">
        <v>4645</v>
      </c>
      <c r="H268" s="3">
        <v>49</v>
      </c>
      <c r="I268" s="3">
        <v>2013435</v>
      </c>
      <c r="J268" s="3" t="s">
        <v>64</v>
      </c>
      <c r="K268" s="3">
        <v>2013444</v>
      </c>
      <c r="L268" s="3"/>
      <c r="M268" s="3"/>
      <c r="N268" s="3">
        <v>234177131</v>
      </c>
      <c r="O268" s="3"/>
      <c r="P268" s="3"/>
      <c r="Q268" s="3">
        <v>83030906</v>
      </c>
      <c r="R268" s="3"/>
      <c r="S268" s="3">
        <v>411322</v>
      </c>
      <c r="T268" s="3">
        <v>2</v>
      </c>
      <c r="U268" s="3"/>
      <c r="V268" s="3">
        <v>11</v>
      </c>
      <c r="W268" s="3">
        <v>159403</v>
      </c>
      <c r="X268" s="3">
        <v>36</v>
      </c>
      <c r="Y268" s="3"/>
      <c r="Z268" s="3">
        <v>2013441</v>
      </c>
      <c r="AA268" s="3">
        <v>1001</v>
      </c>
      <c r="AB268" s="3"/>
      <c r="AC268" s="3"/>
      <c r="AD268" s="3"/>
      <c r="AE268" s="3">
        <v>21599676</v>
      </c>
      <c r="AF268" s="3"/>
      <c r="AG268" s="12" t="s">
        <v>35</v>
      </c>
      <c r="AH268" s="31" t="str">
        <f t="shared" si="20"/>
        <v>2341771312013434</v>
      </c>
      <c r="AI268" s="10">
        <f>IF(ISNA(VLOOKUP(AH268,'Sequence J+3 Firm'!AH:AH,1,FALSE)),0,1)</f>
        <v>0</v>
      </c>
      <c r="AJ268" s="22" t="str">
        <f>IF(AI268=1,"ok",IF(ISNA(VLOOKUP(N268,'Sequence J+3 Firm'!N:N,1,FALSE)),"perdu",IF(AL268-VLOOKUP(N268,'Sequence J+3 Firm'!N:AI,22,FALSE)&lt;0,"retard","avance")))</f>
        <v>perdu</v>
      </c>
      <c r="AK268" s="25" t="s">
        <v>106</v>
      </c>
      <c r="AL268" s="51">
        <f t="shared" ref="AL268:AL331" si="21">B268</f>
        <v>2013434</v>
      </c>
      <c r="AM268" s="51" t="str">
        <f t="shared" ref="AM268:AM331" si="22">MID(B268,5,2)</f>
        <v>43</v>
      </c>
    </row>
    <row r="269" spans="1:39" x14ac:dyDescent="0.25">
      <c r="A269" s="34">
        <f t="shared" si="19"/>
        <v>40846278</v>
      </c>
      <c r="B269" s="47">
        <v>2013434</v>
      </c>
      <c r="C269" s="4">
        <v>603</v>
      </c>
      <c r="D269" s="4">
        <v>40846278</v>
      </c>
      <c r="E269" s="4" t="s">
        <v>36</v>
      </c>
      <c r="F269" s="4">
        <v>40846278</v>
      </c>
      <c r="G269" s="4">
        <v>4645</v>
      </c>
      <c r="H269" s="4">
        <v>49</v>
      </c>
      <c r="I269" s="4">
        <v>2013435</v>
      </c>
      <c r="J269" s="4" t="s">
        <v>64</v>
      </c>
      <c r="K269" s="4">
        <v>2013444</v>
      </c>
      <c r="L269" s="4"/>
      <c r="M269" s="4"/>
      <c r="N269" s="4">
        <v>219781305</v>
      </c>
      <c r="O269" s="4"/>
      <c r="P269" s="4"/>
      <c r="Q269" s="4">
        <v>83030627</v>
      </c>
      <c r="R269" s="4"/>
      <c r="S269" s="4">
        <v>373191</v>
      </c>
      <c r="T269" s="4">
        <v>2</v>
      </c>
      <c r="U269" s="4"/>
      <c r="V269" s="4">
        <v>11</v>
      </c>
      <c r="W269" s="4">
        <v>159597</v>
      </c>
      <c r="X269" s="4">
        <v>36</v>
      </c>
      <c r="Y269" s="4"/>
      <c r="Z269" s="4">
        <v>2013441</v>
      </c>
      <c r="AA269" s="4">
        <v>1001</v>
      </c>
      <c r="AB269" s="4"/>
      <c r="AC269" s="4"/>
      <c r="AD269" s="4"/>
      <c r="AE269" s="4">
        <v>21599676</v>
      </c>
      <c r="AF269" s="4"/>
      <c r="AG269" s="11" t="s">
        <v>35</v>
      </c>
      <c r="AH269" s="31" t="str">
        <f t="shared" si="20"/>
        <v>2197813052013434</v>
      </c>
      <c r="AI269" s="10">
        <f>IF(ISNA(VLOOKUP(AH269,'Sequence J+3 Firm'!AH:AH,1,FALSE)),0,1)</f>
        <v>0</v>
      </c>
      <c r="AJ269" s="22" t="str">
        <f>IF(AI269=1,"ok",IF(ISNA(VLOOKUP(N269,'Sequence J+3 Firm'!N:N,1,FALSE)),"perdu",IF(AL269-VLOOKUP(N269,'Sequence J+3 Firm'!N:AI,22,FALSE)&lt;0,"retard","avance")))</f>
        <v>perdu</v>
      </c>
      <c r="AK269" s="25" t="s">
        <v>106</v>
      </c>
      <c r="AL269" s="51">
        <f t="shared" si="21"/>
        <v>2013434</v>
      </c>
      <c r="AM269" s="51" t="str">
        <f t="shared" si="22"/>
        <v>43</v>
      </c>
    </row>
    <row r="270" spans="1:39" x14ac:dyDescent="0.25">
      <c r="A270" s="34">
        <f t="shared" si="19"/>
        <v>40846274</v>
      </c>
      <c r="B270" s="48">
        <v>2013434</v>
      </c>
      <c r="C270" s="3">
        <v>559</v>
      </c>
      <c r="D270" s="3">
        <v>40846274</v>
      </c>
      <c r="E270" s="3" t="s">
        <v>36</v>
      </c>
      <c r="F270" s="3">
        <v>40846274</v>
      </c>
      <c r="G270" s="3">
        <v>4645</v>
      </c>
      <c r="H270" s="3">
        <v>49</v>
      </c>
      <c r="I270" s="3">
        <v>2013435</v>
      </c>
      <c r="J270" s="3" t="s">
        <v>64</v>
      </c>
      <c r="K270" s="3">
        <v>2013444</v>
      </c>
      <c r="L270" s="3"/>
      <c r="M270" s="3"/>
      <c r="N270" s="3">
        <v>219781215</v>
      </c>
      <c r="O270" s="3"/>
      <c r="P270" s="3"/>
      <c r="Q270" s="3">
        <v>83030627</v>
      </c>
      <c r="R270" s="3"/>
      <c r="S270" s="3">
        <v>373193</v>
      </c>
      <c r="T270" s="3">
        <v>2</v>
      </c>
      <c r="U270" s="3"/>
      <c r="V270" s="3">
        <v>11</v>
      </c>
      <c r="W270" s="3">
        <v>159597</v>
      </c>
      <c r="X270" s="3">
        <v>36</v>
      </c>
      <c r="Y270" s="3"/>
      <c r="Z270" s="3">
        <v>2013441</v>
      </c>
      <c r="AA270" s="3">
        <v>1001</v>
      </c>
      <c r="AB270" s="3"/>
      <c r="AC270" s="3"/>
      <c r="AD270" s="3"/>
      <c r="AE270" s="3">
        <v>21599676</v>
      </c>
      <c r="AF270" s="3"/>
      <c r="AG270" s="12" t="s">
        <v>35</v>
      </c>
      <c r="AH270" s="31" t="str">
        <f t="shared" si="20"/>
        <v>2197812152013434</v>
      </c>
      <c r="AI270" s="10">
        <f>IF(ISNA(VLOOKUP(AH270,'Sequence J+3 Firm'!AH:AH,1,FALSE)),0,1)</f>
        <v>0</v>
      </c>
      <c r="AJ270" s="22" t="str">
        <f>IF(AI270=1,"ok",IF(ISNA(VLOOKUP(N270,'Sequence J+3 Firm'!N:N,1,FALSE)),"perdu",IF(AL270-VLOOKUP(N270,'Sequence J+3 Firm'!N:AI,22,FALSE)&lt;0,"retard","avance")))</f>
        <v>perdu</v>
      </c>
      <c r="AK270" s="25" t="s">
        <v>106</v>
      </c>
      <c r="AL270" s="51">
        <f t="shared" si="21"/>
        <v>2013434</v>
      </c>
      <c r="AM270" s="51" t="str">
        <f t="shared" si="22"/>
        <v>43</v>
      </c>
    </row>
    <row r="271" spans="1:39" x14ac:dyDescent="0.25">
      <c r="A271" s="34">
        <f t="shared" si="19"/>
        <v>40846260</v>
      </c>
      <c r="B271" s="47">
        <v>2013434</v>
      </c>
      <c r="C271" s="4">
        <v>555</v>
      </c>
      <c r="D271" s="4">
        <v>40846260</v>
      </c>
      <c r="E271" s="4" t="s">
        <v>36</v>
      </c>
      <c r="F271" s="4">
        <v>40846260</v>
      </c>
      <c r="G271" s="4">
        <v>4645</v>
      </c>
      <c r="H271" s="4">
        <v>49</v>
      </c>
      <c r="I271" s="4">
        <v>2013435</v>
      </c>
      <c r="J271" s="4" t="s">
        <v>64</v>
      </c>
      <c r="K271" s="4">
        <v>2013444</v>
      </c>
      <c r="L271" s="4"/>
      <c r="M271" s="4"/>
      <c r="N271" s="4">
        <v>219781239</v>
      </c>
      <c r="O271" s="4"/>
      <c r="P271" s="4"/>
      <c r="Q271" s="4">
        <v>83030627</v>
      </c>
      <c r="R271" s="4"/>
      <c r="S271" s="4">
        <v>373195</v>
      </c>
      <c r="T271" s="4">
        <v>2</v>
      </c>
      <c r="U271" s="4"/>
      <c r="V271" s="4">
        <v>11</v>
      </c>
      <c r="W271" s="4">
        <v>159597</v>
      </c>
      <c r="X271" s="4">
        <v>36</v>
      </c>
      <c r="Y271" s="4"/>
      <c r="Z271" s="4">
        <v>2013441</v>
      </c>
      <c r="AA271" s="4">
        <v>1001</v>
      </c>
      <c r="AB271" s="4"/>
      <c r="AC271" s="4"/>
      <c r="AD271" s="4"/>
      <c r="AE271" s="4">
        <v>21599676</v>
      </c>
      <c r="AF271" s="4"/>
      <c r="AG271" s="11" t="s">
        <v>35</v>
      </c>
      <c r="AH271" s="31" t="str">
        <f t="shared" si="20"/>
        <v>2197812392013434</v>
      </c>
      <c r="AI271" s="10">
        <f>IF(ISNA(VLOOKUP(AH271,'Sequence J+3 Firm'!AH:AH,1,FALSE)),0,1)</f>
        <v>0</v>
      </c>
      <c r="AJ271" s="22" t="str">
        <f>IF(AI271=1,"ok",IF(ISNA(VLOOKUP(N271,'Sequence J+3 Firm'!N:N,1,FALSE)),"perdu",IF(AL271-VLOOKUP(N271,'Sequence J+3 Firm'!N:AI,22,FALSE)&lt;0,"retard","avance")))</f>
        <v>perdu</v>
      </c>
      <c r="AK271" s="25" t="s">
        <v>106</v>
      </c>
      <c r="AL271" s="51">
        <f t="shared" si="21"/>
        <v>2013434</v>
      </c>
      <c r="AM271" s="51" t="str">
        <f t="shared" si="22"/>
        <v>43</v>
      </c>
    </row>
    <row r="272" spans="1:39" x14ac:dyDescent="0.25">
      <c r="A272" s="34">
        <f t="shared" si="19"/>
        <v>40846259</v>
      </c>
      <c r="B272" s="48">
        <v>2013434</v>
      </c>
      <c r="C272" s="3">
        <v>551</v>
      </c>
      <c r="D272" s="3">
        <v>40846259</v>
      </c>
      <c r="E272" s="3" t="s">
        <v>36</v>
      </c>
      <c r="F272" s="3">
        <v>40846259</v>
      </c>
      <c r="G272" s="3">
        <v>4645</v>
      </c>
      <c r="H272" s="3">
        <v>49</v>
      </c>
      <c r="I272" s="3">
        <v>2013435</v>
      </c>
      <c r="J272" s="3" t="s">
        <v>64</v>
      </c>
      <c r="K272" s="3">
        <v>2013444</v>
      </c>
      <c r="L272" s="3"/>
      <c r="M272" s="3"/>
      <c r="N272" s="3">
        <v>219781233</v>
      </c>
      <c r="O272" s="3"/>
      <c r="P272" s="3"/>
      <c r="Q272" s="3">
        <v>83030627</v>
      </c>
      <c r="R272" s="3"/>
      <c r="S272" s="3">
        <v>373194</v>
      </c>
      <c r="T272" s="3">
        <v>2</v>
      </c>
      <c r="U272" s="3"/>
      <c r="V272" s="3">
        <v>11</v>
      </c>
      <c r="W272" s="3">
        <v>159597</v>
      </c>
      <c r="X272" s="3">
        <v>36</v>
      </c>
      <c r="Y272" s="3"/>
      <c r="Z272" s="3">
        <v>2013441</v>
      </c>
      <c r="AA272" s="3">
        <v>1001</v>
      </c>
      <c r="AB272" s="3"/>
      <c r="AC272" s="3"/>
      <c r="AD272" s="3"/>
      <c r="AE272" s="3">
        <v>21599676</v>
      </c>
      <c r="AF272" s="3"/>
      <c r="AG272" s="12" t="s">
        <v>35</v>
      </c>
      <c r="AH272" s="31" t="str">
        <f t="shared" si="20"/>
        <v>2197812332013434</v>
      </c>
      <c r="AI272" s="10">
        <f>IF(ISNA(VLOOKUP(AH272,'Sequence J+3 Firm'!AH:AH,1,FALSE)),0,1)</f>
        <v>0</v>
      </c>
      <c r="AJ272" s="22" t="str">
        <f>IF(AI272=1,"ok",IF(ISNA(VLOOKUP(N272,'Sequence J+3 Firm'!N:N,1,FALSE)),"perdu",IF(AL272-VLOOKUP(N272,'Sequence J+3 Firm'!N:AI,22,FALSE)&lt;0,"retard","avance")))</f>
        <v>perdu</v>
      </c>
      <c r="AK272" s="25" t="s">
        <v>106</v>
      </c>
      <c r="AL272" s="51">
        <f t="shared" si="21"/>
        <v>2013434</v>
      </c>
      <c r="AM272" s="51" t="str">
        <f t="shared" si="22"/>
        <v>43</v>
      </c>
    </row>
    <row r="273" spans="1:39" x14ac:dyDescent="0.25">
      <c r="A273" s="34">
        <f t="shared" si="19"/>
        <v>40846258</v>
      </c>
      <c r="B273" s="47">
        <v>2013434</v>
      </c>
      <c r="C273" s="4">
        <v>547</v>
      </c>
      <c r="D273" s="4">
        <v>40846258</v>
      </c>
      <c r="E273" s="4" t="s">
        <v>36</v>
      </c>
      <c r="F273" s="4">
        <v>40846258</v>
      </c>
      <c r="G273" s="4">
        <v>4645</v>
      </c>
      <c r="H273" s="4">
        <v>49</v>
      </c>
      <c r="I273" s="4">
        <v>2013435</v>
      </c>
      <c r="J273" s="4" t="s">
        <v>64</v>
      </c>
      <c r="K273" s="4">
        <v>2013444</v>
      </c>
      <c r="L273" s="4"/>
      <c r="M273" s="4"/>
      <c r="N273" s="4">
        <v>219781197</v>
      </c>
      <c r="O273" s="4"/>
      <c r="P273" s="4"/>
      <c r="Q273" s="4">
        <v>83030627</v>
      </c>
      <c r="R273" s="4"/>
      <c r="S273" s="4">
        <v>373192</v>
      </c>
      <c r="T273" s="4">
        <v>2</v>
      </c>
      <c r="U273" s="4"/>
      <c r="V273" s="4">
        <v>11</v>
      </c>
      <c r="W273" s="4">
        <v>159597</v>
      </c>
      <c r="X273" s="4">
        <v>36</v>
      </c>
      <c r="Y273" s="4"/>
      <c r="Z273" s="4">
        <v>2013441</v>
      </c>
      <c r="AA273" s="4">
        <v>1001</v>
      </c>
      <c r="AB273" s="4"/>
      <c r="AC273" s="4"/>
      <c r="AD273" s="4"/>
      <c r="AE273" s="4">
        <v>21599676</v>
      </c>
      <c r="AF273" s="4"/>
      <c r="AG273" s="11" t="s">
        <v>35</v>
      </c>
      <c r="AH273" s="31" t="str">
        <f t="shared" si="20"/>
        <v>2197811972013434</v>
      </c>
      <c r="AI273" s="10">
        <f>IF(ISNA(VLOOKUP(AH273,'Sequence J+3 Firm'!AH:AH,1,FALSE)),0,1)</f>
        <v>0</v>
      </c>
      <c r="AJ273" s="22" t="str">
        <f>IF(AI273=1,"ok",IF(ISNA(VLOOKUP(N273,'Sequence J+3 Firm'!N:N,1,FALSE)),"perdu",IF(AL273-VLOOKUP(N273,'Sequence J+3 Firm'!N:AI,22,FALSE)&lt;0,"retard","avance")))</f>
        <v>perdu</v>
      </c>
      <c r="AK273" s="25" t="s">
        <v>106</v>
      </c>
      <c r="AL273" s="51">
        <f t="shared" si="21"/>
        <v>2013434</v>
      </c>
      <c r="AM273" s="51" t="str">
        <f t="shared" si="22"/>
        <v>43</v>
      </c>
    </row>
    <row r="274" spans="1:39" x14ac:dyDescent="0.25">
      <c r="A274" s="34">
        <f t="shared" si="19"/>
        <v>40921409</v>
      </c>
      <c r="B274" s="48">
        <v>2013434</v>
      </c>
      <c r="C274" s="3">
        <v>2139</v>
      </c>
      <c r="D274" s="3"/>
      <c r="E274" s="3" t="s">
        <v>36</v>
      </c>
      <c r="F274" s="3">
        <v>40921409</v>
      </c>
      <c r="G274" s="3">
        <v>31967</v>
      </c>
      <c r="H274" s="3">
        <v>56</v>
      </c>
      <c r="I274" s="3">
        <v>2013435</v>
      </c>
      <c r="J274" s="3" t="s">
        <v>33</v>
      </c>
      <c r="K274" s="3">
        <v>2013442</v>
      </c>
      <c r="L274" s="3"/>
      <c r="M274" s="3"/>
      <c r="N274" s="3">
        <v>254155818</v>
      </c>
      <c r="O274" s="3"/>
      <c r="P274" s="3"/>
      <c r="Q274" s="3">
        <v>83030350</v>
      </c>
      <c r="R274" s="3" t="s">
        <v>41</v>
      </c>
      <c r="S274" s="3">
        <v>1852228</v>
      </c>
      <c r="T274" s="3">
        <v>22</v>
      </c>
      <c r="U274" s="3"/>
      <c r="V274" s="3">
        <v>11</v>
      </c>
      <c r="W274" s="3">
        <v>157242</v>
      </c>
      <c r="X274" s="3">
        <v>36</v>
      </c>
      <c r="Y274" s="3"/>
      <c r="Z274" s="3">
        <v>2013441</v>
      </c>
      <c r="AA274" s="3">
        <v>31967</v>
      </c>
      <c r="AB274" s="3"/>
      <c r="AC274" s="3"/>
      <c r="AD274" s="3"/>
      <c r="AE274" s="3">
        <v>21599676</v>
      </c>
      <c r="AF274" s="3"/>
      <c r="AG274" s="12" t="s">
        <v>35</v>
      </c>
      <c r="AH274" s="31" t="str">
        <f t="shared" si="20"/>
        <v>2541558182013434</v>
      </c>
      <c r="AI274" s="10">
        <f>IF(ISNA(VLOOKUP(AH274,'Sequence J+3 Firm'!AH:AH,1,FALSE)),0,1)</f>
        <v>1</v>
      </c>
      <c r="AJ274" s="22" t="str">
        <f>IF(AI274=1,"ok",IF(ISNA(VLOOKUP(N274,'Sequence J+3 Firm'!N:N,1,FALSE)),"perdu",IF(AL274-VLOOKUP(N274,'Sequence J+3 Firm'!N:AI,22,FALSE)&lt;0,"retard","avance")))</f>
        <v>ok</v>
      </c>
      <c r="AK274" s="25" t="s">
        <v>106</v>
      </c>
      <c r="AL274" s="51">
        <f t="shared" si="21"/>
        <v>2013434</v>
      </c>
      <c r="AM274" s="51" t="str">
        <f t="shared" si="22"/>
        <v>43</v>
      </c>
    </row>
    <row r="275" spans="1:39" x14ac:dyDescent="0.25">
      <c r="A275" s="34">
        <f t="shared" si="19"/>
        <v>40921407</v>
      </c>
      <c r="B275" s="47">
        <v>2013434</v>
      </c>
      <c r="C275" s="4">
        <v>2133</v>
      </c>
      <c r="D275" s="4"/>
      <c r="E275" s="4" t="s">
        <v>36</v>
      </c>
      <c r="F275" s="4">
        <v>40921407</v>
      </c>
      <c r="G275" s="4">
        <v>31967</v>
      </c>
      <c r="H275" s="4">
        <v>56</v>
      </c>
      <c r="I275" s="4">
        <v>2013435</v>
      </c>
      <c r="J275" s="4" t="s">
        <v>33</v>
      </c>
      <c r="K275" s="4">
        <v>2013442</v>
      </c>
      <c r="L275" s="4"/>
      <c r="M275" s="4"/>
      <c r="N275" s="4">
        <v>254157635</v>
      </c>
      <c r="O275" s="4"/>
      <c r="P275" s="4"/>
      <c r="Q275" s="4">
        <v>83030632</v>
      </c>
      <c r="R275" s="4" t="s">
        <v>56</v>
      </c>
      <c r="S275" s="4">
        <v>1854408</v>
      </c>
      <c r="T275" s="4">
        <v>22</v>
      </c>
      <c r="U275" s="4"/>
      <c r="V275" s="4">
        <v>11</v>
      </c>
      <c r="W275" s="4">
        <v>171729</v>
      </c>
      <c r="X275" s="4">
        <v>36</v>
      </c>
      <c r="Y275" s="4"/>
      <c r="Z275" s="4">
        <v>2013441</v>
      </c>
      <c r="AA275" s="4">
        <v>31967</v>
      </c>
      <c r="AB275" s="4"/>
      <c r="AC275" s="4"/>
      <c r="AD275" s="4"/>
      <c r="AE275" s="4">
        <v>21599672</v>
      </c>
      <c r="AF275" s="4"/>
      <c r="AG275" s="11" t="s">
        <v>35</v>
      </c>
      <c r="AH275" s="31" t="str">
        <f t="shared" si="20"/>
        <v>2541576352013434</v>
      </c>
      <c r="AI275" s="10">
        <f>IF(ISNA(VLOOKUP(AH275,'Sequence J+3 Firm'!AH:AH,1,FALSE)),0,1)</f>
        <v>0</v>
      </c>
      <c r="AJ275" s="22" t="str">
        <f>IF(AI275=1,"ok",IF(ISNA(VLOOKUP(N275,'Sequence J+3 Firm'!N:N,1,FALSE)),"perdu",IF(AL275-VLOOKUP(N275,'Sequence J+3 Firm'!N:AI,22,FALSE)&lt;0,"retard","avance")))</f>
        <v>retard</v>
      </c>
      <c r="AK275" s="25" t="s">
        <v>106</v>
      </c>
      <c r="AL275" s="51">
        <f t="shared" si="21"/>
        <v>2013434</v>
      </c>
      <c r="AM275" s="51" t="str">
        <f t="shared" si="22"/>
        <v>43</v>
      </c>
    </row>
    <row r="276" spans="1:39" x14ac:dyDescent="0.25">
      <c r="A276" s="34">
        <f t="shared" si="19"/>
        <v>40921073</v>
      </c>
      <c r="B276" s="48">
        <v>2013434</v>
      </c>
      <c r="C276" s="3">
        <v>2122</v>
      </c>
      <c r="D276" s="3"/>
      <c r="E276" s="3" t="s">
        <v>36</v>
      </c>
      <c r="F276" s="3">
        <v>40921073</v>
      </c>
      <c r="G276" s="3">
        <v>31967</v>
      </c>
      <c r="H276" s="3">
        <v>56</v>
      </c>
      <c r="I276" s="3">
        <v>2013435</v>
      </c>
      <c r="J276" s="3" t="s">
        <v>33</v>
      </c>
      <c r="K276" s="3">
        <v>2013442</v>
      </c>
      <c r="L276" s="3"/>
      <c r="M276" s="3"/>
      <c r="N276" s="3">
        <v>253987404</v>
      </c>
      <c r="O276" s="3"/>
      <c r="P276" s="3"/>
      <c r="Q276" s="3">
        <v>83030348</v>
      </c>
      <c r="R276" s="3" t="s">
        <v>39</v>
      </c>
      <c r="S276" s="3">
        <v>1855477</v>
      </c>
      <c r="T276" s="3">
        <v>22</v>
      </c>
      <c r="U276" s="3"/>
      <c r="V276" s="3">
        <v>11</v>
      </c>
      <c r="W276" s="3">
        <v>171953</v>
      </c>
      <c r="X276" s="3">
        <v>36</v>
      </c>
      <c r="Y276" s="3"/>
      <c r="Z276" s="3">
        <v>2013441</v>
      </c>
      <c r="AA276" s="3">
        <v>31967</v>
      </c>
      <c r="AB276" s="3"/>
      <c r="AC276" s="3"/>
      <c r="AD276" s="3"/>
      <c r="AE276" s="3">
        <v>21599676</v>
      </c>
      <c r="AF276" s="3"/>
      <c r="AG276" s="12" t="s">
        <v>35</v>
      </c>
      <c r="AH276" s="31" t="str">
        <f t="shared" si="20"/>
        <v>2539874042013434</v>
      </c>
      <c r="AI276" s="10">
        <f>IF(ISNA(VLOOKUP(AH276,'Sequence J+3 Firm'!AH:AH,1,FALSE)),0,1)</f>
        <v>0</v>
      </c>
      <c r="AJ276" s="22" t="str">
        <f>IF(AI276=1,"ok",IF(ISNA(VLOOKUP(N276,'Sequence J+3 Firm'!N:N,1,FALSE)),"perdu",IF(AL276-VLOOKUP(N276,'Sequence J+3 Firm'!N:AI,22,FALSE)&lt;0,"retard","avance")))</f>
        <v>retard</v>
      </c>
      <c r="AK276" s="25" t="s">
        <v>106</v>
      </c>
      <c r="AL276" s="51">
        <f t="shared" si="21"/>
        <v>2013434</v>
      </c>
      <c r="AM276" s="51" t="str">
        <f t="shared" si="22"/>
        <v>43</v>
      </c>
    </row>
    <row r="277" spans="1:39" x14ac:dyDescent="0.25">
      <c r="A277" s="34">
        <f t="shared" si="19"/>
        <v>40921063</v>
      </c>
      <c r="B277" s="47">
        <v>2013434</v>
      </c>
      <c r="C277" s="4">
        <v>2117</v>
      </c>
      <c r="D277" s="4"/>
      <c r="E277" s="4" t="s">
        <v>36</v>
      </c>
      <c r="F277" s="4">
        <v>40921063</v>
      </c>
      <c r="G277" s="4">
        <v>31967</v>
      </c>
      <c r="H277" s="4">
        <v>56</v>
      </c>
      <c r="I277" s="4">
        <v>2013435</v>
      </c>
      <c r="J277" s="4" t="s">
        <v>33</v>
      </c>
      <c r="K277" s="4">
        <v>2013442</v>
      </c>
      <c r="L277" s="4"/>
      <c r="M277" s="4"/>
      <c r="N277" s="4">
        <v>253984147</v>
      </c>
      <c r="O277" s="4"/>
      <c r="P277" s="4"/>
      <c r="Q277" s="4">
        <v>83030632</v>
      </c>
      <c r="R277" s="4" t="s">
        <v>56</v>
      </c>
      <c r="S277" s="4">
        <v>1854404</v>
      </c>
      <c r="T277" s="4">
        <v>22</v>
      </c>
      <c r="U277" s="4"/>
      <c r="V277" s="4">
        <v>11</v>
      </c>
      <c r="W277" s="4">
        <v>171729</v>
      </c>
      <c r="X277" s="4">
        <v>36</v>
      </c>
      <c r="Y277" s="4"/>
      <c r="Z277" s="4">
        <v>2013441</v>
      </c>
      <c r="AA277" s="4">
        <v>31967</v>
      </c>
      <c r="AB277" s="4"/>
      <c r="AC277" s="4"/>
      <c r="AD277" s="4"/>
      <c r="AE277" s="4">
        <v>21599672</v>
      </c>
      <c r="AF277" s="4"/>
      <c r="AG277" s="11" t="s">
        <v>35</v>
      </c>
      <c r="AH277" s="31" t="str">
        <f t="shared" si="20"/>
        <v>2539841472013434</v>
      </c>
      <c r="AI277" s="10">
        <f>IF(ISNA(VLOOKUP(AH277,'Sequence J+3 Firm'!AH:AH,1,FALSE)),0,1)</f>
        <v>0</v>
      </c>
      <c r="AJ277" s="22" t="str">
        <f>IF(AI277=1,"ok",IF(ISNA(VLOOKUP(N277,'Sequence J+3 Firm'!N:N,1,FALSE)),"perdu",IF(AL277-VLOOKUP(N277,'Sequence J+3 Firm'!N:AI,22,FALSE)&lt;0,"retard","avance")))</f>
        <v>retard</v>
      </c>
      <c r="AK277" s="25" t="s">
        <v>106</v>
      </c>
      <c r="AL277" s="51">
        <f t="shared" si="21"/>
        <v>2013434</v>
      </c>
      <c r="AM277" s="51" t="str">
        <f t="shared" si="22"/>
        <v>43</v>
      </c>
    </row>
    <row r="278" spans="1:39" x14ac:dyDescent="0.25">
      <c r="A278" s="34">
        <f t="shared" si="19"/>
        <v>40919817</v>
      </c>
      <c r="B278" s="48">
        <v>2013434</v>
      </c>
      <c r="C278" s="3">
        <v>2101</v>
      </c>
      <c r="D278" s="3"/>
      <c r="E278" s="3" t="s">
        <v>36</v>
      </c>
      <c r="F278" s="3">
        <v>40919817</v>
      </c>
      <c r="G278" s="3">
        <v>31967</v>
      </c>
      <c r="H278" s="3">
        <v>56</v>
      </c>
      <c r="I278" s="3">
        <v>2013435</v>
      </c>
      <c r="J278" s="3" t="s">
        <v>33</v>
      </c>
      <c r="K278" s="3">
        <v>2013442</v>
      </c>
      <c r="L278" s="3"/>
      <c r="M278" s="3"/>
      <c r="N278" s="3">
        <v>253828684</v>
      </c>
      <c r="O278" s="3"/>
      <c r="P278" s="3"/>
      <c r="Q278" s="3">
        <v>83030352</v>
      </c>
      <c r="R278" s="3" t="s">
        <v>34</v>
      </c>
      <c r="S278" s="3">
        <v>1853100</v>
      </c>
      <c r="T278" s="3">
        <v>22</v>
      </c>
      <c r="U278" s="3"/>
      <c r="V278" s="3">
        <v>11</v>
      </c>
      <c r="W278" s="3">
        <v>157202</v>
      </c>
      <c r="X278" s="3">
        <v>36</v>
      </c>
      <c r="Y278" s="3"/>
      <c r="Z278" s="3">
        <v>2013441</v>
      </c>
      <c r="AA278" s="3">
        <v>31967</v>
      </c>
      <c r="AB278" s="3"/>
      <c r="AC278" s="3"/>
      <c r="AD278" s="3"/>
      <c r="AE278" s="3">
        <v>21599676</v>
      </c>
      <c r="AF278" s="3"/>
      <c r="AG278" s="12" t="s">
        <v>35</v>
      </c>
      <c r="AH278" s="31" t="str">
        <f t="shared" si="20"/>
        <v>2538286842013434</v>
      </c>
      <c r="AI278" s="10">
        <f>IF(ISNA(VLOOKUP(AH278,'Sequence J+3 Firm'!AH:AH,1,FALSE)),0,1)</f>
        <v>0</v>
      </c>
      <c r="AJ278" s="22" t="str">
        <f>IF(AI278=1,"ok",IF(ISNA(VLOOKUP(N278,'Sequence J+3 Firm'!N:N,1,FALSE)),"perdu",IF(AL278-VLOOKUP(N278,'Sequence J+3 Firm'!N:AI,22,FALSE)&lt;0,"retard","avance")))</f>
        <v>retard</v>
      </c>
      <c r="AK278" s="25" t="s">
        <v>106</v>
      </c>
      <c r="AL278" s="51">
        <f t="shared" si="21"/>
        <v>2013434</v>
      </c>
      <c r="AM278" s="51" t="str">
        <f t="shared" si="22"/>
        <v>43</v>
      </c>
    </row>
    <row r="279" spans="1:39" x14ac:dyDescent="0.25">
      <c r="A279" s="34">
        <f t="shared" si="19"/>
        <v>40919816</v>
      </c>
      <c r="B279" s="47">
        <v>2013434</v>
      </c>
      <c r="C279" s="4">
        <v>2055</v>
      </c>
      <c r="D279" s="4"/>
      <c r="E279" s="4" t="s">
        <v>36</v>
      </c>
      <c r="F279" s="4">
        <v>40919816</v>
      </c>
      <c r="G279" s="4">
        <v>31967</v>
      </c>
      <c r="H279" s="4">
        <v>56</v>
      </c>
      <c r="I279" s="4">
        <v>2013435</v>
      </c>
      <c r="J279" s="4" t="s">
        <v>33</v>
      </c>
      <c r="K279" s="4">
        <v>2013442</v>
      </c>
      <c r="L279" s="4"/>
      <c r="M279" s="4"/>
      <c r="N279" s="4">
        <v>253828675</v>
      </c>
      <c r="O279" s="4"/>
      <c r="P279" s="4"/>
      <c r="Q279" s="4">
        <v>83030352</v>
      </c>
      <c r="R279" s="4" t="s">
        <v>34</v>
      </c>
      <c r="S279" s="4">
        <v>1853099</v>
      </c>
      <c r="T279" s="4">
        <v>22</v>
      </c>
      <c r="U279" s="4"/>
      <c r="V279" s="4">
        <v>11</v>
      </c>
      <c r="W279" s="4">
        <v>157202</v>
      </c>
      <c r="X279" s="4">
        <v>36</v>
      </c>
      <c r="Y279" s="4"/>
      <c r="Z279" s="4">
        <v>2013441</v>
      </c>
      <c r="AA279" s="4">
        <v>31967</v>
      </c>
      <c r="AB279" s="4"/>
      <c r="AC279" s="4"/>
      <c r="AD279" s="4"/>
      <c r="AE279" s="4">
        <v>21599676</v>
      </c>
      <c r="AF279" s="4"/>
      <c r="AG279" s="11" t="s">
        <v>35</v>
      </c>
      <c r="AH279" s="31" t="str">
        <f t="shared" si="20"/>
        <v>2538286752013434</v>
      </c>
      <c r="AI279" s="10">
        <f>IF(ISNA(VLOOKUP(AH279,'Sequence J+3 Firm'!AH:AH,1,FALSE)),0,1)</f>
        <v>0</v>
      </c>
      <c r="AJ279" s="22" t="str">
        <f>IF(AI279=1,"ok",IF(ISNA(VLOOKUP(N279,'Sequence J+3 Firm'!N:N,1,FALSE)),"perdu",IF(AL279-VLOOKUP(N279,'Sequence J+3 Firm'!N:AI,22,FALSE)&lt;0,"retard","avance")))</f>
        <v>retard</v>
      </c>
      <c r="AK279" s="25" t="s">
        <v>106</v>
      </c>
      <c r="AL279" s="51">
        <f t="shared" si="21"/>
        <v>2013434</v>
      </c>
      <c r="AM279" s="51" t="str">
        <f t="shared" si="22"/>
        <v>43</v>
      </c>
    </row>
    <row r="280" spans="1:39" x14ac:dyDescent="0.25">
      <c r="A280" s="34">
        <f t="shared" si="19"/>
        <v>40919606</v>
      </c>
      <c r="B280" s="48">
        <v>2013434</v>
      </c>
      <c r="C280" s="3">
        <v>2050</v>
      </c>
      <c r="D280" s="3"/>
      <c r="E280" s="3" t="s">
        <v>36</v>
      </c>
      <c r="F280" s="3">
        <v>40919606</v>
      </c>
      <c r="G280" s="3">
        <v>31967</v>
      </c>
      <c r="H280" s="3">
        <v>56</v>
      </c>
      <c r="I280" s="3">
        <v>2013435</v>
      </c>
      <c r="J280" s="3" t="s">
        <v>33</v>
      </c>
      <c r="K280" s="3">
        <v>2013442</v>
      </c>
      <c r="L280" s="3"/>
      <c r="M280" s="3"/>
      <c r="N280" s="3">
        <v>253593333</v>
      </c>
      <c r="O280" s="3"/>
      <c r="P280" s="3"/>
      <c r="Q280" s="3">
        <v>83030350</v>
      </c>
      <c r="R280" s="3" t="s">
        <v>41</v>
      </c>
      <c r="S280" s="3">
        <v>1853325</v>
      </c>
      <c r="T280" s="3">
        <v>22</v>
      </c>
      <c r="U280" s="3"/>
      <c r="V280" s="3">
        <v>11</v>
      </c>
      <c r="W280" s="3">
        <v>171732</v>
      </c>
      <c r="X280" s="3">
        <v>36</v>
      </c>
      <c r="Y280" s="3"/>
      <c r="Z280" s="3">
        <v>2013441</v>
      </c>
      <c r="AA280" s="3">
        <v>31967</v>
      </c>
      <c r="AB280" s="3"/>
      <c r="AC280" s="3"/>
      <c r="AD280" s="3"/>
      <c r="AE280" s="3">
        <v>21599676</v>
      </c>
      <c r="AF280" s="3"/>
      <c r="AG280" s="12" t="s">
        <v>35</v>
      </c>
      <c r="AH280" s="31" t="str">
        <f t="shared" si="20"/>
        <v>2535933332013434</v>
      </c>
      <c r="AI280" s="10">
        <f>IF(ISNA(VLOOKUP(AH280,'Sequence J+3 Firm'!AH:AH,1,FALSE)),0,1)</f>
        <v>0</v>
      </c>
      <c r="AJ280" s="22" t="str">
        <f>IF(AI280=1,"ok",IF(ISNA(VLOOKUP(N280,'Sequence J+3 Firm'!N:N,1,FALSE)),"perdu",IF(AL280-VLOOKUP(N280,'Sequence J+3 Firm'!N:AI,22,FALSE)&lt;0,"retard","avance")))</f>
        <v>retard</v>
      </c>
      <c r="AK280" s="25" t="s">
        <v>106</v>
      </c>
      <c r="AL280" s="51">
        <f t="shared" si="21"/>
        <v>2013434</v>
      </c>
      <c r="AM280" s="51" t="str">
        <f t="shared" si="22"/>
        <v>43</v>
      </c>
    </row>
    <row r="281" spans="1:39" x14ac:dyDescent="0.25">
      <c r="A281" s="34">
        <f t="shared" si="19"/>
        <v>40919605</v>
      </c>
      <c r="B281" s="47">
        <v>2013434</v>
      </c>
      <c r="C281" s="4">
        <v>2039</v>
      </c>
      <c r="D281" s="4"/>
      <c r="E281" s="4" t="s">
        <v>36</v>
      </c>
      <c r="F281" s="4">
        <v>40919605</v>
      </c>
      <c r="G281" s="4">
        <v>31967</v>
      </c>
      <c r="H281" s="4">
        <v>56</v>
      </c>
      <c r="I281" s="4">
        <v>2013435</v>
      </c>
      <c r="J281" s="4" t="s">
        <v>33</v>
      </c>
      <c r="K281" s="4">
        <v>2013442</v>
      </c>
      <c r="L281" s="4"/>
      <c r="M281" s="4"/>
      <c r="N281" s="4">
        <v>253593216</v>
      </c>
      <c r="O281" s="4"/>
      <c r="P281" s="4"/>
      <c r="Q281" s="4">
        <v>83030352</v>
      </c>
      <c r="R281" s="4" t="s">
        <v>34</v>
      </c>
      <c r="S281" s="4">
        <v>1852997</v>
      </c>
      <c r="T281" s="4">
        <v>22</v>
      </c>
      <c r="U281" s="4"/>
      <c r="V281" s="4">
        <v>11</v>
      </c>
      <c r="W281" s="4">
        <v>157202</v>
      </c>
      <c r="X281" s="4">
        <v>36</v>
      </c>
      <c r="Y281" s="4"/>
      <c r="Z281" s="4">
        <v>2013441</v>
      </c>
      <c r="AA281" s="4">
        <v>31967</v>
      </c>
      <c r="AB281" s="4"/>
      <c r="AC281" s="4"/>
      <c r="AD281" s="4"/>
      <c r="AE281" s="4">
        <v>21599676</v>
      </c>
      <c r="AF281" s="4"/>
      <c r="AG281" s="11" t="s">
        <v>35</v>
      </c>
      <c r="AH281" s="31" t="str">
        <f t="shared" si="20"/>
        <v>2535932162013434</v>
      </c>
      <c r="AI281" s="10">
        <f>IF(ISNA(VLOOKUP(AH281,'Sequence J+3 Firm'!AH:AH,1,FALSE)),0,1)</f>
        <v>0</v>
      </c>
      <c r="AJ281" s="22" t="str">
        <f>IF(AI281=1,"ok",IF(ISNA(VLOOKUP(N281,'Sequence J+3 Firm'!N:N,1,FALSE)),"perdu",IF(AL281-VLOOKUP(N281,'Sequence J+3 Firm'!N:AI,22,FALSE)&lt;0,"retard","avance")))</f>
        <v>retard</v>
      </c>
      <c r="AK281" s="25" t="s">
        <v>106</v>
      </c>
      <c r="AL281" s="51">
        <f t="shared" si="21"/>
        <v>2013434</v>
      </c>
      <c r="AM281" s="51" t="str">
        <f t="shared" si="22"/>
        <v>43</v>
      </c>
    </row>
    <row r="282" spans="1:39" x14ac:dyDescent="0.25">
      <c r="A282" s="34">
        <f t="shared" si="19"/>
        <v>40919604</v>
      </c>
      <c r="B282" s="48">
        <v>2013434</v>
      </c>
      <c r="C282" s="3">
        <v>2034</v>
      </c>
      <c r="D282" s="3"/>
      <c r="E282" s="3" t="s">
        <v>36</v>
      </c>
      <c r="F282" s="3">
        <v>40919604</v>
      </c>
      <c r="G282" s="3">
        <v>31967</v>
      </c>
      <c r="H282" s="3">
        <v>56</v>
      </c>
      <c r="I282" s="3">
        <v>2013435</v>
      </c>
      <c r="J282" s="3" t="s">
        <v>33</v>
      </c>
      <c r="K282" s="3">
        <v>2013442</v>
      </c>
      <c r="L282" s="3"/>
      <c r="M282" s="3"/>
      <c r="N282" s="3">
        <v>253593207</v>
      </c>
      <c r="O282" s="3"/>
      <c r="P282" s="3"/>
      <c r="Q282" s="3">
        <v>83030352</v>
      </c>
      <c r="R282" s="3" t="s">
        <v>34</v>
      </c>
      <c r="S282" s="3">
        <v>1852996</v>
      </c>
      <c r="T282" s="3">
        <v>22</v>
      </c>
      <c r="U282" s="3"/>
      <c r="V282" s="3">
        <v>11</v>
      </c>
      <c r="W282" s="3">
        <v>157202</v>
      </c>
      <c r="X282" s="3">
        <v>36</v>
      </c>
      <c r="Y282" s="3"/>
      <c r="Z282" s="3">
        <v>2013441</v>
      </c>
      <c r="AA282" s="3">
        <v>31967</v>
      </c>
      <c r="AB282" s="3"/>
      <c r="AC282" s="3"/>
      <c r="AD282" s="3"/>
      <c r="AE282" s="3">
        <v>21599676</v>
      </c>
      <c r="AF282" s="3"/>
      <c r="AG282" s="12" t="s">
        <v>35</v>
      </c>
      <c r="AH282" s="31" t="str">
        <f t="shared" si="20"/>
        <v>2535932072013434</v>
      </c>
      <c r="AI282" s="10">
        <f>IF(ISNA(VLOOKUP(AH282,'Sequence J+3 Firm'!AH:AH,1,FALSE)),0,1)</f>
        <v>1</v>
      </c>
      <c r="AJ282" s="22" t="str">
        <f>IF(AI282=1,"ok",IF(ISNA(VLOOKUP(N282,'Sequence J+3 Firm'!N:N,1,FALSE)),"perdu",IF(AL282-VLOOKUP(N282,'Sequence J+3 Firm'!N:AI,22,FALSE)&lt;0,"retard","avance")))</f>
        <v>ok</v>
      </c>
      <c r="AK282" s="25" t="s">
        <v>106</v>
      </c>
      <c r="AL282" s="51">
        <f t="shared" si="21"/>
        <v>2013434</v>
      </c>
      <c r="AM282" s="51" t="str">
        <f t="shared" si="22"/>
        <v>43</v>
      </c>
    </row>
    <row r="283" spans="1:39" x14ac:dyDescent="0.25">
      <c r="A283" s="34">
        <f t="shared" si="19"/>
        <v>40919603</v>
      </c>
      <c r="B283" s="47">
        <v>2013434</v>
      </c>
      <c r="C283" s="4">
        <v>2029</v>
      </c>
      <c r="D283" s="4"/>
      <c r="E283" s="4" t="s">
        <v>36</v>
      </c>
      <c r="F283" s="4">
        <v>40919603</v>
      </c>
      <c r="G283" s="4">
        <v>31967</v>
      </c>
      <c r="H283" s="4">
        <v>56</v>
      </c>
      <c r="I283" s="4">
        <v>2013435</v>
      </c>
      <c r="J283" s="4" t="s">
        <v>33</v>
      </c>
      <c r="K283" s="4">
        <v>2013442</v>
      </c>
      <c r="L283" s="4"/>
      <c r="M283" s="4"/>
      <c r="N283" s="4">
        <v>253593196</v>
      </c>
      <c r="O283" s="4"/>
      <c r="P283" s="4"/>
      <c r="Q283" s="4">
        <v>83030352</v>
      </c>
      <c r="R283" s="4" t="s">
        <v>34</v>
      </c>
      <c r="S283" s="4">
        <v>1852995</v>
      </c>
      <c r="T283" s="4">
        <v>22</v>
      </c>
      <c r="U283" s="4"/>
      <c r="V283" s="4">
        <v>11</v>
      </c>
      <c r="W283" s="4">
        <v>157202</v>
      </c>
      <c r="X283" s="4">
        <v>36</v>
      </c>
      <c r="Y283" s="4"/>
      <c r="Z283" s="4">
        <v>2013441</v>
      </c>
      <c r="AA283" s="4">
        <v>31967</v>
      </c>
      <c r="AB283" s="4"/>
      <c r="AC283" s="4"/>
      <c r="AD283" s="4"/>
      <c r="AE283" s="4">
        <v>21599676</v>
      </c>
      <c r="AF283" s="4"/>
      <c r="AG283" s="11" t="s">
        <v>35</v>
      </c>
      <c r="AH283" s="31" t="str">
        <f t="shared" si="20"/>
        <v>2535931962013434</v>
      </c>
      <c r="AI283" s="10">
        <f>IF(ISNA(VLOOKUP(AH283,'Sequence J+3 Firm'!AH:AH,1,FALSE)),0,1)</f>
        <v>1</v>
      </c>
      <c r="AJ283" s="22" t="str">
        <f>IF(AI283=1,"ok",IF(ISNA(VLOOKUP(N283,'Sequence J+3 Firm'!N:N,1,FALSE)),"perdu",IF(AL283-VLOOKUP(N283,'Sequence J+3 Firm'!N:AI,22,FALSE)&lt;0,"retard","avance")))</f>
        <v>ok</v>
      </c>
      <c r="AK283" s="25" t="s">
        <v>106</v>
      </c>
      <c r="AL283" s="51">
        <f t="shared" si="21"/>
        <v>2013434</v>
      </c>
      <c r="AM283" s="51" t="str">
        <f t="shared" si="22"/>
        <v>43</v>
      </c>
    </row>
    <row r="284" spans="1:39" x14ac:dyDescent="0.25">
      <c r="A284" s="34">
        <f t="shared" si="19"/>
        <v>40919595</v>
      </c>
      <c r="B284" s="48">
        <v>2013434</v>
      </c>
      <c r="C284" s="3">
        <v>2012</v>
      </c>
      <c r="D284" s="3"/>
      <c r="E284" s="3" t="s">
        <v>36</v>
      </c>
      <c r="F284" s="3">
        <v>40919595</v>
      </c>
      <c r="G284" s="3">
        <v>31967</v>
      </c>
      <c r="H284" s="3">
        <v>56</v>
      </c>
      <c r="I284" s="3">
        <v>2013435</v>
      </c>
      <c r="J284" s="3" t="s">
        <v>33</v>
      </c>
      <c r="K284" s="3">
        <v>2013442</v>
      </c>
      <c r="L284" s="3"/>
      <c r="M284" s="3"/>
      <c r="N284" s="3">
        <v>253593079</v>
      </c>
      <c r="O284" s="3"/>
      <c r="P284" s="3"/>
      <c r="Q284" s="3">
        <v>83030352</v>
      </c>
      <c r="R284" s="3" t="s">
        <v>34</v>
      </c>
      <c r="S284" s="3">
        <v>1852998</v>
      </c>
      <c r="T284" s="3">
        <v>22</v>
      </c>
      <c r="U284" s="3"/>
      <c r="V284" s="3">
        <v>11</v>
      </c>
      <c r="W284" s="3">
        <v>157202</v>
      </c>
      <c r="X284" s="3">
        <v>36</v>
      </c>
      <c r="Y284" s="3"/>
      <c r="Z284" s="3">
        <v>2013441</v>
      </c>
      <c r="AA284" s="3">
        <v>31967</v>
      </c>
      <c r="AB284" s="3"/>
      <c r="AC284" s="3"/>
      <c r="AD284" s="3"/>
      <c r="AE284" s="3">
        <v>21599676</v>
      </c>
      <c r="AF284" s="3"/>
      <c r="AG284" s="12" t="s">
        <v>35</v>
      </c>
      <c r="AH284" s="31" t="str">
        <f t="shared" si="20"/>
        <v>2535930792013434</v>
      </c>
      <c r="AI284" s="10">
        <f>IF(ISNA(VLOOKUP(AH284,'Sequence J+3 Firm'!AH:AH,1,FALSE)),0,1)</f>
        <v>0</v>
      </c>
      <c r="AJ284" s="22" t="str">
        <f>IF(AI284=1,"ok",IF(ISNA(VLOOKUP(N284,'Sequence J+3 Firm'!N:N,1,FALSE)),"perdu",IF(AL284-VLOOKUP(N284,'Sequence J+3 Firm'!N:AI,22,FALSE)&lt;0,"retard","avance")))</f>
        <v>retard</v>
      </c>
      <c r="AK284" s="25" t="s">
        <v>106</v>
      </c>
      <c r="AL284" s="51">
        <f t="shared" si="21"/>
        <v>2013434</v>
      </c>
      <c r="AM284" s="51" t="str">
        <f t="shared" si="22"/>
        <v>43</v>
      </c>
    </row>
    <row r="285" spans="1:39" x14ac:dyDescent="0.25">
      <c r="A285" s="34">
        <f t="shared" si="19"/>
        <v>40918926</v>
      </c>
      <c r="B285" s="47">
        <v>2013434</v>
      </c>
      <c r="C285" s="4">
        <v>2007</v>
      </c>
      <c r="D285" s="4"/>
      <c r="E285" s="4" t="s">
        <v>36</v>
      </c>
      <c r="F285" s="4">
        <v>40918926</v>
      </c>
      <c r="G285" s="4">
        <v>31967</v>
      </c>
      <c r="H285" s="4">
        <v>56</v>
      </c>
      <c r="I285" s="4">
        <v>2013435</v>
      </c>
      <c r="J285" s="4" t="s">
        <v>33</v>
      </c>
      <c r="K285" s="4">
        <v>2013442</v>
      </c>
      <c r="L285" s="4"/>
      <c r="M285" s="4"/>
      <c r="N285" s="4">
        <v>253404024</v>
      </c>
      <c r="O285" s="4"/>
      <c r="P285" s="4"/>
      <c r="Q285" s="4">
        <v>83030343</v>
      </c>
      <c r="R285" s="4" t="s">
        <v>48</v>
      </c>
      <c r="S285" s="4">
        <v>1854919</v>
      </c>
      <c r="T285" s="4">
        <v>22</v>
      </c>
      <c r="U285" s="4"/>
      <c r="V285" s="4">
        <v>11</v>
      </c>
      <c r="W285" s="4">
        <v>171731</v>
      </c>
      <c r="X285" s="4">
        <v>36</v>
      </c>
      <c r="Y285" s="4"/>
      <c r="Z285" s="4">
        <v>2013441</v>
      </c>
      <c r="AA285" s="4">
        <v>31967</v>
      </c>
      <c r="AB285" s="4"/>
      <c r="AC285" s="4"/>
      <c r="AD285" s="4"/>
      <c r="AE285" s="4">
        <v>21599676</v>
      </c>
      <c r="AF285" s="4"/>
      <c r="AG285" s="11" t="s">
        <v>35</v>
      </c>
      <c r="AH285" s="31" t="str">
        <f t="shared" si="20"/>
        <v>2534040242013434</v>
      </c>
      <c r="AI285" s="10">
        <f>IF(ISNA(VLOOKUP(AH285,'Sequence J+3 Firm'!AH:AH,1,FALSE)),0,1)</f>
        <v>0</v>
      </c>
      <c r="AJ285" s="22" t="str">
        <f>IF(AI285=1,"ok",IF(ISNA(VLOOKUP(N285,'Sequence J+3 Firm'!N:N,1,FALSE)),"perdu",IF(AL285-VLOOKUP(N285,'Sequence J+3 Firm'!N:AI,22,FALSE)&lt;0,"retard","avance")))</f>
        <v>retard</v>
      </c>
      <c r="AK285" s="25" t="s">
        <v>106</v>
      </c>
      <c r="AL285" s="51">
        <f t="shared" si="21"/>
        <v>2013434</v>
      </c>
      <c r="AM285" s="51" t="str">
        <f t="shared" si="22"/>
        <v>43</v>
      </c>
    </row>
    <row r="286" spans="1:39" x14ac:dyDescent="0.25">
      <c r="A286" s="34">
        <f t="shared" si="19"/>
        <v>40918057</v>
      </c>
      <c r="B286" s="48">
        <v>2013434</v>
      </c>
      <c r="C286" s="3">
        <v>2002</v>
      </c>
      <c r="D286" s="3"/>
      <c r="E286" s="3" t="s">
        <v>36</v>
      </c>
      <c r="F286" s="3">
        <v>40918057</v>
      </c>
      <c r="G286" s="3">
        <v>31967</v>
      </c>
      <c r="H286" s="3">
        <v>56</v>
      </c>
      <c r="I286" s="3">
        <v>2013435</v>
      </c>
      <c r="J286" s="3" t="s">
        <v>33</v>
      </c>
      <c r="K286" s="3">
        <v>2013442</v>
      </c>
      <c r="L286" s="3"/>
      <c r="M286" s="3"/>
      <c r="N286" s="3">
        <v>253137339</v>
      </c>
      <c r="O286" s="3"/>
      <c r="P286" s="3"/>
      <c r="Q286" s="3">
        <v>83030346</v>
      </c>
      <c r="R286" s="3" t="s">
        <v>41</v>
      </c>
      <c r="S286" s="3">
        <v>1852156</v>
      </c>
      <c r="T286" s="3">
        <v>22</v>
      </c>
      <c r="U286" s="3"/>
      <c r="V286" s="3">
        <v>11</v>
      </c>
      <c r="W286" s="3">
        <v>157217</v>
      </c>
      <c r="X286" s="3">
        <v>36</v>
      </c>
      <c r="Y286" s="3"/>
      <c r="Z286" s="3">
        <v>2013441</v>
      </c>
      <c r="AA286" s="3">
        <v>31967</v>
      </c>
      <c r="AB286" s="3"/>
      <c r="AC286" s="3"/>
      <c r="AD286" s="3"/>
      <c r="AE286" s="3">
        <v>21599676</v>
      </c>
      <c r="AF286" s="3"/>
      <c r="AG286" s="12" t="s">
        <v>35</v>
      </c>
      <c r="AH286" s="31" t="str">
        <f t="shared" si="20"/>
        <v>2531373392013434</v>
      </c>
      <c r="AI286" s="10">
        <f>IF(ISNA(VLOOKUP(AH286,'Sequence J+3 Firm'!AH:AH,1,FALSE)),0,1)</f>
        <v>0</v>
      </c>
      <c r="AJ286" s="22" t="str">
        <f>IF(AI286=1,"ok",IF(ISNA(VLOOKUP(N286,'Sequence J+3 Firm'!N:N,1,FALSE)),"perdu",IF(AL286-VLOOKUP(N286,'Sequence J+3 Firm'!N:AI,22,FALSE)&lt;0,"retard","avance")))</f>
        <v>retard</v>
      </c>
      <c r="AK286" s="25" t="s">
        <v>106</v>
      </c>
      <c r="AL286" s="51">
        <f t="shared" si="21"/>
        <v>2013434</v>
      </c>
      <c r="AM286" s="51" t="str">
        <f t="shared" si="22"/>
        <v>43</v>
      </c>
    </row>
    <row r="287" spans="1:39" x14ac:dyDescent="0.25">
      <c r="A287" s="34">
        <f t="shared" si="19"/>
        <v>40916193</v>
      </c>
      <c r="B287" s="47">
        <v>2013434</v>
      </c>
      <c r="C287" s="4">
        <v>1946</v>
      </c>
      <c r="D287" s="4"/>
      <c r="E287" s="4" t="s">
        <v>36</v>
      </c>
      <c r="F287" s="4">
        <v>40916193</v>
      </c>
      <c r="G287" s="4">
        <v>31967</v>
      </c>
      <c r="H287" s="4">
        <v>56</v>
      </c>
      <c r="I287" s="4">
        <v>2013435</v>
      </c>
      <c r="J287" s="4" t="s">
        <v>33</v>
      </c>
      <c r="K287" s="4">
        <v>2013442</v>
      </c>
      <c r="L287" s="4"/>
      <c r="M287" s="4"/>
      <c r="N287" s="4">
        <v>252615416</v>
      </c>
      <c r="O287" s="4"/>
      <c r="P287" s="4"/>
      <c r="Q287" s="4">
        <v>83030346</v>
      </c>
      <c r="R287" s="4" t="s">
        <v>41</v>
      </c>
      <c r="S287" s="4">
        <v>1852153</v>
      </c>
      <c r="T287" s="4">
        <v>22</v>
      </c>
      <c r="U287" s="4"/>
      <c r="V287" s="4">
        <v>11</v>
      </c>
      <c r="W287" s="4">
        <v>157217</v>
      </c>
      <c r="X287" s="4">
        <v>36</v>
      </c>
      <c r="Y287" s="4"/>
      <c r="Z287" s="4">
        <v>2013441</v>
      </c>
      <c r="AA287" s="4">
        <v>31967</v>
      </c>
      <c r="AB287" s="4"/>
      <c r="AC287" s="4"/>
      <c r="AD287" s="4"/>
      <c r="AE287" s="4">
        <v>21599676</v>
      </c>
      <c r="AF287" s="4"/>
      <c r="AG287" s="11" t="s">
        <v>35</v>
      </c>
      <c r="AH287" s="31" t="str">
        <f t="shared" si="20"/>
        <v>2526154162013434</v>
      </c>
      <c r="AI287" s="10">
        <f>IF(ISNA(VLOOKUP(AH287,'Sequence J+3 Firm'!AH:AH,1,FALSE)),0,1)</f>
        <v>0</v>
      </c>
      <c r="AJ287" s="22" t="str">
        <f>IF(AI287=1,"ok",IF(ISNA(VLOOKUP(N287,'Sequence J+3 Firm'!N:N,1,FALSE)),"perdu",IF(AL287-VLOOKUP(N287,'Sequence J+3 Firm'!N:AI,22,FALSE)&lt;0,"retard","avance")))</f>
        <v>retard</v>
      </c>
      <c r="AK287" s="25" t="s">
        <v>106</v>
      </c>
      <c r="AL287" s="51">
        <f t="shared" si="21"/>
        <v>2013434</v>
      </c>
      <c r="AM287" s="51" t="str">
        <f t="shared" si="22"/>
        <v>43</v>
      </c>
    </row>
    <row r="288" spans="1:39" x14ac:dyDescent="0.25">
      <c r="A288" s="34">
        <f t="shared" si="19"/>
        <v>40915805</v>
      </c>
      <c r="B288" s="48">
        <v>2013434</v>
      </c>
      <c r="C288" s="3">
        <v>1940</v>
      </c>
      <c r="D288" s="3"/>
      <c r="E288" s="3" t="s">
        <v>36</v>
      </c>
      <c r="F288" s="3">
        <v>40915805</v>
      </c>
      <c r="G288" s="3">
        <v>31967</v>
      </c>
      <c r="H288" s="3">
        <v>56</v>
      </c>
      <c r="I288" s="3">
        <v>2013435</v>
      </c>
      <c r="J288" s="3" t="s">
        <v>33</v>
      </c>
      <c r="K288" s="3">
        <v>2013442</v>
      </c>
      <c r="L288" s="3"/>
      <c r="M288" s="3"/>
      <c r="N288" s="3">
        <v>252466504</v>
      </c>
      <c r="O288" s="3"/>
      <c r="P288" s="3"/>
      <c r="Q288" s="3">
        <v>83030350</v>
      </c>
      <c r="R288" s="3" t="s">
        <v>55</v>
      </c>
      <c r="S288" s="3">
        <v>1853354</v>
      </c>
      <c r="T288" s="3">
        <v>22</v>
      </c>
      <c r="U288" s="3"/>
      <c r="V288" s="3">
        <v>11</v>
      </c>
      <c r="W288" s="3">
        <v>168603</v>
      </c>
      <c r="X288" s="3">
        <v>36</v>
      </c>
      <c r="Y288" s="3"/>
      <c r="Z288" s="3">
        <v>2013441</v>
      </c>
      <c r="AA288" s="3">
        <v>31967</v>
      </c>
      <c r="AB288" s="3"/>
      <c r="AC288" s="3"/>
      <c r="AD288" s="3"/>
      <c r="AE288" s="3">
        <v>21599676</v>
      </c>
      <c r="AF288" s="3"/>
      <c r="AG288" s="12" t="s">
        <v>35</v>
      </c>
      <c r="AH288" s="31" t="str">
        <f t="shared" si="20"/>
        <v>2524665042013434</v>
      </c>
      <c r="AI288" s="10">
        <f>IF(ISNA(VLOOKUP(AH288,'Sequence J+3 Firm'!AH:AH,1,FALSE)),0,1)</f>
        <v>0</v>
      </c>
      <c r="AJ288" s="22" t="str">
        <f>IF(AI288=1,"ok",IF(ISNA(VLOOKUP(N288,'Sequence J+3 Firm'!N:N,1,FALSE)),"perdu",IF(AL288-VLOOKUP(N288,'Sequence J+3 Firm'!N:AI,22,FALSE)&lt;0,"retard","avance")))</f>
        <v>retard</v>
      </c>
      <c r="AK288" s="25" t="s">
        <v>106</v>
      </c>
      <c r="AL288" s="51">
        <f t="shared" si="21"/>
        <v>2013434</v>
      </c>
      <c r="AM288" s="51" t="str">
        <f t="shared" si="22"/>
        <v>43</v>
      </c>
    </row>
    <row r="289" spans="1:39" x14ac:dyDescent="0.25">
      <c r="A289" s="34">
        <f t="shared" si="19"/>
        <v>40915803</v>
      </c>
      <c r="B289" s="47">
        <v>2013434</v>
      </c>
      <c r="C289" s="4">
        <v>1935</v>
      </c>
      <c r="D289" s="4"/>
      <c r="E289" s="4" t="s">
        <v>36</v>
      </c>
      <c r="F289" s="4">
        <v>40915803</v>
      </c>
      <c r="G289" s="4">
        <v>31967</v>
      </c>
      <c r="H289" s="4">
        <v>56</v>
      </c>
      <c r="I289" s="4">
        <v>2013435</v>
      </c>
      <c r="J289" s="4" t="s">
        <v>33</v>
      </c>
      <c r="K289" s="4">
        <v>2013442</v>
      </c>
      <c r="L289" s="4"/>
      <c r="M289" s="4"/>
      <c r="N289" s="4">
        <v>252466492</v>
      </c>
      <c r="O289" s="4"/>
      <c r="P289" s="4"/>
      <c r="Q289" s="4">
        <v>83030350</v>
      </c>
      <c r="R289" s="4" t="s">
        <v>55</v>
      </c>
      <c r="S289" s="4">
        <v>1853350</v>
      </c>
      <c r="T289" s="4">
        <v>22</v>
      </c>
      <c r="U289" s="4"/>
      <c r="V289" s="4">
        <v>11</v>
      </c>
      <c r="W289" s="4">
        <v>168603</v>
      </c>
      <c r="X289" s="4">
        <v>36</v>
      </c>
      <c r="Y289" s="4"/>
      <c r="Z289" s="4">
        <v>2013441</v>
      </c>
      <c r="AA289" s="4">
        <v>31967</v>
      </c>
      <c r="AB289" s="4"/>
      <c r="AC289" s="4"/>
      <c r="AD289" s="4"/>
      <c r="AE289" s="4">
        <v>21599676</v>
      </c>
      <c r="AF289" s="4"/>
      <c r="AG289" s="11" t="s">
        <v>35</v>
      </c>
      <c r="AH289" s="31" t="str">
        <f t="shared" si="20"/>
        <v>2524664922013434</v>
      </c>
      <c r="AI289" s="10">
        <f>IF(ISNA(VLOOKUP(AH289,'Sequence J+3 Firm'!AH:AH,1,FALSE)),0,1)</f>
        <v>0</v>
      </c>
      <c r="AJ289" s="22" t="str">
        <f>IF(AI289=1,"ok",IF(ISNA(VLOOKUP(N289,'Sequence J+3 Firm'!N:N,1,FALSE)),"perdu",IF(AL289-VLOOKUP(N289,'Sequence J+3 Firm'!N:AI,22,FALSE)&lt;0,"retard","avance")))</f>
        <v>retard</v>
      </c>
      <c r="AK289" s="25" t="s">
        <v>106</v>
      </c>
      <c r="AL289" s="51">
        <f t="shared" si="21"/>
        <v>2013434</v>
      </c>
      <c r="AM289" s="51" t="str">
        <f t="shared" si="22"/>
        <v>43</v>
      </c>
    </row>
    <row r="290" spans="1:39" x14ac:dyDescent="0.25">
      <c r="A290" s="34">
        <f t="shared" si="19"/>
        <v>40915802</v>
      </c>
      <c r="B290" s="48">
        <v>2013434</v>
      </c>
      <c r="C290" s="3">
        <v>1854</v>
      </c>
      <c r="D290" s="3"/>
      <c r="E290" s="3" t="s">
        <v>36</v>
      </c>
      <c r="F290" s="3">
        <v>40915802</v>
      </c>
      <c r="G290" s="3">
        <v>31967</v>
      </c>
      <c r="H290" s="3">
        <v>56</v>
      </c>
      <c r="I290" s="3">
        <v>2013435</v>
      </c>
      <c r="J290" s="3" t="s">
        <v>33</v>
      </c>
      <c r="K290" s="3">
        <v>2013442</v>
      </c>
      <c r="L290" s="3"/>
      <c r="M290" s="3"/>
      <c r="N290" s="3">
        <v>252466461</v>
      </c>
      <c r="O290" s="3"/>
      <c r="P290" s="3"/>
      <c r="Q290" s="3">
        <v>83030350</v>
      </c>
      <c r="R290" s="3" t="s">
        <v>55</v>
      </c>
      <c r="S290" s="3">
        <v>1853373</v>
      </c>
      <c r="T290" s="3">
        <v>22</v>
      </c>
      <c r="U290" s="3"/>
      <c r="V290" s="3">
        <v>11</v>
      </c>
      <c r="W290" s="3">
        <v>168603</v>
      </c>
      <c r="X290" s="3">
        <v>36</v>
      </c>
      <c r="Y290" s="3"/>
      <c r="Z290" s="3">
        <v>2013441</v>
      </c>
      <c r="AA290" s="3">
        <v>31967</v>
      </c>
      <c r="AB290" s="3"/>
      <c r="AC290" s="3"/>
      <c r="AD290" s="3"/>
      <c r="AE290" s="3">
        <v>21599676</v>
      </c>
      <c r="AF290" s="3"/>
      <c r="AG290" s="12" t="s">
        <v>35</v>
      </c>
      <c r="AH290" s="31" t="str">
        <f t="shared" si="20"/>
        <v>2524664612013434</v>
      </c>
      <c r="AI290" s="10">
        <f>IF(ISNA(VLOOKUP(AH290,'Sequence J+3 Firm'!AH:AH,1,FALSE)),0,1)</f>
        <v>0</v>
      </c>
      <c r="AJ290" s="22" t="str">
        <f>IF(AI290=1,"ok",IF(ISNA(VLOOKUP(N290,'Sequence J+3 Firm'!N:N,1,FALSE)),"perdu",IF(AL290-VLOOKUP(N290,'Sequence J+3 Firm'!N:AI,22,FALSE)&lt;0,"retard","avance")))</f>
        <v>retard</v>
      </c>
      <c r="AK290" s="25" t="s">
        <v>106</v>
      </c>
      <c r="AL290" s="51">
        <f t="shared" si="21"/>
        <v>2013434</v>
      </c>
      <c r="AM290" s="51" t="str">
        <f t="shared" si="22"/>
        <v>43</v>
      </c>
    </row>
    <row r="291" spans="1:39" x14ac:dyDescent="0.25">
      <c r="A291" s="34">
        <f t="shared" si="19"/>
        <v>40915528</v>
      </c>
      <c r="B291" s="47">
        <v>2013434</v>
      </c>
      <c r="C291" s="4">
        <v>1849</v>
      </c>
      <c r="D291" s="4"/>
      <c r="E291" s="4" t="s">
        <v>36</v>
      </c>
      <c r="F291" s="4">
        <v>40915528</v>
      </c>
      <c r="G291" s="4">
        <v>31967</v>
      </c>
      <c r="H291" s="4">
        <v>56</v>
      </c>
      <c r="I291" s="4">
        <v>2013435</v>
      </c>
      <c r="J291" s="4" t="s">
        <v>33</v>
      </c>
      <c r="K291" s="4">
        <v>2013442</v>
      </c>
      <c r="L291" s="4"/>
      <c r="M291" s="4"/>
      <c r="N291" s="4">
        <v>252317148</v>
      </c>
      <c r="O291" s="4"/>
      <c r="P291" s="4"/>
      <c r="Q291" s="4">
        <v>83030350</v>
      </c>
      <c r="R291" s="4" t="s">
        <v>41</v>
      </c>
      <c r="S291" s="4">
        <v>1853497</v>
      </c>
      <c r="T291" s="4">
        <v>22</v>
      </c>
      <c r="U291" s="4"/>
      <c r="V291" s="4">
        <v>11</v>
      </c>
      <c r="W291" s="4">
        <v>157290</v>
      </c>
      <c r="X291" s="4">
        <v>36</v>
      </c>
      <c r="Y291" s="4"/>
      <c r="Z291" s="4">
        <v>2013441</v>
      </c>
      <c r="AA291" s="4">
        <v>31967</v>
      </c>
      <c r="AB291" s="4"/>
      <c r="AC291" s="4"/>
      <c r="AD291" s="4"/>
      <c r="AE291" s="4">
        <v>21599676</v>
      </c>
      <c r="AF291" s="4"/>
      <c r="AG291" s="11" t="s">
        <v>35</v>
      </c>
      <c r="AH291" s="31" t="str">
        <f t="shared" si="20"/>
        <v>2523171482013434</v>
      </c>
      <c r="AI291" s="10">
        <f>IF(ISNA(VLOOKUP(AH291,'Sequence J+3 Firm'!AH:AH,1,FALSE)),0,1)</f>
        <v>0</v>
      </c>
      <c r="AJ291" s="22" t="str">
        <f>IF(AI291=1,"ok",IF(ISNA(VLOOKUP(N291,'Sequence J+3 Firm'!N:N,1,FALSE)),"perdu",IF(AL291-VLOOKUP(N291,'Sequence J+3 Firm'!N:AI,22,FALSE)&lt;0,"retard","avance")))</f>
        <v>retard</v>
      </c>
      <c r="AK291" s="25" t="s">
        <v>106</v>
      </c>
      <c r="AL291" s="51">
        <f t="shared" si="21"/>
        <v>2013434</v>
      </c>
      <c r="AM291" s="51" t="str">
        <f t="shared" si="22"/>
        <v>43</v>
      </c>
    </row>
    <row r="292" spans="1:39" x14ac:dyDescent="0.25">
      <c r="A292" s="34">
        <f t="shared" si="19"/>
        <v>40914268</v>
      </c>
      <c r="B292" s="48">
        <v>2013434</v>
      </c>
      <c r="C292" s="3">
        <v>1843</v>
      </c>
      <c r="D292" s="3"/>
      <c r="E292" s="3" t="s">
        <v>36</v>
      </c>
      <c r="F292" s="3">
        <v>40914268</v>
      </c>
      <c r="G292" s="3">
        <v>31967</v>
      </c>
      <c r="H292" s="3">
        <v>56</v>
      </c>
      <c r="I292" s="3">
        <v>2013435</v>
      </c>
      <c r="J292" s="3" t="s">
        <v>33</v>
      </c>
      <c r="K292" s="3">
        <v>2013442</v>
      </c>
      <c r="L292" s="3"/>
      <c r="M292" s="3"/>
      <c r="N292" s="3">
        <v>251715203</v>
      </c>
      <c r="O292" s="3"/>
      <c r="P292" s="3"/>
      <c r="Q292" s="3">
        <v>83030634</v>
      </c>
      <c r="R292" s="3" t="s">
        <v>74</v>
      </c>
      <c r="S292" s="3">
        <v>1852980</v>
      </c>
      <c r="T292" s="3">
        <v>22</v>
      </c>
      <c r="U292" s="3"/>
      <c r="V292" s="3">
        <v>11</v>
      </c>
      <c r="W292" s="3">
        <v>169779</v>
      </c>
      <c r="X292" s="3">
        <v>36</v>
      </c>
      <c r="Y292" s="3"/>
      <c r="Z292" s="3">
        <v>2013441</v>
      </c>
      <c r="AA292" s="3">
        <v>31967</v>
      </c>
      <c r="AB292" s="3"/>
      <c r="AC292" s="3"/>
      <c r="AD292" s="3"/>
      <c r="AE292" s="3">
        <v>21599673</v>
      </c>
      <c r="AF292" s="3"/>
      <c r="AG292" s="12" t="s">
        <v>35</v>
      </c>
      <c r="AH292" s="31" t="str">
        <f t="shared" si="20"/>
        <v>2517152032013434</v>
      </c>
      <c r="AI292" s="10">
        <f>IF(ISNA(VLOOKUP(AH292,'Sequence J+3 Firm'!AH:AH,1,FALSE)),0,1)</f>
        <v>0</v>
      </c>
      <c r="AJ292" s="22" t="str">
        <f>IF(AI292=1,"ok",IF(ISNA(VLOOKUP(N292,'Sequence J+3 Firm'!N:N,1,FALSE)),"perdu",IF(AL292-VLOOKUP(N292,'Sequence J+3 Firm'!N:AI,22,FALSE)&lt;0,"retard","avance")))</f>
        <v>retard</v>
      </c>
      <c r="AK292" s="25" t="s">
        <v>106</v>
      </c>
      <c r="AL292" s="51">
        <f t="shared" si="21"/>
        <v>2013434</v>
      </c>
      <c r="AM292" s="51" t="str">
        <f t="shared" si="22"/>
        <v>43</v>
      </c>
    </row>
    <row r="293" spans="1:39" x14ac:dyDescent="0.25">
      <c r="A293" s="34">
        <f t="shared" si="19"/>
        <v>40914267</v>
      </c>
      <c r="B293" s="47">
        <v>2013434</v>
      </c>
      <c r="C293" s="4">
        <v>1833</v>
      </c>
      <c r="D293" s="4"/>
      <c r="E293" s="4" t="s">
        <v>36</v>
      </c>
      <c r="F293" s="4">
        <v>40914267</v>
      </c>
      <c r="G293" s="4">
        <v>31967</v>
      </c>
      <c r="H293" s="4">
        <v>56</v>
      </c>
      <c r="I293" s="4">
        <v>2013435</v>
      </c>
      <c r="J293" s="4" t="s">
        <v>33</v>
      </c>
      <c r="K293" s="4">
        <v>2013442</v>
      </c>
      <c r="L293" s="4"/>
      <c r="M293" s="4"/>
      <c r="N293" s="4">
        <v>251715192</v>
      </c>
      <c r="O293" s="4"/>
      <c r="P293" s="4"/>
      <c r="Q293" s="4">
        <v>83030634</v>
      </c>
      <c r="R293" s="4" t="s">
        <v>74</v>
      </c>
      <c r="S293" s="4">
        <v>1852979</v>
      </c>
      <c r="T293" s="4">
        <v>22</v>
      </c>
      <c r="U293" s="4"/>
      <c r="V293" s="4">
        <v>11</v>
      </c>
      <c r="W293" s="4">
        <v>169779</v>
      </c>
      <c r="X293" s="4">
        <v>36</v>
      </c>
      <c r="Y293" s="4"/>
      <c r="Z293" s="4">
        <v>2013441</v>
      </c>
      <c r="AA293" s="4">
        <v>31967</v>
      </c>
      <c r="AB293" s="4"/>
      <c r="AC293" s="4"/>
      <c r="AD293" s="4"/>
      <c r="AE293" s="4">
        <v>21599673</v>
      </c>
      <c r="AF293" s="4"/>
      <c r="AG293" s="11" t="s">
        <v>35</v>
      </c>
      <c r="AH293" s="31" t="str">
        <f t="shared" si="20"/>
        <v>2517151922013434</v>
      </c>
      <c r="AI293" s="10">
        <f>IF(ISNA(VLOOKUP(AH293,'Sequence J+3 Firm'!AH:AH,1,FALSE)),0,1)</f>
        <v>0</v>
      </c>
      <c r="AJ293" s="22" t="str">
        <f>IF(AI293=1,"ok",IF(ISNA(VLOOKUP(N293,'Sequence J+3 Firm'!N:N,1,FALSE)),"perdu",IF(AL293-VLOOKUP(N293,'Sequence J+3 Firm'!N:AI,22,FALSE)&lt;0,"retard","avance")))</f>
        <v>retard</v>
      </c>
      <c r="AK293" s="25" t="s">
        <v>106</v>
      </c>
      <c r="AL293" s="51">
        <f t="shared" si="21"/>
        <v>2013434</v>
      </c>
      <c r="AM293" s="51" t="str">
        <f t="shared" si="22"/>
        <v>43</v>
      </c>
    </row>
    <row r="294" spans="1:39" x14ac:dyDescent="0.25">
      <c r="A294" s="34">
        <f t="shared" si="19"/>
        <v>40914266</v>
      </c>
      <c r="B294" s="48">
        <v>2013434</v>
      </c>
      <c r="C294" s="3">
        <v>1827</v>
      </c>
      <c r="D294" s="3"/>
      <c r="E294" s="3" t="s">
        <v>36</v>
      </c>
      <c r="F294" s="3">
        <v>40914266</v>
      </c>
      <c r="G294" s="3">
        <v>31967</v>
      </c>
      <c r="H294" s="3">
        <v>56</v>
      </c>
      <c r="I294" s="3">
        <v>2013435</v>
      </c>
      <c r="J294" s="3" t="s">
        <v>33</v>
      </c>
      <c r="K294" s="3">
        <v>2013442</v>
      </c>
      <c r="L294" s="3"/>
      <c r="M294" s="3"/>
      <c r="N294" s="3">
        <v>251715184</v>
      </c>
      <c r="O294" s="3"/>
      <c r="P294" s="3"/>
      <c r="Q294" s="3">
        <v>83030634</v>
      </c>
      <c r="R294" s="3" t="s">
        <v>74</v>
      </c>
      <c r="S294" s="3">
        <v>1852978</v>
      </c>
      <c r="T294" s="3">
        <v>22</v>
      </c>
      <c r="U294" s="3"/>
      <c r="V294" s="3">
        <v>11</v>
      </c>
      <c r="W294" s="3">
        <v>169779</v>
      </c>
      <c r="X294" s="3">
        <v>36</v>
      </c>
      <c r="Y294" s="3"/>
      <c r="Z294" s="3">
        <v>2013441</v>
      </c>
      <c r="AA294" s="3">
        <v>31967</v>
      </c>
      <c r="AB294" s="3"/>
      <c r="AC294" s="3"/>
      <c r="AD294" s="3"/>
      <c r="AE294" s="3">
        <v>21599673</v>
      </c>
      <c r="AF294" s="3"/>
      <c r="AG294" s="12" t="s">
        <v>35</v>
      </c>
      <c r="AH294" s="31" t="str">
        <f t="shared" si="20"/>
        <v>2517151842013434</v>
      </c>
      <c r="AI294" s="10">
        <f>IF(ISNA(VLOOKUP(AH294,'Sequence J+3 Firm'!AH:AH,1,FALSE)),0,1)</f>
        <v>0</v>
      </c>
      <c r="AJ294" s="22" t="str">
        <f>IF(AI294=1,"ok",IF(ISNA(VLOOKUP(N294,'Sequence J+3 Firm'!N:N,1,FALSE)),"perdu",IF(AL294-VLOOKUP(N294,'Sequence J+3 Firm'!N:AI,22,FALSE)&lt;0,"retard","avance")))</f>
        <v>retard</v>
      </c>
      <c r="AK294" s="25" t="s">
        <v>106</v>
      </c>
      <c r="AL294" s="51">
        <f t="shared" si="21"/>
        <v>2013434</v>
      </c>
      <c r="AM294" s="51" t="str">
        <f t="shared" si="22"/>
        <v>43</v>
      </c>
    </row>
    <row r="295" spans="1:39" x14ac:dyDescent="0.25">
      <c r="A295" s="34">
        <f t="shared" si="19"/>
        <v>40914265</v>
      </c>
      <c r="B295" s="47">
        <v>2013434</v>
      </c>
      <c r="C295" s="4">
        <v>1822</v>
      </c>
      <c r="D295" s="4"/>
      <c r="E295" s="4" t="s">
        <v>36</v>
      </c>
      <c r="F295" s="4">
        <v>40914265</v>
      </c>
      <c r="G295" s="4">
        <v>31967</v>
      </c>
      <c r="H295" s="4">
        <v>56</v>
      </c>
      <c r="I295" s="4">
        <v>2013435</v>
      </c>
      <c r="J295" s="4" t="s">
        <v>33</v>
      </c>
      <c r="K295" s="4">
        <v>2013442</v>
      </c>
      <c r="L295" s="4"/>
      <c r="M295" s="4"/>
      <c r="N295" s="4">
        <v>251715174</v>
      </c>
      <c r="O295" s="4"/>
      <c r="P295" s="4"/>
      <c r="Q295" s="4">
        <v>83030634</v>
      </c>
      <c r="R295" s="4" t="s">
        <v>74</v>
      </c>
      <c r="S295" s="4">
        <v>1852977</v>
      </c>
      <c r="T295" s="4">
        <v>22</v>
      </c>
      <c r="U295" s="4"/>
      <c r="V295" s="4">
        <v>11</v>
      </c>
      <c r="W295" s="4">
        <v>169779</v>
      </c>
      <c r="X295" s="4">
        <v>36</v>
      </c>
      <c r="Y295" s="4"/>
      <c r="Z295" s="4">
        <v>2013441</v>
      </c>
      <c r="AA295" s="4">
        <v>31967</v>
      </c>
      <c r="AB295" s="4"/>
      <c r="AC295" s="4"/>
      <c r="AD295" s="4"/>
      <c r="AE295" s="4">
        <v>21599673</v>
      </c>
      <c r="AF295" s="4"/>
      <c r="AG295" s="11" t="s">
        <v>35</v>
      </c>
      <c r="AH295" s="31" t="str">
        <f t="shared" si="20"/>
        <v>2517151742013434</v>
      </c>
      <c r="AI295" s="10">
        <f>IF(ISNA(VLOOKUP(AH295,'Sequence J+3 Firm'!AH:AH,1,FALSE)),0,1)</f>
        <v>0</v>
      </c>
      <c r="AJ295" s="22" t="str">
        <f>IF(AI295=1,"ok",IF(ISNA(VLOOKUP(N295,'Sequence J+3 Firm'!N:N,1,FALSE)),"perdu",IF(AL295-VLOOKUP(N295,'Sequence J+3 Firm'!N:AI,22,FALSE)&lt;0,"retard","avance")))</f>
        <v>retard</v>
      </c>
      <c r="AK295" s="25" t="s">
        <v>106</v>
      </c>
      <c r="AL295" s="51">
        <f t="shared" si="21"/>
        <v>2013434</v>
      </c>
      <c r="AM295" s="51" t="str">
        <f t="shared" si="22"/>
        <v>43</v>
      </c>
    </row>
    <row r="296" spans="1:39" x14ac:dyDescent="0.25">
      <c r="A296" s="34">
        <f t="shared" si="19"/>
        <v>40914264</v>
      </c>
      <c r="B296" s="48">
        <v>2013434</v>
      </c>
      <c r="C296" s="3">
        <v>1806</v>
      </c>
      <c r="D296" s="3"/>
      <c r="E296" s="3" t="s">
        <v>36</v>
      </c>
      <c r="F296" s="3">
        <v>40914264</v>
      </c>
      <c r="G296" s="3">
        <v>31967</v>
      </c>
      <c r="H296" s="3">
        <v>56</v>
      </c>
      <c r="I296" s="3">
        <v>2013435</v>
      </c>
      <c r="J296" s="3" t="s">
        <v>33</v>
      </c>
      <c r="K296" s="3">
        <v>2013442</v>
      </c>
      <c r="L296" s="3"/>
      <c r="M296" s="3"/>
      <c r="N296" s="3">
        <v>251715165</v>
      </c>
      <c r="O296" s="3"/>
      <c r="P296" s="3"/>
      <c r="Q296" s="3">
        <v>83030634</v>
      </c>
      <c r="R296" s="3" t="s">
        <v>74</v>
      </c>
      <c r="S296" s="3">
        <v>1852976</v>
      </c>
      <c r="T296" s="3">
        <v>22</v>
      </c>
      <c r="U296" s="3"/>
      <c r="V296" s="3">
        <v>11</v>
      </c>
      <c r="W296" s="3">
        <v>169779</v>
      </c>
      <c r="X296" s="3">
        <v>36</v>
      </c>
      <c r="Y296" s="3"/>
      <c r="Z296" s="3">
        <v>2013441</v>
      </c>
      <c r="AA296" s="3">
        <v>31967</v>
      </c>
      <c r="AB296" s="3"/>
      <c r="AC296" s="3"/>
      <c r="AD296" s="3"/>
      <c r="AE296" s="3">
        <v>21599673</v>
      </c>
      <c r="AF296" s="3"/>
      <c r="AG296" s="12" t="s">
        <v>35</v>
      </c>
      <c r="AH296" s="31" t="str">
        <f t="shared" si="20"/>
        <v>2517151652013434</v>
      </c>
      <c r="AI296" s="10">
        <f>IF(ISNA(VLOOKUP(AH296,'Sequence J+3 Firm'!AH:AH,1,FALSE)),0,1)</f>
        <v>0</v>
      </c>
      <c r="AJ296" s="22" t="str">
        <f>IF(AI296=1,"ok",IF(ISNA(VLOOKUP(N296,'Sequence J+3 Firm'!N:N,1,FALSE)),"perdu",IF(AL296-VLOOKUP(N296,'Sequence J+3 Firm'!N:AI,22,FALSE)&lt;0,"retard","avance")))</f>
        <v>retard</v>
      </c>
      <c r="AK296" s="25" t="s">
        <v>106</v>
      </c>
      <c r="AL296" s="51">
        <f t="shared" si="21"/>
        <v>2013434</v>
      </c>
      <c r="AM296" s="51" t="str">
        <f t="shared" si="22"/>
        <v>43</v>
      </c>
    </row>
    <row r="297" spans="1:39" x14ac:dyDescent="0.25">
      <c r="A297" s="34">
        <f t="shared" si="19"/>
        <v>40914263</v>
      </c>
      <c r="B297" s="47">
        <v>2013434</v>
      </c>
      <c r="C297" s="4">
        <v>1800</v>
      </c>
      <c r="D297" s="4"/>
      <c r="E297" s="4" t="s">
        <v>36</v>
      </c>
      <c r="F297" s="4">
        <v>40914263</v>
      </c>
      <c r="G297" s="4">
        <v>31967</v>
      </c>
      <c r="H297" s="4">
        <v>56</v>
      </c>
      <c r="I297" s="4">
        <v>2013435</v>
      </c>
      <c r="J297" s="4" t="s">
        <v>33</v>
      </c>
      <c r="K297" s="4">
        <v>2013442</v>
      </c>
      <c r="L297" s="4"/>
      <c r="M297" s="4"/>
      <c r="N297" s="4">
        <v>251715158</v>
      </c>
      <c r="O297" s="4"/>
      <c r="P297" s="4"/>
      <c r="Q297" s="4">
        <v>83030634</v>
      </c>
      <c r="R297" s="4" t="s">
        <v>74</v>
      </c>
      <c r="S297" s="4">
        <v>1852975</v>
      </c>
      <c r="T297" s="4">
        <v>22</v>
      </c>
      <c r="U297" s="4"/>
      <c r="V297" s="4">
        <v>11</v>
      </c>
      <c r="W297" s="4">
        <v>169779</v>
      </c>
      <c r="X297" s="4">
        <v>36</v>
      </c>
      <c r="Y297" s="4"/>
      <c r="Z297" s="4">
        <v>2013441</v>
      </c>
      <c r="AA297" s="4">
        <v>31967</v>
      </c>
      <c r="AB297" s="4"/>
      <c r="AC297" s="4"/>
      <c r="AD297" s="4"/>
      <c r="AE297" s="4">
        <v>21599673</v>
      </c>
      <c r="AF297" s="4"/>
      <c r="AG297" s="11" t="s">
        <v>35</v>
      </c>
      <c r="AH297" s="31" t="str">
        <f t="shared" si="20"/>
        <v>2517151582013434</v>
      </c>
      <c r="AI297" s="10">
        <f>IF(ISNA(VLOOKUP(AH297,'Sequence J+3 Firm'!AH:AH,1,FALSE)),0,1)</f>
        <v>0</v>
      </c>
      <c r="AJ297" s="22" t="str">
        <f>IF(AI297=1,"ok",IF(ISNA(VLOOKUP(N297,'Sequence J+3 Firm'!N:N,1,FALSE)),"perdu",IF(AL297-VLOOKUP(N297,'Sequence J+3 Firm'!N:AI,22,FALSE)&lt;0,"retard","avance")))</f>
        <v>retard</v>
      </c>
      <c r="AK297" s="25" t="s">
        <v>106</v>
      </c>
      <c r="AL297" s="51">
        <f t="shared" si="21"/>
        <v>2013434</v>
      </c>
      <c r="AM297" s="51" t="str">
        <f t="shared" si="22"/>
        <v>43</v>
      </c>
    </row>
    <row r="298" spans="1:39" x14ac:dyDescent="0.25">
      <c r="A298" s="34">
        <f t="shared" si="19"/>
        <v>40914260</v>
      </c>
      <c r="B298" s="48">
        <v>2013434</v>
      </c>
      <c r="C298" s="3">
        <v>1755</v>
      </c>
      <c r="D298" s="3"/>
      <c r="E298" s="3" t="s">
        <v>36</v>
      </c>
      <c r="F298" s="3">
        <v>40914260</v>
      </c>
      <c r="G298" s="3">
        <v>31967</v>
      </c>
      <c r="H298" s="3">
        <v>56</v>
      </c>
      <c r="I298" s="3">
        <v>2013435</v>
      </c>
      <c r="J298" s="3" t="s">
        <v>33</v>
      </c>
      <c r="K298" s="3">
        <v>2013442</v>
      </c>
      <c r="L298" s="3"/>
      <c r="M298" s="3"/>
      <c r="N298" s="3">
        <v>251715142</v>
      </c>
      <c r="O298" s="3"/>
      <c r="P298" s="3"/>
      <c r="Q298" s="3">
        <v>83030634</v>
      </c>
      <c r="R298" s="3" t="s">
        <v>74</v>
      </c>
      <c r="S298" s="3">
        <v>1852974</v>
      </c>
      <c r="T298" s="3">
        <v>22</v>
      </c>
      <c r="U298" s="3"/>
      <c r="V298" s="3">
        <v>11</v>
      </c>
      <c r="W298" s="3">
        <v>169779</v>
      </c>
      <c r="X298" s="3">
        <v>36</v>
      </c>
      <c r="Y298" s="3"/>
      <c r="Z298" s="3">
        <v>2013441</v>
      </c>
      <c r="AA298" s="3">
        <v>31967</v>
      </c>
      <c r="AB298" s="3"/>
      <c r="AC298" s="3"/>
      <c r="AD298" s="3"/>
      <c r="AE298" s="3">
        <v>21599673</v>
      </c>
      <c r="AF298" s="3"/>
      <c r="AG298" s="12" t="s">
        <v>35</v>
      </c>
      <c r="AH298" s="31" t="str">
        <f t="shared" si="20"/>
        <v>2517151422013434</v>
      </c>
      <c r="AI298" s="10">
        <f>IF(ISNA(VLOOKUP(AH298,'Sequence J+3 Firm'!AH:AH,1,FALSE)),0,1)</f>
        <v>0</v>
      </c>
      <c r="AJ298" s="22" t="str">
        <f>IF(AI298=1,"ok",IF(ISNA(VLOOKUP(N298,'Sequence J+3 Firm'!N:N,1,FALSE)),"perdu",IF(AL298-VLOOKUP(N298,'Sequence J+3 Firm'!N:AI,22,FALSE)&lt;0,"retard","avance")))</f>
        <v>retard</v>
      </c>
      <c r="AK298" s="25" t="s">
        <v>106</v>
      </c>
      <c r="AL298" s="51">
        <f t="shared" si="21"/>
        <v>2013434</v>
      </c>
      <c r="AM298" s="51" t="str">
        <f t="shared" si="22"/>
        <v>43</v>
      </c>
    </row>
    <row r="299" spans="1:39" x14ac:dyDescent="0.25">
      <c r="A299" s="34">
        <f t="shared" si="19"/>
        <v>40911934</v>
      </c>
      <c r="B299" s="47">
        <v>2013434</v>
      </c>
      <c r="C299" s="4">
        <v>1733</v>
      </c>
      <c r="D299" s="4"/>
      <c r="E299" s="4" t="s">
        <v>36</v>
      </c>
      <c r="F299" s="4">
        <v>40911934</v>
      </c>
      <c r="G299" s="4">
        <v>31967</v>
      </c>
      <c r="H299" s="4">
        <v>56</v>
      </c>
      <c r="I299" s="4">
        <v>2013435</v>
      </c>
      <c r="J299" s="4" t="s">
        <v>33</v>
      </c>
      <c r="K299" s="4">
        <v>2013442</v>
      </c>
      <c r="L299" s="4"/>
      <c r="M299" s="4"/>
      <c r="N299" s="4">
        <v>250513622</v>
      </c>
      <c r="O299" s="4"/>
      <c r="P299" s="4"/>
      <c r="Q299" s="4">
        <v>83030343</v>
      </c>
      <c r="R299" s="4" t="s">
        <v>61</v>
      </c>
      <c r="S299" s="4">
        <v>1849661</v>
      </c>
      <c r="T299" s="4">
        <v>22</v>
      </c>
      <c r="U299" s="4"/>
      <c r="V299" s="4">
        <v>11</v>
      </c>
      <c r="W299" s="4">
        <v>168779</v>
      </c>
      <c r="X299" s="4">
        <v>36</v>
      </c>
      <c r="Y299" s="4"/>
      <c r="Z299" s="4">
        <v>2013441</v>
      </c>
      <c r="AA299" s="4">
        <v>31967</v>
      </c>
      <c r="AB299" s="4"/>
      <c r="AC299" s="4"/>
      <c r="AD299" s="4"/>
      <c r="AE299" s="4">
        <v>21599676</v>
      </c>
      <c r="AF299" s="4"/>
      <c r="AG299" s="11" t="s">
        <v>35</v>
      </c>
      <c r="AH299" s="31" t="str">
        <f t="shared" si="20"/>
        <v>2505136222013434</v>
      </c>
      <c r="AI299" s="10">
        <f>IF(ISNA(VLOOKUP(AH299,'Sequence J+3 Firm'!AH:AH,1,FALSE)),0,1)</f>
        <v>0</v>
      </c>
      <c r="AJ299" s="22" t="str">
        <f>IF(AI299=1,"ok",IF(ISNA(VLOOKUP(N299,'Sequence J+3 Firm'!N:N,1,FALSE)),"perdu",IF(AL299-VLOOKUP(N299,'Sequence J+3 Firm'!N:AI,22,FALSE)&lt;0,"retard","avance")))</f>
        <v>retard</v>
      </c>
      <c r="AK299" s="25" t="s">
        <v>106</v>
      </c>
      <c r="AL299" s="51">
        <f t="shared" si="21"/>
        <v>2013434</v>
      </c>
      <c r="AM299" s="51" t="str">
        <f t="shared" si="22"/>
        <v>43</v>
      </c>
    </row>
    <row r="300" spans="1:39" x14ac:dyDescent="0.25">
      <c r="A300" s="34">
        <f t="shared" si="19"/>
        <v>40911653</v>
      </c>
      <c r="B300" s="48">
        <v>2013434</v>
      </c>
      <c r="C300" s="3">
        <v>1728</v>
      </c>
      <c r="D300" s="3"/>
      <c r="E300" s="3" t="s">
        <v>36</v>
      </c>
      <c r="F300" s="3">
        <v>40911653</v>
      </c>
      <c r="G300" s="3">
        <v>31967</v>
      </c>
      <c r="H300" s="3">
        <v>56</v>
      </c>
      <c r="I300" s="3">
        <v>2013435</v>
      </c>
      <c r="J300" s="3" t="s">
        <v>33</v>
      </c>
      <c r="K300" s="3">
        <v>2013442</v>
      </c>
      <c r="L300" s="3"/>
      <c r="M300" s="3"/>
      <c r="N300" s="3">
        <v>250338395</v>
      </c>
      <c r="O300" s="3"/>
      <c r="P300" s="3"/>
      <c r="Q300" s="3">
        <v>83030633</v>
      </c>
      <c r="R300" s="3" t="s">
        <v>42</v>
      </c>
      <c r="S300" s="3">
        <v>1849682</v>
      </c>
      <c r="T300" s="3">
        <v>22</v>
      </c>
      <c r="U300" s="3"/>
      <c r="V300" s="3">
        <v>11</v>
      </c>
      <c r="W300" s="3">
        <v>157220</v>
      </c>
      <c r="X300" s="3">
        <v>36</v>
      </c>
      <c r="Y300" s="3"/>
      <c r="Z300" s="3">
        <v>2013441</v>
      </c>
      <c r="AA300" s="3">
        <v>31967</v>
      </c>
      <c r="AB300" s="3"/>
      <c r="AC300" s="3"/>
      <c r="AD300" s="3"/>
      <c r="AE300" s="3">
        <v>21599672</v>
      </c>
      <c r="AF300" s="3"/>
      <c r="AG300" s="12" t="s">
        <v>35</v>
      </c>
      <c r="AH300" s="31" t="str">
        <f t="shared" si="20"/>
        <v>2503383952013434</v>
      </c>
      <c r="AI300" s="10">
        <f>IF(ISNA(VLOOKUP(AH300,'Sequence J+3 Firm'!AH:AH,1,FALSE)),0,1)</f>
        <v>0</v>
      </c>
      <c r="AJ300" s="22" t="str">
        <f>IF(AI300=1,"ok",IF(ISNA(VLOOKUP(N300,'Sequence J+3 Firm'!N:N,1,FALSE)),"perdu",IF(AL300-VLOOKUP(N300,'Sequence J+3 Firm'!N:AI,22,FALSE)&lt;0,"retard","avance")))</f>
        <v>retard</v>
      </c>
      <c r="AK300" s="25" t="s">
        <v>106</v>
      </c>
      <c r="AL300" s="51">
        <f t="shared" si="21"/>
        <v>2013434</v>
      </c>
      <c r="AM300" s="51" t="str">
        <f t="shared" si="22"/>
        <v>43</v>
      </c>
    </row>
    <row r="301" spans="1:39" x14ac:dyDescent="0.25">
      <c r="A301" s="34">
        <f t="shared" si="19"/>
        <v>40907754</v>
      </c>
      <c r="B301" s="47">
        <v>2013434</v>
      </c>
      <c r="C301" s="4">
        <v>1723</v>
      </c>
      <c r="D301" s="4"/>
      <c r="E301" s="4" t="s">
        <v>36</v>
      </c>
      <c r="F301" s="4">
        <v>40907754</v>
      </c>
      <c r="G301" s="4">
        <v>31967</v>
      </c>
      <c r="H301" s="4">
        <v>56</v>
      </c>
      <c r="I301" s="4">
        <v>2013435</v>
      </c>
      <c r="J301" s="4" t="s">
        <v>33</v>
      </c>
      <c r="K301" s="4">
        <v>2013442</v>
      </c>
      <c r="L301" s="4"/>
      <c r="M301" s="4"/>
      <c r="N301" s="4">
        <v>249335145</v>
      </c>
      <c r="O301" s="4"/>
      <c r="P301" s="4"/>
      <c r="Q301" s="4">
        <v>83030350</v>
      </c>
      <c r="R301" s="4" t="s">
        <v>41</v>
      </c>
      <c r="S301" s="4">
        <v>1850432</v>
      </c>
      <c r="T301" s="4">
        <v>22</v>
      </c>
      <c r="U301" s="4"/>
      <c r="V301" s="4">
        <v>11</v>
      </c>
      <c r="W301" s="4">
        <v>157290</v>
      </c>
      <c r="X301" s="4">
        <v>36</v>
      </c>
      <c r="Y301" s="4"/>
      <c r="Z301" s="4">
        <v>2013441</v>
      </c>
      <c r="AA301" s="4">
        <v>31967</v>
      </c>
      <c r="AB301" s="4"/>
      <c r="AC301" s="4"/>
      <c r="AD301" s="4"/>
      <c r="AE301" s="4">
        <v>21599676</v>
      </c>
      <c r="AF301" s="4"/>
      <c r="AG301" s="11" t="s">
        <v>35</v>
      </c>
      <c r="AH301" s="31" t="str">
        <f t="shared" si="20"/>
        <v>2493351452013434</v>
      </c>
      <c r="AI301" s="10">
        <f>IF(ISNA(VLOOKUP(AH301,'Sequence J+3 Firm'!AH:AH,1,FALSE)),0,1)</f>
        <v>0</v>
      </c>
      <c r="AJ301" s="22" t="str">
        <f>IF(AI301=1,"ok",IF(ISNA(VLOOKUP(N301,'Sequence J+3 Firm'!N:N,1,FALSE)),"perdu",IF(AL301-VLOOKUP(N301,'Sequence J+3 Firm'!N:AI,22,FALSE)&lt;0,"retard","avance")))</f>
        <v>retard</v>
      </c>
      <c r="AK301" s="25" t="s">
        <v>106</v>
      </c>
      <c r="AL301" s="51">
        <f t="shared" si="21"/>
        <v>2013434</v>
      </c>
      <c r="AM301" s="51" t="str">
        <f t="shared" si="22"/>
        <v>43</v>
      </c>
    </row>
    <row r="302" spans="1:39" x14ac:dyDescent="0.25">
      <c r="A302" s="34">
        <f t="shared" si="19"/>
        <v>40906978</v>
      </c>
      <c r="B302" s="48">
        <v>2013434</v>
      </c>
      <c r="C302" s="3">
        <v>1706</v>
      </c>
      <c r="D302" s="3"/>
      <c r="E302" s="3" t="s">
        <v>36</v>
      </c>
      <c r="F302" s="3">
        <v>40906978</v>
      </c>
      <c r="G302" s="3">
        <v>31967</v>
      </c>
      <c r="H302" s="3">
        <v>56</v>
      </c>
      <c r="I302" s="3">
        <v>2013435</v>
      </c>
      <c r="J302" s="3" t="s">
        <v>33</v>
      </c>
      <c r="K302" s="3">
        <v>2013442</v>
      </c>
      <c r="L302" s="3"/>
      <c r="M302" s="3"/>
      <c r="N302" s="3">
        <v>249026760</v>
      </c>
      <c r="O302" s="3"/>
      <c r="P302" s="3"/>
      <c r="Q302" s="3">
        <v>83030344</v>
      </c>
      <c r="R302" s="3" t="s">
        <v>72</v>
      </c>
      <c r="S302" s="3">
        <v>1850496</v>
      </c>
      <c r="T302" s="3">
        <v>22</v>
      </c>
      <c r="U302" s="3"/>
      <c r="V302" s="3">
        <v>11</v>
      </c>
      <c r="W302" s="3">
        <v>169931</v>
      </c>
      <c r="X302" s="3">
        <v>36</v>
      </c>
      <c r="Y302" s="3"/>
      <c r="Z302" s="3">
        <v>2013441</v>
      </c>
      <c r="AA302" s="3">
        <v>31967</v>
      </c>
      <c r="AB302" s="3"/>
      <c r="AC302" s="3"/>
      <c r="AD302" s="3"/>
      <c r="AE302" s="3">
        <v>21599676</v>
      </c>
      <c r="AF302" s="3"/>
      <c r="AG302" s="12" t="s">
        <v>35</v>
      </c>
      <c r="AH302" s="31" t="str">
        <f t="shared" si="20"/>
        <v>2490267602013434</v>
      </c>
      <c r="AI302" s="10">
        <f>IF(ISNA(VLOOKUP(AH302,'Sequence J+3 Firm'!AH:AH,1,FALSE)),0,1)</f>
        <v>0</v>
      </c>
      <c r="AJ302" s="22" t="str">
        <f>IF(AI302=1,"ok",IF(ISNA(VLOOKUP(N302,'Sequence J+3 Firm'!N:N,1,FALSE)),"perdu",IF(AL302-VLOOKUP(N302,'Sequence J+3 Firm'!N:AI,22,FALSE)&lt;0,"retard","avance")))</f>
        <v>retard</v>
      </c>
      <c r="AK302" s="25" t="s">
        <v>106</v>
      </c>
      <c r="AL302" s="51">
        <f t="shared" si="21"/>
        <v>2013434</v>
      </c>
      <c r="AM302" s="51" t="str">
        <f t="shared" si="22"/>
        <v>43</v>
      </c>
    </row>
    <row r="303" spans="1:39" x14ac:dyDescent="0.25">
      <c r="A303" s="34">
        <f t="shared" si="19"/>
        <v>40906977</v>
      </c>
      <c r="B303" s="47">
        <v>2013434</v>
      </c>
      <c r="C303" s="4">
        <v>1701</v>
      </c>
      <c r="D303" s="4"/>
      <c r="E303" s="4" t="s">
        <v>36</v>
      </c>
      <c r="F303" s="4">
        <v>40906977</v>
      </c>
      <c r="G303" s="4">
        <v>31967</v>
      </c>
      <c r="H303" s="4">
        <v>56</v>
      </c>
      <c r="I303" s="4">
        <v>2013435</v>
      </c>
      <c r="J303" s="4" t="s">
        <v>33</v>
      </c>
      <c r="K303" s="4">
        <v>2013442</v>
      </c>
      <c r="L303" s="4"/>
      <c r="M303" s="4"/>
      <c r="N303" s="4">
        <v>249026757</v>
      </c>
      <c r="O303" s="4"/>
      <c r="P303" s="4"/>
      <c r="Q303" s="4">
        <v>83030344</v>
      </c>
      <c r="R303" s="4" t="s">
        <v>72</v>
      </c>
      <c r="S303" s="4">
        <v>1850495</v>
      </c>
      <c r="T303" s="4">
        <v>22</v>
      </c>
      <c r="U303" s="4"/>
      <c r="V303" s="4">
        <v>11</v>
      </c>
      <c r="W303" s="4">
        <v>169931</v>
      </c>
      <c r="X303" s="4">
        <v>36</v>
      </c>
      <c r="Y303" s="4"/>
      <c r="Z303" s="4">
        <v>2013441</v>
      </c>
      <c r="AA303" s="4">
        <v>31967</v>
      </c>
      <c r="AB303" s="4"/>
      <c r="AC303" s="4"/>
      <c r="AD303" s="4"/>
      <c r="AE303" s="4">
        <v>21599676</v>
      </c>
      <c r="AF303" s="4"/>
      <c r="AG303" s="11" t="s">
        <v>35</v>
      </c>
      <c r="AH303" s="31" t="str">
        <f t="shared" si="20"/>
        <v>2490267572013434</v>
      </c>
      <c r="AI303" s="10">
        <f>IF(ISNA(VLOOKUP(AH303,'Sequence J+3 Firm'!AH:AH,1,FALSE)),0,1)</f>
        <v>0</v>
      </c>
      <c r="AJ303" s="22" t="str">
        <f>IF(AI303=1,"ok",IF(ISNA(VLOOKUP(N303,'Sequence J+3 Firm'!N:N,1,FALSE)),"perdu",IF(AL303-VLOOKUP(N303,'Sequence J+3 Firm'!N:AI,22,FALSE)&lt;0,"retard","avance")))</f>
        <v>retard</v>
      </c>
      <c r="AK303" s="25" t="s">
        <v>106</v>
      </c>
      <c r="AL303" s="51">
        <f t="shared" si="21"/>
        <v>2013434</v>
      </c>
      <c r="AM303" s="51" t="str">
        <f t="shared" si="22"/>
        <v>43</v>
      </c>
    </row>
    <row r="304" spans="1:39" x14ac:dyDescent="0.25">
      <c r="A304" s="34">
        <f t="shared" si="19"/>
        <v>40906784</v>
      </c>
      <c r="B304" s="48">
        <v>2013434</v>
      </c>
      <c r="C304" s="3">
        <v>1650</v>
      </c>
      <c r="D304" s="3"/>
      <c r="E304" s="3" t="s">
        <v>36</v>
      </c>
      <c r="F304" s="3">
        <v>40906784</v>
      </c>
      <c r="G304" s="3">
        <v>31967</v>
      </c>
      <c r="H304" s="3">
        <v>56</v>
      </c>
      <c r="I304" s="3">
        <v>2013435</v>
      </c>
      <c r="J304" s="3" t="s">
        <v>33</v>
      </c>
      <c r="K304" s="3">
        <v>2013442</v>
      </c>
      <c r="L304" s="3"/>
      <c r="M304" s="3"/>
      <c r="N304" s="3">
        <v>248943519</v>
      </c>
      <c r="O304" s="3"/>
      <c r="P304" s="3"/>
      <c r="Q304" s="3">
        <v>83030350</v>
      </c>
      <c r="R304" s="3" t="s">
        <v>41</v>
      </c>
      <c r="S304" s="3">
        <v>1850139</v>
      </c>
      <c r="T304" s="3">
        <v>22</v>
      </c>
      <c r="U304" s="3"/>
      <c r="V304" s="3">
        <v>11</v>
      </c>
      <c r="W304" s="3">
        <v>157237</v>
      </c>
      <c r="X304" s="3">
        <v>36</v>
      </c>
      <c r="Y304" s="3"/>
      <c r="Z304" s="3">
        <v>2013441</v>
      </c>
      <c r="AA304" s="3">
        <v>31967</v>
      </c>
      <c r="AB304" s="3"/>
      <c r="AC304" s="3"/>
      <c r="AD304" s="3"/>
      <c r="AE304" s="3">
        <v>21599676</v>
      </c>
      <c r="AF304" s="3"/>
      <c r="AG304" s="12" t="s">
        <v>35</v>
      </c>
      <c r="AH304" s="31" t="str">
        <f t="shared" si="20"/>
        <v>2489435192013434</v>
      </c>
      <c r="AI304" s="10">
        <f>IF(ISNA(VLOOKUP(AH304,'Sequence J+3 Firm'!AH:AH,1,FALSE)),0,1)</f>
        <v>0</v>
      </c>
      <c r="AJ304" s="22" t="str">
        <f>IF(AI304=1,"ok",IF(ISNA(VLOOKUP(N304,'Sequence J+3 Firm'!N:N,1,FALSE)),"perdu",IF(AL304-VLOOKUP(N304,'Sequence J+3 Firm'!N:AI,22,FALSE)&lt;0,"retard","avance")))</f>
        <v>retard</v>
      </c>
      <c r="AK304" s="25" t="s">
        <v>106</v>
      </c>
      <c r="AL304" s="51">
        <f t="shared" si="21"/>
        <v>2013434</v>
      </c>
      <c r="AM304" s="51" t="str">
        <f t="shared" si="22"/>
        <v>43</v>
      </c>
    </row>
    <row r="305" spans="1:39" x14ac:dyDescent="0.25">
      <c r="A305" s="34">
        <f t="shared" si="19"/>
        <v>40906783</v>
      </c>
      <c r="B305" s="47">
        <v>2013434</v>
      </c>
      <c r="C305" s="4">
        <v>1629</v>
      </c>
      <c r="D305" s="4"/>
      <c r="E305" s="4" t="s">
        <v>36</v>
      </c>
      <c r="F305" s="4">
        <v>40906783</v>
      </c>
      <c r="G305" s="4">
        <v>31967</v>
      </c>
      <c r="H305" s="4">
        <v>56</v>
      </c>
      <c r="I305" s="4">
        <v>2013435</v>
      </c>
      <c r="J305" s="4" t="s">
        <v>33</v>
      </c>
      <c r="K305" s="4">
        <v>2013442</v>
      </c>
      <c r="L305" s="4"/>
      <c r="M305" s="4"/>
      <c r="N305" s="4">
        <v>248943504</v>
      </c>
      <c r="O305" s="4"/>
      <c r="P305" s="4"/>
      <c r="Q305" s="4">
        <v>83030350</v>
      </c>
      <c r="R305" s="4" t="s">
        <v>41</v>
      </c>
      <c r="S305" s="4">
        <v>1850138</v>
      </c>
      <c r="T305" s="4">
        <v>22</v>
      </c>
      <c r="U305" s="4"/>
      <c r="V305" s="4">
        <v>11</v>
      </c>
      <c r="W305" s="4">
        <v>157237</v>
      </c>
      <c r="X305" s="4">
        <v>36</v>
      </c>
      <c r="Y305" s="4"/>
      <c r="Z305" s="4">
        <v>2013441</v>
      </c>
      <c r="AA305" s="4">
        <v>31967</v>
      </c>
      <c r="AB305" s="4"/>
      <c r="AC305" s="4"/>
      <c r="AD305" s="4"/>
      <c r="AE305" s="4">
        <v>21599676</v>
      </c>
      <c r="AF305" s="4"/>
      <c r="AG305" s="11" t="s">
        <v>35</v>
      </c>
      <c r="AH305" s="31" t="str">
        <f t="shared" si="20"/>
        <v>2489435042013434</v>
      </c>
      <c r="AI305" s="10">
        <f>IF(ISNA(VLOOKUP(AH305,'Sequence J+3 Firm'!AH:AH,1,FALSE)),0,1)</f>
        <v>0</v>
      </c>
      <c r="AJ305" s="22" t="str">
        <f>IF(AI305=1,"ok",IF(ISNA(VLOOKUP(N305,'Sequence J+3 Firm'!N:N,1,FALSE)),"perdu",IF(AL305-VLOOKUP(N305,'Sequence J+3 Firm'!N:AI,22,FALSE)&lt;0,"retard","avance")))</f>
        <v>retard</v>
      </c>
      <c r="AK305" s="25" t="s">
        <v>106</v>
      </c>
      <c r="AL305" s="51">
        <f t="shared" si="21"/>
        <v>2013434</v>
      </c>
      <c r="AM305" s="51" t="str">
        <f t="shared" si="22"/>
        <v>43</v>
      </c>
    </row>
    <row r="306" spans="1:39" x14ac:dyDescent="0.25">
      <c r="A306" s="34">
        <f t="shared" si="19"/>
        <v>40906777</v>
      </c>
      <c r="B306" s="48">
        <v>2013434</v>
      </c>
      <c r="C306" s="3">
        <v>1613</v>
      </c>
      <c r="D306" s="3"/>
      <c r="E306" s="3" t="s">
        <v>36</v>
      </c>
      <c r="F306" s="3">
        <v>40906777</v>
      </c>
      <c r="G306" s="3">
        <v>31967</v>
      </c>
      <c r="H306" s="3">
        <v>56</v>
      </c>
      <c r="I306" s="3">
        <v>2013435</v>
      </c>
      <c r="J306" s="3" t="s">
        <v>33</v>
      </c>
      <c r="K306" s="3">
        <v>2013442</v>
      </c>
      <c r="L306" s="3"/>
      <c r="M306" s="3"/>
      <c r="N306" s="3">
        <v>248943500</v>
      </c>
      <c r="O306" s="3"/>
      <c r="P306" s="3"/>
      <c r="Q306" s="3">
        <v>83030350</v>
      </c>
      <c r="R306" s="3" t="s">
        <v>41</v>
      </c>
      <c r="S306" s="3">
        <v>1850142</v>
      </c>
      <c r="T306" s="3">
        <v>22</v>
      </c>
      <c r="U306" s="3"/>
      <c r="V306" s="3">
        <v>11</v>
      </c>
      <c r="W306" s="3">
        <v>157237</v>
      </c>
      <c r="X306" s="3">
        <v>36</v>
      </c>
      <c r="Y306" s="3"/>
      <c r="Z306" s="3">
        <v>2013441</v>
      </c>
      <c r="AA306" s="3">
        <v>31967</v>
      </c>
      <c r="AB306" s="3"/>
      <c r="AC306" s="3"/>
      <c r="AD306" s="3"/>
      <c r="AE306" s="3">
        <v>21599676</v>
      </c>
      <c r="AF306" s="3"/>
      <c r="AG306" s="12" t="s">
        <v>35</v>
      </c>
      <c r="AH306" s="31" t="str">
        <f t="shared" si="20"/>
        <v>2489435002013434</v>
      </c>
      <c r="AI306" s="10">
        <f>IF(ISNA(VLOOKUP(AH306,'Sequence J+3 Firm'!AH:AH,1,FALSE)),0,1)</f>
        <v>0</v>
      </c>
      <c r="AJ306" s="22" t="str">
        <f>IF(AI306=1,"ok",IF(ISNA(VLOOKUP(N306,'Sequence J+3 Firm'!N:N,1,FALSE)),"perdu",IF(AL306-VLOOKUP(N306,'Sequence J+3 Firm'!N:AI,22,FALSE)&lt;0,"retard","avance")))</f>
        <v>retard</v>
      </c>
      <c r="AK306" s="25" t="s">
        <v>106</v>
      </c>
      <c r="AL306" s="51">
        <f t="shared" si="21"/>
        <v>2013434</v>
      </c>
      <c r="AM306" s="51" t="str">
        <f t="shared" si="22"/>
        <v>43</v>
      </c>
    </row>
    <row r="307" spans="1:39" x14ac:dyDescent="0.25">
      <c r="A307" s="34">
        <f t="shared" si="19"/>
        <v>40906727</v>
      </c>
      <c r="B307" s="47">
        <v>2013434</v>
      </c>
      <c r="C307" s="4">
        <v>1607</v>
      </c>
      <c r="D307" s="4"/>
      <c r="E307" s="4" t="s">
        <v>36</v>
      </c>
      <c r="F307" s="4">
        <v>40906727</v>
      </c>
      <c r="G307" s="4">
        <v>31967</v>
      </c>
      <c r="H307" s="4">
        <v>56</v>
      </c>
      <c r="I307" s="4">
        <v>2013435</v>
      </c>
      <c r="J307" s="4" t="s">
        <v>33</v>
      </c>
      <c r="K307" s="4">
        <v>2013442</v>
      </c>
      <c r="L307" s="4"/>
      <c r="M307" s="4"/>
      <c r="N307" s="4">
        <v>248866951</v>
      </c>
      <c r="O307" s="4"/>
      <c r="P307" s="4"/>
      <c r="Q307" s="4">
        <v>83030350</v>
      </c>
      <c r="R307" s="4" t="s">
        <v>41</v>
      </c>
      <c r="S307" s="4">
        <v>1850137</v>
      </c>
      <c r="T307" s="4">
        <v>22</v>
      </c>
      <c r="U307" s="4"/>
      <c r="V307" s="4">
        <v>11</v>
      </c>
      <c r="W307" s="4">
        <v>157237</v>
      </c>
      <c r="X307" s="4">
        <v>36</v>
      </c>
      <c r="Y307" s="4"/>
      <c r="Z307" s="4">
        <v>2013441</v>
      </c>
      <c r="AA307" s="4">
        <v>31967</v>
      </c>
      <c r="AB307" s="4"/>
      <c r="AC307" s="4"/>
      <c r="AD307" s="4"/>
      <c r="AE307" s="4">
        <v>21599676</v>
      </c>
      <c r="AF307" s="4"/>
      <c r="AG307" s="11" t="s">
        <v>35</v>
      </c>
      <c r="AH307" s="31" t="str">
        <f t="shared" si="20"/>
        <v>2488669512013434</v>
      </c>
      <c r="AI307" s="10">
        <f>IF(ISNA(VLOOKUP(AH307,'Sequence J+3 Firm'!AH:AH,1,FALSE)),0,1)</f>
        <v>0</v>
      </c>
      <c r="AJ307" s="22" t="str">
        <f>IF(AI307=1,"ok",IF(ISNA(VLOOKUP(N307,'Sequence J+3 Firm'!N:N,1,FALSE)),"perdu",IF(AL307-VLOOKUP(N307,'Sequence J+3 Firm'!N:AI,22,FALSE)&lt;0,"retard","avance")))</f>
        <v>retard</v>
      </c>
      <c r="AK307" s="25" t="s">
        <v>106</v>
      </c>
      <c r="AL307" s="51">
        <f t="shared" si="21"/>
        <v>2013434</v>
      </c>
      <c r="AM307" s="51" t="str">
        <f t="shared" si="22"/>
        <v>43</v>
      </c>
    </row>
    <row r="308" spans="1:39" x14ac:dyDescent="0.25">
      <c r="A308" s="34">
        <f t="shared" si="19"/>
        <v>40905947</v>
      </c>
      <c r="B308" s="48">
        <v>2013434</v>
      </c>
      <c r="C308" s="3">
        <v>1557</v>
      </c>
      <c r="D308" s="3"/>
      <c r="E308" s="3" t="s">
        <v>36</v>
      </c>
      <c r="F308" s="3">
        <v>40905947</v>
      </c>
      <c r="G308" s="3">
        <v>31967</v>
      </c>
      <c r="H308" s="3">
        <v>56</v>
      </c>
      <c r="I308" s="3">
        <v>2013435</v>
      </c>
      <c r="J308" s="3" t="s">
        <v>33</v>
      </c>
      <c r="K308" s="3">
        <v>2013442</v>
      </c>
      <c r="L308" s="3"/>
      <c r="M308" s="3"/>
      <c r="N308" s="3">
        <v>248560337</v>
      </c>
      <c r="O308" s="3"/>
      <c r="P308" s="3"/>
      <c r="Q308" s="3">
        <v>83030344</v>
      </c>
      <c r="R308" s="3" t="s">
        <v>72</v>
      </c>
      <c r="S308" s="3">
        <v>1850498</v>
      </c>
      <c r="T308" s="3">
        <v>22</v>
      </c>
      <c r="U308" s="3"/>
      <c r="V308" s="3">
        <v>11</v>
      </c>
      <c r="W308" s="3">
        <v>169931</v>
      </c>
      <c r="X308" s="3">
        <v>36</v>
      </c>
      <c r="Y308" s="3"/>
      <c r="Z308" s="3">
        <v>2013441</v>
      </c>
      <c r="AA308" s="3">
        <v>31967</v>
      </c>
      <c r="AB308" s="3"/>
      <c r="AC308" s="3"/>
      <c r="AD308" s="3"/>
      <c r="AE308" s="3">
        <v>21599676</v>
      </c>
      <c r="AF308" s="3"/>
      <c r="AG308" s="12" t="s">
        <v>35</v>
      </c>
      <c r="AH308" s="31" t="str">
        <f t="shared" si="20"/>
        <v>2485603372013434</v>
      </c>
      <c r="AI308" s="10">
        <f>IF(ISNA(VLOOKUP(AH308,'Sequence J+3 Firm'!AH:AH,1,FALSE)),0,1)</f>
        <v>0</v>
      </c>
      <c r="AJ308" s="22" t="str">
        <f>IF(AI308=1,"ok",IF(ISNA(VLOOKUP(N308,'Sequence J+3 Firm'!N:N,1,FALSE)),"perdu",IF(AL308-VLOOKUP(N308,'Sequence J+3 Firm'!N:AI,22,FALSE)&lt;0,"retard","avance")))</f>
        <v>retard</v>
      </c>
      <c r="AK308" s="25" t="s">
        <v>106</v>
      </c>
      <c r="AL308" s="51">
        <f t="shared" si="21"/>
        <v>2013434</v>
      </c>
      <c r="AM308" s="51" t="str">
        <f t="shared" si="22"/>
        <v>43</v>
      </c>
    </row>
    <row r="309" spans="1:39" x14ac:dyDescent="0.25">
      <c r="A309" s="34">
        <f t="shared" ref="A309:A372" si="23">F309</f>
        <v>40905946</v>
      </c>
      <c r="B309" s="47">
        <v>2013434</v>
      </c>
      <c r="C309" s="4">
        <v>1551</v>
      </c>
      <c r="D309" s="4"/>
      <c r="E309" s="4" t="s">
        <v>36</v>
      </c>
      <c r="F309" s="4">
        <v>40905946</v>
      </c>
      <c r="G309" s="4">
        <v>31967</v>
      </c>
      <c r="H309" s="4">
        <v>56</v>
      </c>
      <c r="I309" s="4">
        <v>2013435</v>
      </c>
      <c r="J309" s="4" t="s">
        <v>33</v>
      </c>
      <c r="K309" s="4">
        <v>2013442</v>
      </c>
      <c r="L309" s="4"/>
      <c r="M309" s="4"/>
      <c r="N309" s="4">
        <v>248560330</v>
      </c>
      <c r="O309" s="4"/>
      <c r="P309" s="4"/>
      <c r="Q309" s="4">
        <v>83030344</v>
      </c>
      <c r="R309" s="4" t="s">
        <v>72</v>
      </c>
      <c r="S309" s="4">
        <v>1850497</v>
      </c>
      <c r="T309" s="4">
        <v>22</v>
      </c>
      <c r="U309" s="4"/>
      <c r="V309" s="4">
        <v>11</v>
      </c>
      <c r="W309" s="4">
        <v>169931</v>
      </c>
      <c r="X309" s="4">
        <v>36</v>
      </c>
      <c r="Y309" s="4"/>
      <c r="Z309" s="4">
        <v>2013441</v>
      </c>
      <c r="AA309" s="4">
        <v>31967</v>
      </c>
      <c r="AB309" s="4"/>
      <c r="AC309" s="4"/>
      <c r="AD309" s="4"/>
      <c r="AE309" s="4">
        <v>21599676</v>
      </c>
      <c r="AF309" s="4"/>
      <c r="AG309" s="11" t="s">
        <v>35</v>
      </c>
      <c r="AH309" s="31" t="str">
        <f t="shared" si="20"/>
        <v>2485603302013434</v>
      </c>
      <c r="AI309" s="10">
        <f>IF(ISNA(VLOOKUP(AH309,'Sequence J+3 Firm'!AH:AH,1,FALSE)),0,1)</f>
        <v>0</v>
      </c>
      <c r="AJ309" s="22" t="str">
        <f>IF(AI309=1,"ok",IF(ISNA(VLOOKUP(N309,'Sequence J+3 Firm'!N:N,1,FALSE)),"perdu",IF(AL309-VLOOKUP(N309,'Sequence J+3 Firm'!N:AI,22,FALSE)&lt;0,"retard","avance")))</f>
        <v>retard</v>
      </c>
      <c r="AK309" s="25" t="s">
        <v>106</v>
      </c>
      <c r="AL309" s="51">
        <f t="shared" si="21"/>
        <v>2013434</v>
      </c>
      <c r="AM309" s="51" t="str">
        <f t="shared" si="22"/>
        <v>43</v>
      </c>
    </row>
    <row r="310" spans="1:39" x14ac:dyDescent="0.25">
      <c r="A310" s="34">
        <f t="shared" si="23"/>
        <v>40905487</v>
      </c>
      <c r="B310" s="48">
        <v>2013434</v>
      </c>
      <c r="C310" s="3">
        <v>1535</v>
      </c>
      <c r="D310" s="3"/>
      <c r="E310" s="3" t="s">
        <v>36</v>
      </c>
      <c r="F310" s="3">
        <v>40905487</v>
      </c>
      <c r="G310" s="3">
        <v>31967</v>
      </c>
      <c r="H310" s="3">
        <v>56</v>
      </c>
      <c r="I310" s="3">
        <v>2013435</v>
      </c>
      <c r="J310" s="3" t="s">
        <v>33</v>
      </c>
      <c r="K310" s="3">
        <v>2013442</v>
      </c>
      <c r="L310" s="3"/>
      <c r="M310" s="3"/>
      <c r="N310" s="3">
        <v>248323391</v>
      </c>
      <c r="O310" s="3"/>
      <c r="P310" s="3"/>
      <c r="Q310" s="3">
        <v>83030342</v>
      </c>
      <c r="R310" s="3" t="s">
        <v>72</v>
      </c>
      <c r="S310" s="3">
        <v>1850515</v>
      </c>
      <c r="T310" s="3">
        <v>22</v>
      </c>
      <c r="U310" s="3"/>
      <c r="V310" s="3">
        <v>11</v>
      </c>
      <c r="W310" s="3">
        <v>165905</v>
      </c>
      <c r="X310" s="3">
        <v>36</v>
      </c>
      <c r="Y310" s="3"/>
      <c r="Z310" s="3">
        <v>2013441</v>
      </c>
      <c r="AA310" s="3">
        <v>31967</v>
      </c>
      <c r="AB310" s="3"/>
      <c r="AC310" s="3"/>
      <c r="AD310" s="3"/>
      <c r="AE310" s="3">
        <v>21599676</v>
      </c>
      <c r="AF310" s="3"/>
      <c r="AG310" s="12" t="s">
        <v>35</v>
      </c>
      <c r="AH310" s="31" t="str">
        <f t="shared" si="20"/>
        <v>2483233912013434</v>
      </c>
      <c r="AI310" s="10">
        <f>IF(ISNA(VLOOKUP(AH310,'Sequence J+3 Firm'!AH:AH,1,FALSE)),0,1)</f>
        <v>0</v>
      </c>
      <c r="AJ310" s="22" t="str">
        <f>IF(AI310=1,"ok",IF(ISNA(VLOOKUP(N310,'Sequence J+3 Firm'!N:N,1,FALSE)),"perdu",IF(AL310-VLOOKUP(N310,'Sequence J+3 Firm'!N:AI,22,FALSE)&lt;0,"retard","avance")))</f>
        <v>retard</v>
      </c>
      <c r="AK310" s="25" t="s">
        <v>106</v>
      </c>
      <c r="AL310" s="51">
        <f t="shared" si="21"/>
        <v>2013434</v>
      </c>
      <c r="AM310" s="51" t="str">
        <f t="shared" si="22"/>
        <v>43</v>
      </c>
    </row>
    <row r="311" spans="1:39" x14ac:dyDescent="0.25">
      <c r="A311" s="34">
        <f t="shared" si="23"/>
        <v>40901474</v>
      </c>
      <c r="B311" s="47">
        <v>2013434</v>
      </c>
      <c r="C311" s="4">
        <v>1530</v>
      </c>
      <c r="D311" s="4"/>
      <c r="E311" s="4" t="s">
        <v>36</v>
      </c>
      <c r="F311" s="4">
        <v>40901474</v>
      </c>
      <c r="G311" s="4">
        <v>31967</v>
      </c>
      <c r="H311" s="4">
        <v>56</v>
      </c>
      <c r="I311" s="4">
        <v>2013435</v>
      </c>
      <c r="J311" s="4" t="s">
        <v>33</v>
      </c>
      <c r="K311" s="4">
        <v>2013442</v>
      </c>
      <c r="L311" s="4"/>
      <c r="M311" s="4"/>
      <c r="N311" s="4">
        <v>247187207</v>
      </c>
      <c r="O311" s="4"/>
      <c r="P311" s="4"/>
      <c r="Q311" s="4">
        <v>83030350</v>
      </c>
      <c r="R311" s="4" t="s">
        <v>41</v>
      </c>
      <c r="S311" s="4">
        <v>1848502</v>
      </c>
      <c r="T311" s="4">
        <v>22</v>
      </c>
      <c r="U311" s="4"/>
      <c r="V311" s="4">
        <v>11</v>
      </c>
      <c r="W311" s="4">
        <v>157558</v>
      </c>
      <c r="X311" s="4">
        <v>36</v>
      </c>
      <c r="Y311" s="4"/>
      <c r="Z311" s="4">
        <v>2013441</v>
      </c>
      <c r="AA311" s="4">
        <v>31967</v>
      </c>
      <c r="AB311" s="4"/>
      <c r="AC311" s="4"/>
      <c r="AD311" s="4"/>
      <c r="AE311" s="4">
        <v>21599676</v>
      </c>
      <c r="AF311" s="4"/>
      <c r="AG311" s="11" t="s">
        <v>35</v>
      </c>
      <c r="AH311" s="31" t="str">
        <f t="shared" si="20"/>
        <v>2471872072013434</v>
      </c>
      <c r="AI311" s="10">
        <f>IF(ISNA(VLOOKUP(AH311,'Sequence J+3 Firm'!AH:AH,1,FALSE)),0,1)</f>
        <v>1</v>
      </c>
      <c r="AJ311" s="22" t="str">
        <f>IF(AI311=1,"ok",IF(ISNA(VLOOKUP(N311,'Sequence J+3 Firm'!N:N,1,FALSE)),"perdu",IF(AL311-VLOOKUP(N311,'Sequence J+3 Firm'!N:AI,22,FALSE)&lt;0,"retard","avance")))</f>
        <v>ok</v>
      </c>
      <c r="AK311" s="25" t="s">
        <v>106</v>
      </c>
      <c r="AL311" s="51">
        <f t="shared" si="21"/>
        <v>2013434</v>
      </c>
      <c r="AM311" s="51" t="str">
        <f t="shared" si="22"/>
        <v>43</v>
      </c>
    </row>
    <row r="312" spans="1:39" x14ac:dyDescent="0.25">
      <c r="A312" s="34">
        <f t="shared" si="23"/>
        <v>40901146</v>
      </c>
      <c r="B312" s="48">
        <v>2013434</v>
      </c>
      <c r="C312" s="3">
        <v>1524</v>
      </c>
      <c r="D312" s="3"/>
      <c r="E312" s="3" t="s">
        <v>36</v>
      </c>
      <c r="F312" s="3">
        <v>40901146</v>
      </c>
      <c r="G312" s="3">
        <v>31967</v>
      </c>
      <c r="H312" s="3">
        <v>56</v>
      </c>
      <c r="I312" s="3">
        <v>2013435</v>
      </c>
      <c r="J312" s="3" t="s">
        <v>33</v>
      </c>
      <c r="K312" s="3">
        <v>2013442</v>
      </c>
      <c r="L312" s="3"/>
      <c r="M312" s="3"/>
      <c r="N312" s="3">
        <v>246893440</v>
      </c>
      <c r="O312" s="3"/>
      <c r="P312" s="3"/>
      <c r="Q312" s="3">
        <v>83030634</v>
      </c>
      <c r="R312" s="3" t="s">
        <v>84</v>
      </c>
      <c r="S312" s="3">
        <v>1848768</v>
      </c>
      <c r="T312" s="3">
        <v>22</v>
      </c>
      <c r="U312" s="3"/>
      <c r="V312" s="3">
        <v>11</v>
      </c>
      <c r="W312" s="3">
        <v>165183</v>
      </c>
      <c r="X312" s="3">
        <v>36</v>
      </c>
      <c r="Y312" s="3"/>
      <c r="Z312" s="3">
        <v>2013441</v>
      </c>
      <c r="AA312" s="3">
        <v>31967</v>
      </c>
      <c r="AB312" s="3"/>
      <c r="AC312" s="3"/>
      <c r="AD312" s="3"/>
      <c r="AE312" s="3">
        <v>21599673</v>
      </c>
      <c r="AF312" s="3"/>
      <c r="AG312" s="12" t="s">
        <v>35</v>
      </c>
      <c r="AH312" s="31" t="str">
        <f t="shared" si="20"/>
        <v>2468934402013434</v>
      </c>
      <c r="AI312" s="10">
        <f>IF(ISNA(VLOOKUP(AH312,'Sequence J+3 Firm'!AH:AH,1,FALSE)),0,1)</f>
        <v>0</v>
      </c>
      <c r="AJ312" s="22" t="str">
        <f>IF(AI312=1,"ok",IF(ISNA(VLOOKUP(N312,'Sequence J+3 Firm'!N:N,1,FALSE)),"perdu",IF(AL312-VLOOKUP(N312,'Sequence J+3 Firm'!N:AI,22,FALSE)&lt;0,"retard","avance")))</f>
        <v>retard</v>
      </c>
      <c r="AK312" s="25" t="s">
        <v>106</v>
      </c>
      <c r="AL312" s="51">
        <f t="shared" si="21"/>
        <v>2013434</v>
      </c>
      <c r="AM312" s="51" t="str">
        <f t="shared" si="22"/>
        <v>43</v>
      </c>
    </row>
    <row r="313" spans="1:39" x14ac:dyDescent="0.25">
      <c r="A313" s="34">
        <f t="shared" si="23"/>
        <v>40901133</v>
      </c>
      <c r="B313" s="47">
        <v>2013434</v>
      </c>
      <c r="C313" s="4">
        <v>1514</v>
      </c>
      <c r="D313" s="4"/>
      <c r="E313" s="4" t="s">
        <v>36</v>
      </c>
      <c r="F313" s="4">
        <v>40901133</v>
      </c>
      <c r="G313" s="4">
        <v>31967</v>
      </c>
      <c r="H313" s="4">
        <v>56</v>
      </c>
      <c r="I313" s="4">
        <v>2013435</v>
      </c>
      <c r="J313" s="4" t="s">
        <v>33</v>
      </c>
      <c r="K313" s="4">
        <v>2013442</v>
      </c>
      <c r="L313" s="4"/>
      <c r="M313" s="4"/>
      <c r="N313" s="4">
        <v>246893592</v>
      </c>
      <c r="O313" s="4"/>
      <c r="P313" s="4"/>
      <c r="Q313" s="4">
        <v>83030634</v>
      </c>
      <c r="R313" s="4" t="s">
        <v>84</v>
      </c>
      <c r="S313" s="4">
        <v>1848767</v>
      </c>
      <c r="T313" s="4">
        <v>22</v>
      </c>
      <c r="U313" s="4"/>
      <c r="V313" s="4">
        <v>11</v>
      </c>
      <c r="W313" s="4">
        <v>165183</v>
      </c>
      <c r="X313" s="4">
        <v>36</v>
      </c>
      <c r="Y313" s="4"/>
      <c r="Z313" s="4">
        <v>2013441</v>
      </c>
      <c r="AA313" s="4">
        <v>31967</v>
      </c>
      <c r="AB313" s="4"/>
      <c r="AC313" s="4"/>
      <c r="AD313" s="4"/>
      <c r="AE313" s="4">
        <v>21599673</v>
      </c>
      <c r="AF313" s="4"/>
      <c r="AG313" s="11" t="s">
        <v>35</v>
      </c>
      <c r="AH313" s="31" t="str">
        <f t="shared" si="20"/>
        <v>2468935922013434</v>
      </c>
      <c r="AI313" s="10">
        <f>IF(ISNA(VLOOKUP(AH313,'Sequence J+3 Firm'!AH:AH,1,FALSE)),0,1)</f>
        <v>0</v>
      </c>
      <c r="AJ313" s="22" t="str">
        <f>IF(AI313=1,"ok",IF(ISNA(VLOOKUP(N313,'Sequence J+3 Firm'!N:N,1,FALSE)),"perdu",IF(AL313-VLOOKUP(N313,'Sequence J+3 Firm'!N:AI,22,FALSE)&lt;0,"retard","avance")))</f>
        <v>retard</v>
      </c>
      <c r="AK313" s="25" t="s">
        <v>106</v>
      </c>
      <c r="AL313" s="51">
        <f t="shared" si="21"/>
        <v>2013434</v>
      </c>
      <c r="AM313" s="51" t="str">
        <f t="shared" si="22"/>
        <v>43</v>
      </c>
    </row>
    <row r="314" spans="1:39" x14ac:dyDescent="0.25">
      <c r="A314" s="34">
        <f t="shared" si="23"/>
        <v>40898180</v>
      </c>
      <c r="B314" s="48">
        <v>2013434</v>
      </c>
      <c r="C314" s="3">
        <v>1508</v>
      </c>
      <c r="D314" s="3"/>
      <c r="E314" s="3" t="s">
        <v>36</v>
      </c>
      <c r="F314" s="3">
        <v>40898180</v>
      </c>
      <c r="G314" s="3">
        <v>31967</v>
      </c>
      <c r="H314" s="3">
        <v>56</v>
      </c>
      <c r="I314" s="3">
        <v>2013435</v>
      </c>
      <c r="J314" s="3" t="s">
        <v>33</v>
      </c>
      <c r="K314" s="3">
        <v>2013442</v>
      </c>
      <c r="L314" s="3"/>
      <c r="M314" s="3"/>
      <c r="N314" s="3">
        <v>245425990</v>
      </c>
      <c r="O314" s="3"/>
      <c r="P314" s="3"/>
      <c r="Q314" s="3">
        <v>83030344</v>
      </c>
      <c r="R314" s="3" t="s">
        <v>40</v>
      </c>
      <c r="S314" s="3">
        <v>1846586</v>
      </c>
      <c r="T314" s="3">
        <v>22</v>
      </c>
      <c r="U314" s="3"/>
      <c r="V314" s="3">
        <v>11</v>
      </c>
      <c r="W314" s="3">
        <v>168660</v>
      </c>
      <c r="X314" s="3">
        <v>36</v>
      </c>
      <c r="Y314" s="3"/>
      <c r="Z314" s="3">
        <v>2013441</v>
      </c>
      <c r="AA314" s="3">
        <v>31967</v>
      </c>
      <c r="AB314" s="3"/>
      <c r="AC314" s="3"/>
      <c r="AD314" s="3"/>
      <c r="AE314" s="3">
        <v>21599676</v>
      </c>
      <c r="AF314" s="3"/>
      <c r="AG314" s="12" t="s">
        <v>35</v>
      </c>
      <c r="AH314" s="31" t="str">
        <f t="shared" si="20"/>
        <v>2454259902013434</v>
      </c>
      <c r="AI314" s="10">
        <f>IF(ISNA(VLOOKUP(AH314,'Sequence J+3 Firm'!AH:AH,1,FALSE)),0,1)</f>
        <v>0</v>
      </c>
      <c r="AJ314" s="22" t="str">
        <f>IF(AI314=1,"ok",IF(ISNA(VLOOKUP(N314,'Sequence J+3 Firm'!N:N,1,FALSE)),"perdu",IF(AL314-VLOOKUP(N314,'Sequence J+3 Firm'!N:AI,22,FALSE)&lt;0,"retard","avance")))</f>
        <v>retard</v>
      </c>
      <c r="AK314" s="25" t="s">
        <v>106</v>
      </c>
      <c r="AL314" s="51">
        <f t="shared" si="21"/>
        <v>2013434</v>
      </c>
      <c r="AM314" s="51" t="str">
        <f t="shared" si="22"/>
        <v>43</v>
      </c>
    </row>
    <row r="315" spans="1:39" x14ac:dyDescent="0.25">
      <c r="A315" s="34">
        <f t="shared" si="23"/>
        <v>40898087</v>
      </c>
      <c r="B315" s="47">
        <v>2013434</v>
      </c>
      <c r="C315" s="4">
        <v>1503</v>
      </c>
      <c r="D315" s="4"/>
      <c r="E315" s="4" t="s">
        <v>36</v>
      </c>
      <c r="F315" s="4">
        <v>40898087</v>
      </c>
      <c r="G315" s="4">
        <v>31967</v>
      </c>
      <c r="H315" s="4">
        <v>56</v>
      </c>
      <c r="I315" s="4">
        <v>2013435</v>
      </c>
      <c r="J315" s="4" t="s">
        <v>33</v>
      </c>
      <c r="K315" s="4">
        <v>2013442</v>
      </c>
      <c r="L315" s="4"/>
      <c r="M315" s="4"/>
      <c r="N315" s="4">
        <v>245425092</v>
      </c>
      <c r="O315" s="4"/>
      <c r="P315" s="4"/>
      <c r="Q315" s="4">
        <v>83030350</v>
      </c>
      <c r="R315" s="4" t="s">
        <v>41</v>
      </c>
      <c r="S315" s="4">
        <v>1842593</v>
      </c>
      <c r="T315" s="4">
        <v>22</v>
      </c>
      <c r="U315" s="4"/>
      <c r="V315" s="4">
        <v>11</v>
      </c>
      <c r="W315" s="4">
        <v>157237</v>
      </c>
      <c r="X315" s="4">
        <v>36</v>
      </c>
      <c r="Y315" s="4"/>
      <c r="Z315" s="4">
        <v>2013441</v>
      </c>
      <c r="AA315" s="4">
        <v>31967</v>
      </c>
      <c r="AB315" s="4"/>
      <c r="AC315" s="4"/>
      <c r="AD315" s="4"/>
      <c r="AE315" s="4">
        <v>21599676</v>
      </c>
      <c r="AF315" s="4"/>
      <c r="AG315" s="11" t="s">
        <v>35</v>
      </c>
      <c r="AH315" s="31" t="str">
        <f t="shared" si="20"/>
        <v>2454250922013434</v>
      </c>
      <c r="AI315" s="10">
        <f>IF(ISNA(VLOOKUP(AH315,'Sequence J+3 Firm'!AH:AH,1,FALSE)),0,1)</f>
        <v>0</v>
      </c>
      <c r="AJ315" s="22" t="str">
        <f>IF(AI315=1,"ok",IF(ISNA(VLOOKUP(N315,'Sequence J+3 Firm'!N:N,1,FALSE)),"perdu",IF(AL315-VLOOKUP(N315,'Sequence J+3 Firm'!N:AI,22,FALSE)&lt;0,"retard","avance")))</f>
        <v>retard</v>
      </c>
      <c r="AK315" s="25" t="s">
        <v>106</v>
      </c>
      <c r="AL315" s="51">
        <f t="shared" si="21"/>
        <v>2013434</v>
      </c>
      <c r="AM315" s="51" t="str">
        <f t="shared" si="22"/>
        <v>43</v>
      </c>
    </row>
    <row r="316" spans="1:39" x14ac:dyDescent="0.25">
      <c r="A316" s="34">
        <f t="shared" si="23"/>
        <v>40894343</v>
      </c>
      <c r="B316" s="48">
        <v>2013434</v>
      </c>
      <c r="C316" s="3">
        <v>1447</v>
      </c>
      <c r="D316" s="3"/>
      <c r="E316" s="3" t="s">
        <v>36</v>
      </c>
      <c r="F316" s="3">
        <v>40894343</v>
      </c>
      <c r="G316" s="3">
        <v>31967</v>
      </c>
      <c r="H316" s="3">
        <v>56</v>
      </c>
      <c r="I316" s="3">
        <v>2013435</v>
      </c>
      <c r="J316" s="3" t="s">
        <v>33</v>
      </c>
      <c r="K316" s="3">
        <v>2013442</v>
      </c>
      <c r="L316" s="3"/>
      <c r="M316" s="3"/>
      <c r="N316" s="3">
        <v>243811002</v>
      </c>
      <c r="O316" s="3"/>
      <c r="P316" s="3"/>
      <c r="Q316" s="3">
        <v>83030350</v>
      </c>
      <c r="R316" s="3" t="s">
        <v>41</v>
      </c>
      <c r="S316" s="3">
        <v>1844806</v>
      </c>
      <c r="T316" s="3">
        <v>22</v>
      </c>
      <c r="U316" s="3"/>
      <c r="V316" s="3">
        <v>11</v>
      </c>
      <c r="W316" s="3">
        <v>157242</v>
      </c>
      <c r="X316" s="3">
        <v>36</v>
      </c>
      <c r="Y316" s="3"/>
      <c r="Z316" s="3">
        <v>2013441</v>
      </c>
      <c r="AA316" s="3">
        <v>31967</v>
      </c>
      <c r="AB316" s="3"/>
      <c r="AC316" s="3"/>
      <c r="AD316" s="3"/>
      <c r="AE316" s="3">
        <v>21599676</v>
      </c>
      <c r="AF316" s="3"/>
      <c r="AG316" s="12" t="s">
        <v>35</v>
      </c>
      <c r="AH316" s="31" t="str">
        <f t="shared" si="20"/>
        <v>2438110022013434</v>
      </c>
      <c r="AI316" s="10">
        <f>IF(ISNA(VLOOKUP(AH316,'Sequence J+3 Firm'!AH:AH,1,FALSE)),0,1)</f>
        <v>0</v>
      </c>
      <c r="AJ316" s="22" t="str">
        <f>IF(AI316=1,"ok",IF(ISNA(VLOOKUP(N316,'Sequence J+3 Firm'!N:N,1,FALSE)),"perdu",IF(AL316-VLOOKUP(N316,'Sequence J+3 Firm'!N:AI,22,FALSE)&lt;0,"retard","avance")))</f>
        <v>retard</v>
      </c>
      <c r="AK316" s="25" t="s">
        <v>106</v>
      </c>
      <c r="AL316" s="51">
        <f t="shared" si="21"/>
        <v>2013434</v>
      </c>
      <c r="AM316" s="51" t="str">
        <f t="shared" si="22"/>
        <v>43</v>
      </c>
    </row>
    <row r="317" spans="1:39" x14ac:dyDescent="0.25">
      <c r="A317" s="34">
        <f t="shared" si="23"/>
        <v>40892851</v>
      </c>
      <c r="B317" s="47">
        <v>2013434</v>
      </c>
      <c r="C317" s="4">
        <v>1441</v>
      </c>
      <c r="D317" s="4"/>
      <c r="E317" s="4" t="s">
        <v>36</v>
      </c>
      <c r="F317" s="4">
        <v>40892851</v>
      </c>
      <c r="G317" s="4">
        <v>31967</v>
      </c>
      <c r="H317" s="4">
        <v>56</v>
      </c>
      <c r="I317" s="4">
        <v>2013435</v>
      </c>
      <c r="J317" s="4" t="s">
        <v>33</v>
      </c>
      <c r="K317" s="4">
        <v>2013442</v>
      </c>
      <c r="L317" s="4"/>
      <c r="M317" s="4"/>
      <c r="N317" s="4">
        <v>243050998</v>
      </c>
      <c r="O317" s="4"/>
      <c r="P317" s="4"/>
      <c r="Q317" s="4">
        <v>83030342</v>
      </c>
      <c r="R317" s="4" t="s">
        <v>41</v>
      </c>
      <c r="S317" s="4">
        <v>1843852</v>
      </c>
      <c r="T317" s="4">
        <v>22</v>
      </c>
      <c r="U317" s="4"/>
      <c r="V317" s="4">
        <v>11</v>
      </c>
      <c r="W317" s="4">
        <v>160241</v>
      </c>
      <c r="X317" s="4">
        <v>36</v>
      </c>
      <c r="Y317" s="4"/>
      <c r="Z317" s="4">
        <v>2013441</v>
      </c>
      <c r="AA317" s="4">
        <v>31967</v>
      </c>
      <c r="AB317" s="4"/>
      <c r="AC317" s="4"/>
      <c r="AD317" s="4"/>
      <c r="AE317" s="4">
        <v>21599676</v>
      </c>
      <c r="AF317" s="4"/>
      <c r="AG317" s="11" t="s">
        <v>35</v>
      </c>
      <c r="AH317" s="31" t="str">
        <f t="shared" si="20"/>
        <v>2430509982013434</v>
      </c>
      <c r="AI317" s="10">
        <f>IF(ISNA(VLOOKUP(AH317,'Sequence J+3 Firm'!AH:AH,1,FALSE)),0,1)</f>
        <v>0</v>
      </c>
      <c r="AJ317" s="22" t="str">
        <f>IF(AI317=1,"ok",IF(ISNA(VLOOKUP(N317,'Sequence J+3 Firm'!N:N,1,FALSE)),"perdu",IF(AL317-VLOOKUP(N317,'Sequence J+3 Firm'!N:AI,22,FALSE)&lt;0,"retard","avance")))</f>
        <v>retard</v>
      </c>
      <c r="AK317" s="25" t="s">
        <v>106</v>
      </c>
      <c r="AL317" s="51">
        <f t="shared" si="21"/>
        <v>2013434</v>
      </c>
      <c r="AM317" s="51" t="str">
        <f t="shared" si="22"/>
        <v>43</v>
      </c>
    </row>
    <row r="318" spans="1:39" x14ac:dyDescent="0.25">
      <c r="A318" s="34">
        <f t="shared" si="23"/>
        <v>40892850</v>
      </c>
      <c r="B318" s="48">
        <v>2013434</v>
      </c>
      <c r="C318" s="3">
        <v>1436</v>
      </c>
      <c r="D318" s="3"/>
      <c r="E318" s="3" t="s">
        <v>36</v>
      </c>
      <c r="F318" s="3">
        <v>40892850</v>
      </c>
      <c r="G318" s="3">
        <v>31967</v>
      </c>
      <c r="H318" s="3">
        <v>56</v>
      </c>
      <c r="I318" s="3">
        <v>2013435</v>
      </c>
      <c r="J318" s="3" t="s">
        <v>33</v>
      </c>
      <c r="K318" s="3">
        <v>2013442</v>
      </c>
      <c r="L318" s="3"/>
      <c r="M318" s="3"/>
      <c r="N318" s="3">
        <v>243050994</v>
      </c>
      <c r="O318" s="3"/>
      <c r="P318" s="3"/>
      <c r="Q318" s="3">
        <v>83030342</v>
      </c>
      <c r="R318" s="3" t="s">
        <v>41</v>
      </c>
      <c r="S318" s="3">
        <v>1843851</v>
      </c>
      <c r="T318" s="3">
        <v>22</v>
      </c>
      <c r="U318" s="3"/>
      <c r="V318" s="3">
        <v>11</v>
      </c>
      <c r="W318" s="3">
        <v>160241</v>
      </c>
      <c r="X318" s="3">
        <v>36</v>
      </c>
      <c r="Y318" s="3"/>
      <c r="Z318" s="3">
        <v>2013441</v>
      </c>
      <c r="AA318" s="3">
        <v>31967</v>
      </c>
      <c r="AB318" s="3"/>
      <c r="AC318" s="3"/>
      <c r="AD318" s="3"/>
      <c r="AE318" s="3">
        <v>21599676</v>
      </c>
      <c r="AF318" s="3"/>
      <c r="AG318" s="12" t="s">
        <v>35</v>
      </c>
      <c r="AH318" s="31" t="str">
        <f t="shared" si="20"/>
        <v>2430509942013434</v>
      </c>
      <c r="AI318" s="10">
        <f>IF(ISNA(VLOOKUP(AH318,'Sequence J+3 Firm'!AH:AH,1,FALSE)),0,1)</f>
        <v>1</v>
      </c>
      <c r="AJ318" s="22" t="str">
        <f>IF(AI318=1,"ok",IF(ISNA(VLOOKUP(N318,'Sequence J+3 Firm'!N:N,1,FALSE)),"perdu",IF(AL318-VLOOKUP(N318,'Sequence J+3 Firm'!N:AI,22,FALSE)&lt;0,"retard","avance")))</f>
        <v>ok</v>
      </c>
      <c r="AK318" s="25" t="s">
        <v>106</v>
      </c>
      <c r="AL318" s="51">
        <f t="shared" si="21"/>
        <v>2013434</v>
      </c>
      <c r="AM318" s="51" t="str">
        <f t="shared" si="22"/>
        <v>43</v>
      </c>
    </row>
    <row r="319" spans="1:39" x14ac:dyDescent="0.25">
      <c r="A319" s="34">
        <f t="shared" si="23"/>
        <v>40891543</v>
      </c>
      <c r="B319" s="47">
        <v>2013434</v>
      </c>
      <c r="C319" s="4">
        <v>1420</v>
      </c>
      <c r="D319" s="4"/>
      <c r="E319" s="4" t="s">
        <v>36</v>
      </c>
      <c r="F319" s="4">
        <v>40891543</v>
      </c>
      <c r="G319" s="4">
        <v>31967</v>
      </c>
      <c r="H319" s="4">
        <v>56</v>
      </c>
      <c r="I319" s="4">
        <v>2013435</v>
      </c>
      <c r="J319" s="4" t="s">
        <v>33</v>
      </c>
      <c r="K319" s="4">
        <v>2013442</v>
      </c>
      <c r="L319" s="4"/>
      <c r="M319" s="4"/>
      <c r="N319" s="4">
        <v>242256383</v>
      </c>
      <c r="O319" s="4"/>
      <c r="P319" s="4"/>
      <c r="Q319" s="4">
        <v>83030352</v>
      </c>
      <c r="R319" s="4" t="s">
        <v>41</v>
      </c>
      <c r="S319" s="4">
        <v>1841933</v>
      </c>
      <c r="T319" s="4">
        <v>22</v>
      </c>
      <c r="U319" s="4"/>
      <c r="V319" s="4">
        <v>11</v>
      </c>
      <c r="W319" s="4">
        <v>167290</v>
      </c>
      <c r="X319" s="4">
        <v>36</v>
      </c>
      <c r="Y319" s="4"/>
      <c r="Z319" s="4">
        <v>2013441</v>
      </c>
      <c r="AA319" s="4">
        <v>31967</v>
      </c>
      <c r="AB319" s="4"/>
      <c r="AC319" s="4"/>
      <c r="AD319" s="4"/>
      <c r="AE319" s="4">
        <v>21599676</v>
      </c>
      <c r="AF319" s="4"/>
      <c r="AG319" s="11" t="s">
        <v>35</v>
      </c>
      <c r="AH319" s="31" t="str">
        <f t="shared" si="20"/>
        <v>2422563832013434</v>
      </c>
      <c r="AI319" s="10">
        <f>IF(ISNA(VLOOKUP(AH319,'Sequence J+3 Firm'!AH:AH,1,FALSE)),0,1)</f>
        <v>0</v>
      </c>
      <c r="AJ319" s="22" t="str">
        <f>IF(AI319=1,"ok",IF(ISNA(VLOOKUP(N319,'Sequence J+3 Firm'!N:N,1,FALSE)),"perdu",IF(AL319-VLOOKUP(N319,'Sequence J+3 Firm'!N:AI,22,FALSE)&lt;0,"retard","avance")))</f>
        <v>retard</v>
      </c>
      <c r="AK319" s="25" t="s">
        <v>106</v>
      </c>
      <c r="AL319" s="51">
        <f t="shared" si="21"/>
        <v>2013434</v>
      </c>
      <c r="AM319" s="51" t="str">
        <f t="shared" si="22"/>
        <v>43</v>
      </c>
    </row>
    <row r="320" spans="1:39" x14ac:dyDescent="0.25">
      <c r="A320" s="34">
        <f t="shared" si="23"/>
        <v>40891542</v>
      </c>
      <c r="B320" s="48">
        <v>2013434</v>
      </c>
      <c r="C320" s="3">
        <v>1414</v>
      </c>
      <c r="D320" s="3"/>
      <c r="E320" s="3" t="s">
        <v>36</v>
      </c>
      <c r="F320" s="3">
        <v>40891542</v>
      </c>
      <c r="G320" s="3">
        <v>31967</v>
      </c>
      <c r="H320" s="3">
        <v>56</v>
      </c>
      <c r="I320" s="3">
        <v>2013435</v>
      </c>
      <c r="J320" s="3" t="s">
        <v>33</v>
      </c>
      <c r="K320" s="3">
        <v>2013442</v>
      </c>
      <c r="L320" s="3"/>
      <c r="M320" s="3"/>
      <c r="N320" s="3">
        <v>242256379</v>
      </c>
      <c r="O320" s="3"/>
      <c r="P320" s="3"/>
      <c r="Q320" s="3">
        <v>83030352</v>
      </c>
      <c r="R320" s="3" t="s">
        <v>41</v>
      </c>
      <c r="S320" s="3">
        <v>1841932</v>
      </c>
      <c r="T320" s="3">
        <v>22</v>
      </c>
      <c r="U320" s="3"/>
      <c r="V320" s="3">
        <v>11</v>
      </c>
      <c r="W320" s="3">
        <v>167290</v>
      </c>
      <c r="X320" s="3">
        <v>36</v>
      </c>
      <c r="Y320" s="3"/>
      <c r="Z320" s="3">
        <v>2013441</v>
      </c>
      <c r="AA320" s="3">
        <v>31967</v>
      </c>
      <c r="AB320" s="3"/>
      <c r="AC320" s="3"/>
      <c r="AD320" s="3"/>
      <c r="AE320" s="3">
        <v>21599676</v>
      </c>
      <c r="AF320" s="3"/>
      <c r="AG320" s="12" t="s">
        <v>35</v>
      </c>
      <c r="AH320" s="31" t="str">
        <f t="shared" si="20"/>
        <v>2422563792013434</v>
      </c>
      <c r="AI320" s="10">
        <f>IF(ISNA(VLOOKUP(AH320,'Sequence J+3 Firm'!AH:AH,1,FALSE)),0,1)</f>
        <v>0</v>
      </c>
      <c r="AJ320" s="22" t="str">
        <f>IF(AI320=1,"ok",IF(ISNA(VLOOKUP(N320,'Sequence J+3 Firm'!N:N,1,FALSE)),"perdu",IF(AL320-VLOOKUP(N320,'Sequence J+3 Firm'!N:AI,22,FALSE)&lt;0,"retard","avance")))</f>
        <v>retard</v>
      </c>
      <c r="AK320" s="25" t="s">
        <v>106</v>
      </c>
      <c r="AL320" s="51">
        <f t="shared" si="21"/>
        <v>2013434</v>
      </c>
      <c r="AM320" s="51" t="str">
        <f t="shared" si="22"/>
        <v>43</v>
      </c>
    </row>
    <row r="321" spans="1:39" x14ac:dyDescent="0.25">
      <c r="A321" s="34">
        <f t="shared" si="23"/>
        <v>40889381</v>
      </c>
      <c r="B321" s="47">
        <v>2013434</v>
      </c>
      <c r="C321" s="4">
        <v>1409</v>
      </c>
      <c r="D321" s="4"/>
      <c r="E321" s="4" t="s">
        <v>36</v>
      </c>
      <c r="F321" s="4">
        <v>40889381</v>
      </c>
      <c r="G321" s="4">
        <v>31967</v>
      </c>
      <c r="H321" s="4">
        <v>56</v>
      </c>
      <c r="I321" s="4">
        <v>2013435</v>
      </c>
      <c r="J321" s="4" t="s">
        <v>33</v>
      </c>
      <c r="K321" s="4">
        <v>2013442</v>
      </c>
      <c r="L321" s="4"/>
      <c r="M321" s="4"/>
      <c r="N321" s="4">
        <v>241472996</v>
      </c>
      <c r="O321" s="4"/>
      <c r="P321" s="4"/>
      <c r="Q321" s="4">
        <v>83030350</v>
      </c>
      <c r="R321" s="4" t="s">
        <v>41</v>
      </c>
      <c r="S321" s="4">
        <v>1842644</v>
      </c>
      <c r="T321" s="4">
        <v>22</v>
      </c>
      <c r="U321" s="4"/>
      <c r="V321" s="4">
        <v>11</v>
      </c>
      <c r="W321" s="4">
        <v>157237</v>
      </c>
      <c r="X321" s="4">
        <v>36</v>
      </c>
      <c r="Y321" s="4"/>
      <c r="Z321" s="4">
        <v>2013441</v>
      </c>
      <c r="AA321" s="4">
        <v>31967</v>
      </c>
      <c r="AB321" s="4"/>
      <c r="AC321" s="4"/>
      <c r="AD321" s="4"/>
      <c r="AE321" s="4">
        <v>21599676</v>
      </c>
      <c r="AF321" s="4"/>
      <c r="AG321" s="11" t="s">
        <v>35</v>
      </c>
      <c r="AH321" s="31" t="str">
        <f t="shared" si="20"/>
        <v>2414729962013434</v>
      </c>
      <c r="AI321" s="10">
        <f>IF(ISNA(VLOOKUP(AH321,'Sequence J+3 Firm'!AH:AH,1,FALSE)),0,1)</f>
        <v>1</v>
      </c>
      <c r="AJ321" s="22" t="str">
        <f>IF(AI321=1,"ok",IF(ISNA(VLOOKUP(N321,'Sequence J+3 Firm'!N:N,1,FALSE)),"perdu",IF(AL321-VLOOKUP(N321,'Sequence J+3 Firm'!N:AI,22,FALSE)&lt;0,"retard","avance")))</f>
        <v>ok</v>
      </c>
      <c r="AK321" s="25" t="s">
        <v>106</v>
      </c>
      <c r="AL321" s="51">
        <f t="shared" si="21"/>
        <v>2013434</v>
      </c>
      <c r="AM321" s="51" t="str">
        <f t="shared" si="22"/>
        <v>43</v>
      </c>
    </row>
    <row r="322" spans="1:39" x14ac:dyDescent="0.25">
      <c r="A322" s="34">
        <f t="shared" si="23"/>
        <v>40881303</v>
      </c>
      <c r="B322" s="48">
        <v>2013434</v>
      </c>
      <c r="C322" s="3">
        <v>1353</v>
      </c>
      <c r="D322" s="3"/>
      <c r="E322" s="3" t="s">
        <v>36</v>
      </c>
      <c r="F322" s="3">
        <v>40881303</v>
      </c>
      <c r="G322" s="3">
        <v>31967</v>
      </c>
      <c r="H322" s="3">
        <v>56</v>
      </c>
      <c r="I322" s="3">
        <v>2013435</v>
      </c>
      <c r="J322" s="3" t="s">
        <v>33</v>
      </c>
      <c r="K322" s="3">
        <v>2013442</v>
      </c>
      <c r="L322" s="3"/>
      <c r="M322" s="3"/>
      <c r="N322" s="3">
        <v>237480420</v>
      </c>
      <c r="O322" s="3"/>
      <c r="P322" s="3"/>
      <c r="Q322" s="3">
        <v>83030350</v>
      </c>
      <c r="R322" s="3" t="s">
        <v>41</v>
      </c>
      <c r="S322" s="3">
        <v>1838994</v>
      </c>
      <c r="T322" s="3">
        <v>22</v>
      </c>
      <c r="U322" s="3"/>
      <c r="V322" s="3">
        <v>11</v>
      </c>
      <c r="W322" s="3">
        <v>157196</v>
      </c>
      <c r="X322" s="3">
        <v>36</v>
      </c>
      <c r="Y322" s="3"/>
      <c r="Z322" s="3">
        <v>2013441</v>
      </c>
      <c r="AA322" s="3">
        <v>31967</v>
      </c>
      <c r="AB322" s="3"/>
      <c r="AC322" s="3"/>
      <c r="AD322" s="3"/>
      <c r="AE322" s="3">
        <v>21599676</v>
      </c>
      <c r="AF322" s="3"/>
      <c r="AG322" s="12" t="s">
        <v>35</v>
      </c>
      <c r="AH322" s="31" t="str">
        <f t="shared" si="20"/>
        <v>2374804202013434</v>
      </c>
      <c r="AI322" s="10">
        <f>IF(ISNA(VLOOKUP(AH322,'Sequence J+3 Firm'!AH:AH,1,FALSE)),0,1)</f>
        <v>0</v>
      </c>
      <c r="AJ322" s="22" t="str">
        <f>IF(AI322=1,"ok",IF(ISNA(VLOOKUP(N322,'Sequence J+3 Firm'!N:N,1,FALSE)),"perdu",IF(AL322-VLOOKUP(N322,'Sequence J+3 Firm'!N:AI,22,FALSE)&lt;0,"retard","avance")))</f>
        <v>retard</v>
      </c>
      <c r="AK322" s="25" t="s">
        <v>106</v>
      </c>
      <c r="AL322" s="51">
        <f t="shared" si="21"/>
        <v>2013434</v>
      </c>
      <c r="AM322" s="51" t="str">
        <f t="shared" si="22"/>
        <v>43</v>
      </c>
    </row>
    <row r="323" spans="1:39" x14ac:dyDescent="0.25">
      <c r="A323" s="34">
        <f t="shared" si="23"/>
        <v>40881301</v>
      </c>
      <c r="B323" s="47">
        <v>2013434</v>
      </c>
      <c r="C323" s="4">
        <v>1348</v>
      </c>
      <c r="D323" s="4"/>
      <c r="E323" s="4" t="s">
        <v>36</v>
      </c>
      <c r="F323" s="4">
        <v>40881301</v>
      </c>
      <c r="G323" s="4">
        <v>31967</v>
      </c>
      <c r="H323" s="4">
        <v>56</v>
      </c>
      <c r="I323" s="4">
        <v>2013435</v>
      </c>
      <c r="J323" s="4" t="s">
        <v>33</v>
      </c>
      <c r="K323" s="4">
        <v>2013442</v>
      </c>
      <c r="L323" s="4"/>
      <c r="M323" s="4"/>
      <c r="N323" s="4">
        <v>237480429</v>
      </c>
      <c r="O323" s="4"/>
      <c r="P323" s="4"/>
      <c r="Q323" s="4">
        <v>83030350</v>
      </c>
      <c r="R323" s="4" t="s">
        <v>41</v>
      </c>
      <c r="S323" s="4">
        <v>1838995</v>
      </c>
      <c r="T323" s="4">
        <v>22</v>
      </c>
      <c r="U323" s="4"/>
      <c r="V323" s="4">
        <v>11</v>
      </c>
      <c r="W323" s="4">
        <v>157196</v>
      </c>
      <c r="X323" s="4">
        <v>36</v>
      </c>
      <c r="Y323" s="4"/>
      <c r="Z323" s="4">
        <v>2013441</v>
      </c>
      <c r="AA323" s="4">
        <v>31967</v>
      </c>
      <c r="AB323" s="4"/>
      <c r="AC323" s="4"/>
      <c r="AD323" s="4"/>
      <c r="AE323" s="4">
        <v>21599676</v>
      </c>
      <c r="AF323" s="4"/>
      <c r="AG323" s="11" t="s">
        <v>35</v>
      </c>
      <c r="AH323" s="31" t="str">
        <f t="shared" si="20"/>
        <v>2374804292013434</v>
      </c>
      <c r="AI323" s="10">
        <f>IF(ISNA(VLOOKUP(AH323,'Sequence J+3 Firm'!AH:AH,1,FALSE)),0,1)</f>
        <v>0</v>
      </c>
      <c r="AJ323" s="22" t="str">
        <f>IF(AI323=1,"ok",IF(ISNA(VLOOKUP(N323,'Sequence J+3 Firm'!N:N,1,FALSE)),"perdu",IF(AL323-VLOOKUP(N323,'Sequence J+3 Firm'!N:AI,22,FALSE)&lt;0,"retard","avance")))</f>
        <v>retard</v>
      </c>
      <c r="AK323" s="25" t="s">
        <v>106</v>
      </c>
      <c r="AL323" s="51">
        <f t="shared" si="21"/>
        <v>2013434</v>
      </c>
      <c r="AM323" s="51" t="str">
        <f t="shared" si="22"/>
        <v>43</v>
      </c>
    </row>
    <row r="324" spans="1:39" x14ac:dyDescent="0.25">
      <c r="A324" s="34">
        <f t="shared" si="23"/>
        <v>40876633</v>
      </c>
      <c r="B324" s="48">
        <v>2013434</v>
      </c>
      <c r="C324" s="3">
        <v>1343</v>
      </c>
      <c r="D324" s="3"/>
      <c r="E324" s="3" t="s">
        <v>36</v>
      </c>
      <c r="F324" s="3">
        <v>40876633</v>
      </c>
      <c r="G324" s="3">
        <v>31967</v>
      </c>
      <c r="H324" s="3">
        <v>56</v>
      </c>
      <c r="I324" s="3">
        <v>2013435</v>
      </c>
      <c r="J324" s="3" t="s">
        <v>33</v>
      </c>
      <c r="K324" s="3">
        <v>2013442</v>
      </c>
      <c r="L324" s="3"/>
      <c r="M324" s="3"/>
      <c r="N324" s="3">
        <v>235152538</v>
      </c>
      <c r="O324" s="3"/>
      <c r="P324" s="3"/>
      <c r="Q324" s="3">
        <v>83030352</v>
      </c>
      <c r="R324" s="3" t="s">
        <v>55</v>
      </c>
      <c r="S324" s="3">
        <v>1836572</v>
      </c>
      <c r="T324" s="3">
        <v>22</v>
      </c>
      <c r="U324" s="3"/>
      <c r="V324" s="3">
        <v>11</v>
      </c>
      <c r="W324" s="3">
        <v>167773</v>
      </c>
      <c r="X324" s="3">
        <v>36</v>
      </c>
      <c r="Y324" s="3"/>
      <c r="Z324" s="3">
        <v>2013441</v>
      </c>
      <c r="AA324" s="3">
        <v>31967</v>
      </c>
      <c r="AB324" s="3"/>
      <c r="AC324" s="3"/>
      <c r="AD324" s="3"/>
      <c r="AE324" s="3">
        <v>21599676</v>
      </c>
      <c r="AF324" s="3"/>
      <c r="AG324" s="12" t="s">
        <v>35</v>
      </c>
      <c r="AH324" s="31" t="str">
        <f t="shared" si="20"/>
        <v>2351525382013434</v>
      </c>
      <c r="AI324" s="10">
        <f>IF(ISNA(VLOOKUP(AH324,'Sequence J+3 Firm'!AH:AH,1,FALSE)),0,1)</f>
        <v>0</v>
      </c>
      <c r="AJ324" s="22" t="str">
        <f>IF(AI324=1,"ok",IF(ISNA(VLOOKUP(N324,'Sequence J+3 Firm'!N:N,1,FALSE)),"perdu",IF(AL324-VLOOKUP(N324,'Sequence J+3 Firm'!N:AI,22,FALSE)&lt;0,"retard","avance")))</f>
        <v>retard</v>
      </c>
      <c r="AK324" s="25" t="s">
        <v>106</v>
      </c>
      <c r="AL324" s="51">
        <f t="shared" si="21"/>
        <v>2013434</v>
      </c>
      <c r="AM324" s="51" t="str">
        <f t="shared" si="22"/>
        <v>43</v>
      </c>
    </row>
    <row r="325" spans="1:39" x14ac:dyDescent="0.25">
      <c r="A325" s="34">
        <f t="shared" si="23"/>
        <v>40925283</v>
      </c>
      <c r="B325" s="47">
        <v>2013434</v>
      </c>
      <c r="C325" s="4">
        <v>1335</v>
      </c>
      <c r="D325" s="4"/>
      <c r="E325" s="4" t="s">
        <v>32</v>
      </c>
      <c r="F325" s="4">
        <v>40925283</v>
      </c>
      <c r="G325" s="4">
        <v>31971</v>
      </c>
      <c r="H325" s="4">
        <v>56</v>
      </c>
      <c r="I325" s="4">
        <v>2013435</v>
      </c>
      <c r="J325" s="4">
        <v>1</v>
      </c>
      <c r="K325" s="4">
        <v>2013443</v>
      </c>
      <c r="L325" s="4"/>
      <c r="M325" s="4"/>
      <c r="N325" s="4">
        <v>255411941</v>
      </c>
      <c r="O325" s="4"/>
      <c r="P325" s="4"/>
      <c r="Q325" s="4">
        <v>83030633</v>
      </c>
      <c r="R325" s="4"/>
      <c r="S325" s="4">
        <v>255411941</v>
      </c>
      <c r="T325" s="4">
        <v>22</v>
      </c>
      <c r="U325" s="4"/>
      <c r="V325" s="4">
        <v>11</v>
      </c>
      <c r="W325" s="4">
        <v>171327</v>
      </c>
      <c r="X325" s="4">
        <v>43</v>
      </c>
      <c r="Y325" s="4">
        <v>22222225</v>
      </c>
      <c r="Z325" s="4">
        <v>2013442</v>
      </c>
      <c r="AA325" s="4">
        <v>31971</v>
      </c>
      <c r="AB325" s="4"/>
      <c r="AC325" s="4"/>
      <c r="AD325" s="4"/>
      <c r="AE325" s="4">
        <v>21599672</v>
      </c>
      <c r="AF325" s="4"/>
      <c r="AG325" s="11" t="s">
        <v>35</v>
      </c>
      <c r="AH325" s="31" t="str">
        <f t="shared" si="20"/>
        <v>2554119412013434</v>
      </c>
      <c r="AI325" s="10">
        <f>IF(ISNA(VLOOKUP(AH325,'Sequence J+3 Firm'!AH:AH,1,FALSE)),0,1)</f>
        <v>1</v>
      </c>
      <c r="AJ325" s="22" t="str">
        <f>IF(AI325=1,"ok",IF(ISNA(VLOOKUP(N325,'Sequence J+3 Firm'!N:N,1,FALSE)),"perdu",IF(AL325-VLOOKUP(N325,'Sequence J+3 Firm'!N:AI,22,FALSE)&lt;0,"retard","avance")))</f>
        <v>ok</v>
      </c>
      <c r="AK325" s="25" t="s">
        <v>106</v>
      </c>
      <c r="AL325" s="51">
        <f t="shared" si="21"/>
        <v>2013434</v>
      </c>
      <c r="AM325" s="51" t="str">
        <f t="shared" si="22"/>
        <v>43</v>
      </c>
    </row>
    <row r="326" spans="1:39" x14ac:dyDescent="0.25">
      <c r="A326" s="34">
        <f t="shared" si="23"/>
        <v>40925072</v>
      </c>
      <c r="B326" s="48">
        <v>2013434</v>
      </c>
      <c r="C326" s="3">
        <v>1331</v>
      </c>
      <c r="D326" s="3"/>
      <c r="E326" s="3" t="s">
        <v>36</v>
      </c>
      <c r="F326" s="3">
        <v>40925072</v>
      </c>
      <c r="G326" s="3">
        <v>31967</v>
      </c>
      <c r="H326" s="3">
        <v>56</v>
      </c>
      <c r="I326" s="3">
        <v>2013435</v>
      </c>
      <c r="J326" s="3" t="s">
        <v>33</v>
      </c>
      <c r="K326" s="3">
        <v>2013442</v>
      </c>
      <c r="L326" s="3"/>
      <c r="M326" s="3"/>
      <c r="N326" s="3">
        <v>255358265</v>
      </c>
      <c r="O326" s="3"/>
      <c r="P326" s="3"/>
      <c r="Q326" s="3">
        <v>83030348</v>
      </c>
      <c r="R326" s="3" t="s">
        <v>72</v>
      </c>
      <c r="S326" s="3">
        <v>1856560</v>
      </c>
      <c r="T326" s="3">
        <v>22</v>
      </c>
      <c r="U326" s="3"/>
      <c r="V326" s="3">
        <v>11</v>
      </c>
      <c r="W326" s="3">
        <v>168992</v>
      </c>
      <c r="X326" s="3">
        <v>50000</v>
      </c>
      <c r="Y326" s="3"/>
      <c r="Z326" s="3">
        <v>2013441</v>
      </c>
      <c r="AA326" s="3">
        <v>31967</v>
      </c>
      <c r="AB326" s="3"/>
      <c r="AC326" s="3" t="s">
        <v>47</v>
      </c>
      <c r="AD326" s="3"/>
      <c r="AE326" s="3">
        <v>21599676</v>
      </c>
      <c r="AF326" s="3"/>
      <c r="AG326" s="12" t="s">
        <v>35</v>
      </c>
      <c r="AH326" s="31" t="str">
        <f t="shared" si="20"/>
        <v>2553582652013434</v>
      </c>
      <c r="AI326" s="10">
        <f>IF(ISNA(VLOOKUP(AH326,'Sequence J+3 Firm'!AH:AH,1,FALSE)),0,1)</f>
        <v>0</v>
      </c>
      <c r="AJ326" s="22" t="str">
        <f>IF(AI326=1,"ok",IF(ISNA(VLOOKUP(N326,'Sequence J+3 Firm'!N:N,1,FALSE)),"perdu",IF(AL326-VLOOKUP(N326,'Sequence J+3 Firm'!N:AI,22,FALSE)&lt;0,"retard","avance")))</f>
        <v>retard</v>
      </c>
      <c r="AK326" s="25" t="s">
        <v>106</v>
      </c>
      <c r="AL326" s="51">
        <f t="shared" si="21"/>
        <v>2013434</v>
      </c>
      <c r="AM326" s="51" t="str">
        <f t="shared" si="22"/>
        <v>43</v>
      </c>
    </row>
    <row r="327" spans="1:39" x14ac:dyDescent="0.25">
      <c r="A327" s="34">
        <f t="shared" si="23"/>
        <v>40925071</v>
      </c>
      <c r="B327" s="47">
        <v>2013434</v>
      </c>
      <c r="C327" s="4">
        <v>1327</v>
      </c>
      <c r="D327" s="4"/>
      <c r="E327" s="4" t="s">
        <v>36</v>
      </c>
      <c r="F327" s="4">
        <v>40925071</v>
      </c>
      <c r="G327" s="4">
        <v>31967</v>
      </c>
      <c r="H327" s="4">
        <v>56</v>
      </c>
      <c r="I327" s="4">
        <v>2013435</v>
      </c>
      <c r="J327" s="4" t="s">
        <v>33</v>
      </c>
      <c r="K327" s="4">
        <v>2013442</v>
      </c>
      <c r="L327" s="4"/>
      <c r="M327" s="4"/>
      <c r="N327" s="4">
        <v>255358236</v>
      </c>
      <c r="O327" s="4"/>
      <c r="P327" s="4"/>
      <c r="Q327" s="4">
        <v>83030350</v>
      </c>
      <c r="R327" s="4" t="s">
        <v>41</v>
      </c>
      <c r="S327" s="4">
        <v>1856575</v>
      </c>
      <c r="T327" s="4">
        <v>22</v>
      </c>
      <c r="U327" s="4"/>
      <c r="V327" s="4">
        <v>11</v>
      </c>
      <c r="W327" s="4">
        <v>157242</v>
      </c>
      <c r="X327" s="4">
        <v>50000</v>
      </c>
      <c r="Y327" s="4"/>
      <c r="Z327" s="4">
        <v>2013441</v>
      </c>
      <c r="AA327" s="4">
        <v>31967</v>
      </c>
      <c r="AB327" s="4"/>
      <c r="AC327" s="4" t="s">
        <v>47</v>
      </c>
      <c r="AD327" s="4"/>
      <c r="AE327" s="4">
        <v>21599676</v>
      </c>
      <c r="AF327" s="4"/>
      <c r="AG327" s="11" t="s">
        <v>35</v>
      </c>
      <c r="AH327" s="31" t="str">
        <f t="shared" si="20"/>
        <v>2553582362013434</v>
      </c>
      <c r="AI327" s="10">
        <f>IF(ISNA(VLOOKUP(AH327,'Sequence J+3 Firm'!AH:AH,1,FALSE)),0,1)</f>
        <v>0</v>
      </c>
      <c r="AJ327" s="22" t="str">
        <f>IF(AI327=1,"ok",IF(ISNA(VLOOKUP(N327,'Sequence J+3 Firm'!N:N,1,FALSE)),"perdu",IF(AL327-VLOOKUP(N327,'Sequence J+3 Firm'!N:AI,22,FALSE)&lt;0,"retard","avance")))</f>
        <v>retard</v>
      </c>
      <c r="AK327" s="25" t="s">
        <v>106</v>
      </c>
      <c r="AL327" s="51">
        <f t="shared" si="21"/>
        <v>2013434</v>
      </c>
      <c r="AM327" s="51" t="str">
        <f t="shared" si="22"/>
        <v>43</v>
      </c>
    </row>
    <row r="328" spans="1:39" x14ac:dyDescent="0.25">
      <c r="A328" s="34">
        <f t="shared" si="23"/>
        <v>40925070</v>
      </c>
      <c r="B328" s="48">
        <v>2013434</v>
      </c>
      <c r="C328" s="3">
        <v>1315</v>
      </c>
      <c r="D328" s="3"/>
      <c r="E328" s="3" t="s">
        <v>36</v>
      </c>
      <c r="F328" s="3">
        <v>40925070</v>
      </c>
      <c r="G328" s="3">
        <v>31967</v>
      </c>
      <c r="H328" s="3">
        <v>56</v>
      </c>
      <c r="I328" s="3">
        <v>2013435</v>
      </c>
      <c r="J328" s="3" t="s">
        <v>33</v>
      </c>
      <c r="K328" s="3">
        <v>2013442</v>
      </c>
      <c r="L328" s="3"/>
      <c r="M328" s="3"/>
      <c r="N328" s="3">
        <v>255358218</v>
      </c>
      <c r="O328" s="3"/>
      <c r="P328" s="3"/>
      <c r="Q328" s="3">
        <v>83030350</v>
      </c>
      <c r="R328" s="3" t="s">
        <v>41</v>
      </c>
      <c r="S328" s="3">
        <v>1856574</v>
      </c>
      <c r="T328" s="3">
        <v>22</v>
      </c>
      <c r="U328" s="3"/>
      <c r="V328" s="3">
        <v>11</v>
      </c>
      <c r="W328" s="3">
        <v>157242</v>
      </c>
      <c r="X328" s="3">
        <v>50000</v>
      </c>
      <c r="Y328" s="3"/>
      <c r="Z328" s="3">
        <v>2013441</v>
      </c>
      <c r="AA328" s="3">
        <v>31967</v>
      </c>
      <c r="AB328" s="3"/>
      <c r="AC328" s="3" t="s">
        <v>47</v>
      </c>
      <c r="AD328" s="3"/>
      <c r="AE328" s="3">
        <v>21599676</v>
      </c>
      <c r="AF328" s="3"/>
      <c r="AG328" s="12" t="s">
        <v>35</v>
      </c>
      <c r="AH328" s="31" t="str">
        <f t="shared" si="20"/>
        <v>2553582182013434</v>
      </c>
      <c r="AI328" s="10">
        <f>IF(ISNA(VLOOKUP(AH328,'Sequence J+3 Firm'!AH:AH,1,FALSE)),0,1)</f>
        <v>0</v>
      </c>
      <c r="AJ328" s="22" t="str">
        <f>IF(AI328=1,"ok",IF(ISNA(VLOOKUP(N328,'Sequence J+3 Firm'!N:N,1,FALSE)),"perdu",IF(AL328-VLOOKUP(N328,'Sequence J+3 Firm'!N:AI,22,FALSE)&lt;0,"retard","avance")))</f>
        <v>retard</v>
      </c>
      <c r="AK328" s="25" t="s">
        <v>106</v>
      </c>
      <c r="AL328" s="51">
        <f t="shared" si="21"/>
        <v>2013434</v>
      </c>
      <c r="AM328" s="51" t="str">
        <f t="shared" si="22"/>
        <v>43</v>
      </c>
    </row>
    <row r="329" spans="1:39" x14ac:dyDescent="0.25">
      <c r="A329" s="34">
        <f t="shared" si="23"/>
        <v>40921058</v>
      </c>
      <c r="B329" s="47">
        <v>2013434</v>
      </c>
      <c r="C329" s="4">
        <v>1311</v>
      </c>
      <c r="D329" s="4"/>
      <c r="E329" s="4" t="s">
        <v>36</v>
      </c>
      <c r="F329" s="4">
        <v>40921058</v>
      </c>
      <c r="G329" s="4">
        <v>31967</v>
      </c>
      <c r="H329" s="4">
        <v>56</v>
      </c>
      <c r="I329" s="4">
        <v>2013435</v>
      </c>
      <c r="J329" s="4" t="s">
        <v>33</v>
      </c>
      <c r="K329" s="4">
        <v>2013442</v>
      </c>
      <c r="L329" s="4"/>
      <c r="M329" s="4"/>
      <c r="N329" s="4">
        <v>253984049</v>
      </c>
      <c r="O329" s="4"/>
      <c r="P329" s="4"/>
      <c r="Q329" s="4">
        <v>83030632</v>
      </c>
      <c r="R329" s="4" t="s">
        <v>56</v>
      </c>
      <c r="S329" s="4">
        <v>1854399</v>
      </c>
      <c r="T329" s="4">
        <v>22</v>
      </c>
      <c r="U329" s="4"/>
      <c r="V329" s="4">
        <v>11</v>
      </c>
      <c r="W329" s="4">
        <v>171729</v>
      </c>
      <c r="X329" s="4">
        <v>50000</v>
      </c>
      <c r="Y329" s="4"/>
      <c r="Z329" s="4">
        <v>2013441</v>
      </c>
      <c r="AA329" s="4">
        <v>31967</v>
      </c>
      <c r="AB329" s="4"/>
      <c r="AC329" s="4" t="s">
        <v>47</v>
      </c>
      <c r="AD329" s="4"/>
      <c r="AE329" s="4">
        <v>21599672</v>
      </c>
      <c r="AF329" s="4"/>
      <c r="AG329" s="11" t="s">
        <v>35</v>
      </c>
      <c r="AH329" s="31" t="str">
        <f t="shared" si="20"/>
        <v>2539840492013434</v>
      </c>
      <c r="AI329" s="10">
        <f>IF(ISNA(VLOOKUP(AH329,'Sequence J+3 Firm'!AH:AH,1,FALSE)),0,1)</f>
        <v>0</v>
      </c>
      <c r="AJ329" s="22" t="str">
        <f>IF(AI329=1,"ok",IF(ISNA(VLOOKUP(N329,'Sequence J+3 Firm'!N:N,1,FALSE)),"perdu",IF(AL329-VLOOKUP(N329,'Sequence J+3 Firm'!N:AI,22,FALSE)&lt;0,"retard","avance")))</f>
        <v>avance</v>
      </c>
      <c r="AK329" s="25" t="s">
        <v>106</v>
      </c>
      <c r="AL329" s="51">
        <f t="shared" si="21"/>
        <v>2013434</v>
      </c>
      <c r="AM329" s="51" t="str">
        <f t="shared" si="22"/>
        <v>43</v>
      </c>
    </row>
    <row r="330" spans="1:39" x14ac:dyDescent="0.25">
      <c r="A330" s="34">
        <f t="shared" si="23"/>
        <v>40919608</v>
      </c>
      <c r="B330" s="48">
        <v>2013434</v>
      </c>
      <c r="C330" s="3">
        <v>1307</v>
      </c>
      <c r="D330" s="3"/>
      <c r="E330" s="3" t="s">
        <v>36</v>
      </c>
      <c r="F330" s="3">
        <v>40919608</v>
      </c>
      <c r="G330" s="3">
        <v>31967</v>
      </c>
      <c r="H330" s="3">
        <v>56</v>
      </c>
      <c r="I330" s="3">
        <v>2013435</v>
      </c>
      <c r="J330" s="3" t="s">
        <v>33</v>
      </c>
      <c r="K330" s="3">
        <v>2013442</v>
      </c>
      <c r="L330" s="3"/>
      <c r="M330" s="3"/>
      <c r="N330" s="3">
        <v>253595340</v>
      </c>
      <c r="O330" s="3"/>
      <c r="P330" s="3"/>
      <c r="Q330" s="3">
        <v>83030632</v>
      </c>
      <c r="R330" s="3" t="s">
        <v>56</v>
      </c>
      <c r="S330" s="3">
        <v>1854528</v>
      </c>
      <c r="T330" s="3">
        <v>22</v>
      </c>
      <c r="U330" s="3"/>
      <c r="V330" s="3">
        <v>11</v>
      </c>
      <c r="W330" s="3">
        <v>171729</v>
      </c>
      <c r="X330" s="3">
        <v>50000</v>
      </c>
      <c r="Y330" s="3"/>
      <c r="Z330" s="3">
        <v>2013441</v>
      </c>
      <c r="AA330" s="3">
        <v>31967</v>
      </c>
      <c r="AB330" s="3"/>
      <c r="AC330" s="3" t="s">
        <v>47</v>
      </c>
      <c r="AD330" s="3"/>
      <c r="AE330" s="3">
        <v>21599672</v>
      </c>
      <c r="AF330" s="3"/>
      <c r="AG330" s="12" t="s">
        <v>35</v>
      </c>
      <c r="AH330" s="31" t="str">
        <f t="shared" si="20"/>
        <v>2535953402013434</v>
      </c>
      <c r="AI330" s="10">
        <f>IF(ISNA(VLOOKUP(AH330,'Sequence J+3 Firm'!AH:AH,1,FALSE)),0,1)</f>
        <v>0</v>
      </c>
      <c r="AJ330" s="22" t="str">
        <f>IF(AI330=1,"ok",IF(ISNA(VLOOKUP(N330,'Sequence J+3 Firm'!N:N,1,FALSE)),"perdu",IF(AL330-VLOOKUP(N330,'Sequence J+3 Firm'!N:AI,22,FALSE)&lt;0,"retard","avance")))</f>
        <v>retard</v>
      </c>
      <c r="AK330" s="25" t="s">
        <v>106</v>
      </c>
      <c r="AL330" s="51">
        <f t="shared" si="21"/>
        <v>2013434</v>
      </c>
      <c r="AM330" s="51" t="str">
        <f t="shared" si="22"/>
        <v>43</v>
      </c>
    </row>
    <row r="331" spans="1:39" x14ac:dyDescent="0.25">
      <c r="A331" s="34">
        <f t="shared" si="23"/>
        <v>40918157</v>
      </c>
      <c r="B331" s="47">
        <v>2013434</v>
      </c>
      <c r="C331" s="4">
        <v>1052</v>
      </c>
      <c r="D331" s="4">
        <v>40918157</v>
      </c>
      <c r="E331" s="4" t="s">
        <v>36</v>
      </c>
      <c r="F331" s="4">
        <v>40918157</v>
      </c>
      <c r="G331" s="4">
        <v>31967</v>
      </c>
      <c r="H331" s="4">
        <v>56</v>
      </c>
      <c r="I331" s="4">
        <v>2013435</v>
      </c>
      <c r="J331" s="4" t="s">
        <v>33</v>
      </c>
      <c r="K331" s="4">
        <v>2013442</v>
      </c>
      <c r="L331" s="4"/>
      <c r="M331" s="4"/>
      <c r="N331" s="4">
        <v>253137480</v>
      </c>
      <c r="O331" s="4"/>
      <c r="P331" s="4"/>
      <c r="Q331" s="4">
        <v>83030633</v>
      </c>
      <c r="R331" s="4" t="s">
        <v>84</v>
      </c>
      <c r="S331" s="4">
        <v>1853188</v>
      </c>
      <c r="T331" s="4">
        <v>22</v>
      </c>
      <c r="U331" s="4"/>
      <c r="V331" s="4">
        <v>11</v>
      </c>
      <c r="W331" s="4">
        <v>157590</v>
      </c>
      <c r="X331" s="4">
        <v>50000</v>
      </c>
      <c r="Y331" s="4"/>
      <c r="Z331" s="4">
        <v>2013441</v>
      </c>
      <c r="AA331" s="4">
        <v>31967</v>
      </c>
      <c r="AB331" s="4"/>
      <c r="AC331" s="4" t="s">
        <v>47</v>
      </c>
      <c r="AD331" s="4"/>
      <c r="AE331" s="4">
        <v>21599672</v>
      </c>
      <c r="AF331" s="4"/>
      <c r="AG331" s="11" t="s">
        <v>35</v>
      </c>
      <c r="AH331" s="31" t="str">
        <f t="shared" ref="AH331:AH394" si="24">CONCATENATE(N331,B331)</f>
        <v>2531374802013434</v>
      </c>
      <c r="AI331" s="10">
        <f>IF(ISNA(VLOOKUP(AH331,'Sequence J+3 Firm'!AH:AH,1,FALSE)),0,1)</f>
        <v>0</v>
      </c>
      <c r="AJ331" s="22" t="str">
        <f>IF(AI331=1,"ok",IF(ISNA(VLOOKUP(N331,'Sequence J+3 Firm'!N:N,1,FALSE)),"perdu",IF(AL331-VLOOKUP(N331,'Sequence J+3 Firm'!N:AI,22,FALSE)&lt;0,"retard","avance")))</f>
        <v>retard</v>
      </c>
      <c r="AK331" s="25" t="s">
        <v>106</v>
      </c>
      <c r="AL331" s="51">
        <f t="shared" si="21"/>
        <v>2013434</v>
      </c>
      <c r="AM331" s="51" t="str">
        <f t="shared" si="22"/>
        <v>43</v>
      </c>
    </row>
    <row r="332" spans="1:39" x14ac:dyDescent="0.25">
      <c r="A332" s="34">
        <f t="shared" si="23"/>
        <v>40916190</v>
      </c>
      <c r="B332" s="48">
        <v>2013434</v>
      </c>
      <c r="C332" s="3">
        <v>1048</v>
      </c>
      <c r="D332" s="3">
        <v>40916190</v>
      </c>
      <c r="E332" s="3" t="s">
        <v>36</v>
      </c>
      <c r="F332" s="3">
        <v>40916190</v>
      </c>
      <c r="G332" s="3">
        <v>31967</v>
      </c>
      <c r="H332" s="3">
        <v>56</v>
      </c>
      <c r="I332" s="3">
        <v>2013435</v>
      </c>
      <c r="J332" s="3" t="s">
        <v>33</v>
      </c>
      <c r="K332" s="3">
        <v>2013442</v>
      </c>
      <c r="L332" s="3"/>
      <c r="M332" s="3"/>
      <c r="N332" s="3">
        <v>252615400</v>
      </c>
      <c r="O332" s="3"/>
      <c r="P332" s="3"/>
      <c r="Q332" s="3">
        <v>83030346</v>
      </c>
      <c r="R332" s="3" t="s">
        <v>41</v>
      </c>
      <c r="S332" s="3">
        <v>1852151</v>
      </c>
      <c r="T332" s="3">
        <v>22</v>
      </c>
      <c r="U332" s="3"/>
      <c r="V332" s="3">
        <v>11</v>
      </c>
      <c r="W332" s="3">
        <v>157217</v>
      </c>
      <c r="X332" s="3">
        <v>50000</v>
      </c>
      <c r="Y332" s="3"/>
      <c r="Z332" s="3">
        <v>2013441</v>
      </c>
      <c r="AA332" s="3">
        <v>31967</v>
      </c>
      <c r="AB332" s="3"/>
      <c r="AC332" s="3" t="s">
        <v>47</v>
      </c>
      <c r="AD332" s="3"/>
      <c r="AE332" s="3">
        <v>21599676</v>
      </c>
      <c r="AF332" s="3"/>
      <c r="AG332" s="12" t="s">
        <v>35</v>
      </c>
      <c r="AH332" s="31" t="str">
        <f t="shared" si="24"/>
        <v>2526154002013434</v>
      </c>
      <c r="AI332" s="10">
        <f>IF(ISNA(VLOOKUP(AH332,'Sequence J+3 Firm'!AH:AH,1,FALSE)),0,1)</f>
        <v>0</v>
      </c>
      <c r="AJ332" s="22" t="str">
        <f>IF(AI332=1,"ok",IF(ISNA(VLOOKUP(N332,'Sequence J+3 Firm'!N:N,1,FALSE)),"perdu",IF(AL332-VLOOKUP(N332,'Sequence J+3 Firm'!N:AI,22,FALSE)&lt;0,"retard","avance")))</f>
        <v>retard</v>
      </c>
      <c r="AK332" s="25" t="s">
        <v>106</v>
      </c>
      <c r="AL332" s="51">
        <f t="shared" ref="AL332:AL395" si="25">B332</f>
        <v>2013434</v>
      </c>
      <c r="AM332" s="51" t="str">
        <f t="shared" ref="AM332:AM395" si="26">MID(B332,5,2)</f>
        <v>43</v>
      </c>
    </row>
    <row r="333" spans="1:39" x14ac:dyDescent="0.25">
      <c r="A333" s="34">
        <f t="shared" si="23"/>
        <v>40916168</v>
      </c>
      <c r="B333" s="47">
        <v>2013434</v>
      </c>
      <c r="C333" s="4">
        <v>1044</v>
      </c>
      <c r="D333" s="4">
        <v>40916168</v>
      </c>
      <c r="E333" s="4" t="s">
        <v>36</v>
      </c>
      <c r="F333" s="4">
        <v>40916168</v>
      </c>
      <c r="G333" s="4">
        <v>31967</v>
      </c>
      <c r="H333" s="4">
        <v>56</v>
      </c>
      <c r="I333" s="4">
        <v>2013435</v>
      </c>
      <c r="J333" s="4" t="s">
        <v>33</v>
      </c>
      <c r="K333" s="4">
        <v>2013442</v>
      </c>
      <c r="L333" s="4"/>
      <c r="M333" s="4"/>
      <c r="N333" s="4">
        <v>252615296</v>
      </c>
      <c r="O333" s="4"/>
      <c r="P333" s="4"/>
      <c r="Q333" s="4">
        <v>83030346</v>
      </c>
      <c r="R333" s="4" t="s">
        <v>41</v>
      </c>
      <c r="S333" s="4">
        <v>1852155</v>
      </c>
      <c r="T333" s="4">
        <v>22</v>
      </c>
      <c r="U333" s="4"/>
      <c r="V333" s="4">
        <v>11</v>
      </c>
      <c r="W333" s="4">
        <v>157217</v>
      </c>
      <c r="X333" s="4">
        <v>50000</v>
      </c>
      <c r="Y333" s="4"/>
      <c r="Z333" s="4">
        <v>2013441</v>
      </c>
      <c r="AA333" s="4">
        <v>31967</v>
      </c>
      <c r="AB333" s="4"/>
      <c r="AC333" s="4" t="s">
        <v>47</v>
      </c>
      <c r="AD333" s="4"/>
      <c r="AE333" s="4">
        <v>21599676</v>
      </c>
      <c r="AF333" s="4"/>
      <c r="AG333" s="11" t="s">
        <v>35</v>
      </c>
      <c r="AH333" s="31" t="str">
        <f t="shared" si="24"/>
        <v>2526152962013434</v>
      </c>
      <c r="AI333" s="10">
        <f>IF(ISNA(VLOOKUP(AH333,'Sequence J+3 Firm'!AH:AH,1,FALSE)),0,1)</f>
        <v>0</v>
      </c>
      <c r="AJ333" s="22" t="str">
        <f>IF(AI333=1,"ok",IF(ISNA(VLOOKUP(N333,'Sequence J+3 Firm'!N:N,1,FALSE)),"perdu",IF(AL333-VLOOKUP(N333,'Sequence J+3 Firm'!N:AI,22,FALSE)&lt;0,"retard","avance")))</f>
        <v>retard</v>
      </c>
      <c r="AK333" s="25" t="s">
        <v>106</v>
      </c>
      <c r="AL333" s="51">
        <f t="shared" si="25"/>
        <v>2013434</v>
      </c>
      <c r="AM333" s="51" t="str">
        <f t="shared" si="26"/>
        <v>43</v>
      </c>
    </row>
    <row r="334" spans="1:39" x14ac:dyDescent="0.25">
      <c r="A334" s="34">
        <f t="shared" si="23"/>
        <v>40916165</v>
      </c>
      <c r="B334" s="48">
        <v>2013434</v>
      </c>
      <c r="C334" s="3">
        <v>1040</v>
      </c>
      <c r="D334" s="3">
        <v>40916165</v>
      </c>
      <c r="E334" s="3" t="s">
        <v>36</v>
      </c>
      <c r="F334" s="3">
        <v>40916165</v>
      </c>
      <c r="G334" s="3">
        <v>31967</v>
      </c>
      <c r="H334" s="3">
        <v>56</v>
      </c>
      <c r="I334" s="3">
        <v>2013435</v>
      </c>
      <c r="J334" s="3" t="s">
        <v>33</v>
      </c>
      <c r="K334" s="3">
        <v>2013442</v>
      </c>
      <c r="L334" s="3"/>
      <c r="M334" s="3"/>
      <c r="N334" s="3">
        <v>252615280</v>
      </c>
      <c r="O334" s="3"/>
      <c r="P334" s="3"/>
      <c r="Q334" s="3">
        <v>83030346</v>
      </c>
      <c r="R334" s="3" t="s">
        <v>41</v>
      </c>
      <c r="S334" s="3">
        <v>1852154</v>
      </c>
      <c r="T334" s="3">
        <v>22</v>
      </c>
      <c r="U334" s="3"/>
      <c r="V334" s="3">
        <v>11</v>
      </c>
      <c r="W334" s="3">
        <v>157217</v>
      </c>
      <c r="X334" s="3">
        <v>50000</v>
      </c>
      <c r="Y334" s="3"/>
      <c r="Z334" s="3">
        <v>2013441</v>
      </c>
      <c r="AA334" s="3">
        <v>31967</v>
      </c>
      <c r="AB334" s="3"/>
      <c r="AC334" s="3" t="s">
        <v>47</v>
      </c>
      <c r="AD334" s="3"/>
      <c r="AE334" s="3">
        <v>21599676</v>
      </c>
      <c r="AF334" s="3"/>
      <c r="AG334" s="12" t="s">
        <v>35</v>
      </c>
      <c r="AH334" s="31" t="str">
        <f t="shared" si="24"/>
        <v>2526152802013434</v>
      </c>
      <c r="AI334" s="10">
        <f>IF(ISNA(VLOOKUP(AH334,'Sequence J+3 Firm'!AH:AH,1,FALSE)),0,1)</f>
        <v>0</v>
      </c>
      <c r="AJ334" s="22" t="str">
        <f>IF(AI334=1,"ok",IF(ISNA(VLOOKUP(N334,'Sequence J+3 Firm'!N:N,1,FALSE)),"perdu",IF(AL334-VLOOKUP(N334,'Sequence J+3 Firm'!N:AI,22,FALSE)&lt;0,"retard","avance")))</f>
        <v>retard</v>
      </c>
      <c r="AK334" s="25" t="s">
        <v>106</v>
      </c>
      <c r="AL334" s="51">
        <f t="shared" si="25"/>
        <v>2013434</v>
      </c>
      <c r="AM334" s="51" t="str">
        <f t="shared" si="26"/>
        <v>43</v>
      </c>
    </row>
    <row r="335" spans="1:39" x14ac:dyDescent="0.25">
      <c r="A335" s="34">
        <f t="shared" si="23"/>
        <v>40925561</v>
      </c>
      <c r="B335" s="47">
        <v>2013434</v>
      </c>
      <c r="C335" s="4">
        <v>2144</v>
      </c>
      <c r="D335" s="4"/>
      <c r="E335" s="4" t="s">
        <v>36</v>
      </c>
      <c r="F335" s="4">
        <v>40925561</v>
      </c>
      <c r="G335" s="4">
        <v>8402</v>
      </c>
      <c r="H335" s="4">
        <v>70</v>
      </c>
      <c r="I335" s="4">
        <v>2013435</v>
      </c>
      <c r="J335" s="4">
        <v>20</v>
      </c>
      <c r="K335" s="4">
        <v>2013452</v>
      </c>
      <c r="L335" s="4"/>
      <c r="M335" s="4"/>
      <c r="N335" s="4">
        <v>255504099</v>
      </c>
      <c r="O335" s="4"/>
      <c r="P335" s="4"/>
      <c r="Q335" s="4">
        <v>8188263</v>
      </c>
      <c r="R335" s="4"/>
      <c r="S335" s="4">
        <v>175124</v>
      </c>
      <c r="T335" s="4">
        <v>30</v>
      </c>
      <c r="U335" s="4"/>
      <c r="V335" s="4">
        <v>9</v>
      </c>
      <c r="W335" s="4">
        <v>125886</v>
      </c>
      <c r="X335" s="4">
        <v>17</v>
      </c>
      <c r="Y335" s="4"/>
      <c r="Z335" s="4">
        <v>2013443</v>
      </c>
      <c r="AA335" s="4">
        <v>38312</v>
      </c>
      <c r="AB335" s="4"/>
      <c r="AC335" s="4"/>
      <c r="AD335" s="4"/>
      <c r="AE335" s="4" t="s">
        <v>38</v>
      </c>
      <c r="AF335" s="4"/>
      <c r="AG335" s="11" t="s">
        <v>35</v>
      </c>
      <c r="AH335" s="31" t="str">
        <f t="shared" si="24"/>
        <v>2555040992013434</v>
      </c>
      <c r="AI335" s="10">
        <f>IF(ISNA(VLOOKUP(AH335,'Sequence J+3 Firm'!AH:AH,1,FALSE)),0,1)</f>
        <v>0</v>
      </c>
      <c r="AJ335" s="22" t="str">
        <f>IF(AI335=1,"ok",IF(ISNA(VLOOKUP(N335,'Sequence J+3 Firm'!N:N,1,FALSE)),"perdu",IF(AL335-VLOOKUP(N335,'Sequence J+3 Firm'!N:AI,22,FALSE)&lt;0,"retard","avance")))</f>
        <v>avance</v>
      </c>
      <c r="AK335" s="25" t="s">
        <v>106</v>
      </c>
      <c r="AL335" s="51">
        <f t="shared" si="25"/>
        <v>2013434</v>
      </c>
      <c r="AM335" s="51" t="str">
        <f t="shared" si="26"/>
        <v>43</v>
      </c>
    </row>
    <row r="336" spans="1:39" x14ac:dyDescent="0.25">
      <c r="A336" s="34">
        <f t="shared" si="23"/>
        <v>40925560</v>
      </c>
      <c r="B336" s="48">
        <v>2013434</v>
      </c>
      <c r="C336" s="3">
        <v>1951</v>
      </c>
      <c r="D336" s="3"/>
      <c r="E336" s="3" t="s">
        <v>36</v>
      </c>
      <c r="F336" s="3">
        <v>40925560</v>
      </c>
      <c r="G336" s="3">
        <v>8402</v>
      </c>
      <c r="H336" s="3">
        <v>70</v>
      </c>
      <c r="I336" s="3">
        <v>2013435</v>
      </c>
      <c r="J336" s="3">
        <v>20</v>
      </c>
      <c r="K336" s="3">
        <v>2013452</v>
      </c>
      <c r="L336" s="3"/>
      <c r="M336" s="3"/>
      <c r="N336" s="3">
        <v>255504098</v>
      </c>
      <c r="O336" s="3"/>
      <c r="P336" s="3"/>
      <c r="Q336" s="3">
        <v>8188263</v>
      </c>
      <c r="R336" s="3"/>
      <c r="S336" s="3">
        <v>175124</v>
      </c>
      <c r="T336" s="3">
        <v>30</v>
      </c>
      <c r="U336" s="3"/>
      <c r="V336" s="3">
        <v>9</v>
      </c>
      <c r="W336" s="3">
        <v>125886</v>
      </c>
      <c r="X336" s="3">
        <v>17</v>
      </c>
      <c r="Y336" s="3"/>
      <c r="Z336" s="3">
        <v>2013443</v>
      </c>
      <c r="AA336" s="3">
        <v>38312</v>
      </c>
      <c r="AB336" s="3"/>
      <c r="AC336" s="3"/>
      <c r="AD336" s="3"/>
      <c r="AE336" s="3" t="s">
        <v>38</v>
      </c>
      <c r="AF336" s="3"/>
      <c r="AG336" s="12" t="s">
        <v>35</v>
      </c>
      <c r="AH336" s="31" t="str">
        <f t="shared" si="24"/>
        <v>2555040982013434</v>
      </c>
      <c r="AI336" s="10">
        <f>IF(ISNA(VLOOKUP(AH336,'Sequence J+3 Firm'!AH:AH,1,FALSE)),0,1)</f>
        <v>1</v>
      </c>
      <c r="AJ336" s="22" t="str">
        <f>IF(AI336=1,"ok",IF(ISNA(VLOOKUP(N336,'Sequence J+3 Firm'!N:N,1,FALSE)),"perdu",IF(AL336-VLOOKUP(N336,'Sequence J+3 Firm'!N:AI,22,FALSE)&lt;0,"retard","avance")))</f>
        <v>ok</v>
      </c>
      <c r="AK336" s="25" t="s">
        <v>106</v>
      </c>
      <c r="AL336" s="51">
        <f t="shared" si="25"/>
        <v>2013434</v>
      </c>
      <c r="AM336" s="51" t="str">
        <f t="shared" si="26"/>
        <v>43</v>
      </c>
    </row>
    <row r="337" spans="1:39" x14ac:dyDescent="0.25">
      <c r="A337" s="34">
        <f t="shared" si="23"/>
        <v>40925559</v>
      </c>
      <c r="B337" s="47">
        <v>2013434</v>
      </c>
      <c r="C337" s="4">
        <v>1618</v>
      </c>
      <c r="D337" s="4"/>
      <c r="E337" s="4" t="s">
        <v>36</v>
      </c>
      <c r="F337" s="4">
        <v>40925559</v>
      </c>
      <c r="G337" s="4">
        <v>8402</v>
      </c>
      <c r="H337" s="4">
        <v>70</v>
      </c>
      <c r="I337" s="4">
        <v>2013435</v>
      </c>
      <c r="J337" s="4">
        <v>20</v>
      </c>
      <c r="K337" s="4">
        <v>2013452</v>
      </c>
      <c r="L337" s="4"/>
      <c r="M337" s="4"/>
      <c r="N337" s="4">
        <v>255504097</v>
      </c>
      <c r="O337" s="4"/>
      <c r="P337" s="4"/>
      <c r="Q337" s="4">
        <v>8188263</v>
      </c>
      <c r="R337" s="4"/>
      <c r="S337" s="4">
        <v>175124</v>
      </c>
      <c r="T337" s="4">
        <v>30</v>
      </c>
      <c r="U337" s="4"/>
      <c r="V337" s="4">
        <v>9</v>
      </c>
      <c r="W337" s="4">
        <v>125886</v>
      </c>
      <c r="X337" s="4">
        <v>17</v>
      </c>
      <c r="Y337" s="4"/>
      <c r="Z337" s="4">
        <v>2013443</v>
      </c>
      <c r="AA337" s="4">
        <v>38312</v>
      </c>
      <c r="AB337" s="4"/>
      <c r="AC337" s="4"/>
      <c r="AD337" s="4"/>
      <c r="AE337" s="4" t="s">
        <v>38</v>
      </c>
      <c r="AF337" s="4"/>
      <c r="AG337" s="11" t="s">
        <v>35</v>
      </c>
      <c r="AH337" s="31" t="str">
        <f t="shared" si="24"/>
        <v>2555040972013434</v>
      </c>
      <c r="AI337" s="10">
        <f>IF(ISNA(VLOOKUP(AH337,'Sequence J+3 Firm'!AH:AH,1,FALSE)),0,1)</f>
        <v>1</v>
      </c>
      <c r="AJ337" s="22" t="str">
        <f>IF(AI337=1,"ok",IF(ISNA(VLOOKUP(N337,'Sequence J+3 Firm'!N:N,1,FALSE)),"perdu",IF(AL337-VLOOKUP(N337,'Sequence J+3 Firm'!N:AI,22,FALSE)&lt;0,"retard","avance")))</f>
        <v>ok</v>
      </c>
      <c r="AK337" s="25" t="s">
        <v>106</v>
      </c>
      <c r="AL337" s="51">
        <f t="shared" si="25"/>
        <v>2013434</v>
      </c>
      <c r="AM337" s="51" t="str">
        <f t="shared" si="26"/>
        <v>43</v>
      </c>
    </row>
    <row r="338" spans="1:39" x14ac:dyDescent="0.25">
      <c r="A338" s="34">
        <f t="shared" si="23"/>
        <v>40925558</v>
      </c>
      <c r="B338" s="48">
        <v>2013434</v>
      </c>
      <c r="C338" s="3">
        <v>1425</v>
      </c>
      <c r="D338" s="3"/>
      <c r="E338" s="3" t="s">
        <v>36</v>
      </c>
      <c r="F338" s="3">
        <v>40925558</v>
      </c>
      <c r="G338" s="3">
        <v>8402</v>
      </c>
      <c r="H338" s="3">
        <v>70</v>
      </c>
      <c r="I338" s="3">
        <v>2013435</v>
      </c>
      <c r="J338" s="3">
        <v>20</v>
      </c>
      <c r="K338" s="3">
        <v>2013452</v>
      </c>
      <c r="L338" s="3"/>
      <c r="M338" s="3"/>
      <c r="N338" s="3">
        <v>255504096</v>
      </c>
      <c r="O338" s="3"/>
      <c r="P338" s="3"/>
      <c r="Q338" s="3">
        <v>8188263</v>
      </c>
      <c r="R338" s="3"/>
      <c r="S338" s="3">
        <v>175124</v>
      </c>
      <c r="T338" s="3">
        <v>30</v>
      </c>
      <c r="U338" s="3"/>
      <c r="V338" s="3">
        <v>9</v>
      </c>
      <c r="W338" s="3">
        <v>125886</v>
      </c>
      <c r="X338" s="3">
        <v>17</v>
      </c>
      <c r="Y338" s="3"/>
      <c r="Z338" s="3">
        <v>2013443</v>
      </c>
      <c r="AA338" s="3">
        <v>38312</v>
      </c>
      <c r="AB338" s="3"/>
      <c r="AC338" s="3"/>
      <c r="AD338" s="3"/>
      <c r="AE338" s="3" t="s">
        <v>38</v>
      </c>
      <c r="AF338" s="3"/>
      <c r="AG338" s="12" t="s">
        <v>35</v>
      </c>
      <c r="AH338" s="31" t="str">
        <f t="shared" si="24"/>
        <v>2555040962013434</v>
      </c>
      <c r="AI338" s="10">
        <f>IF(ISNA(VLOOKUP(AH338,'Sequence J+3 Firm'!AH:AH,1,FALSE)),0,1)</f>
        <v>0</v>
      </c>
      <c r="AJ338" s="22" t="str">
        <f>IF(AI338=1,"ok",IF(ISNA(VLOOKUP(N338,'Sequence J+3 Firm'!N:N,1,FALSE)),"perdu",IF(AL338-VLOOKUP(N338,'Sequence J+3 Firm'!N:AI,22,FALSE)&lt;0,"retard","avance")))</f>
        <v>avance</v>
      </c>
      <c r="AK338" s="25" t="s">
        <v>106</v>
      </c>
      <c r="AL338" s="51">
        <f t="shared" si="25"/>
        <v>2013434</v>
      </c>
      <c r="AM338" s="51" t="str">
        <f t="shared" si="26"/>
        <v>43</v>
      </c>
    </row>
    <row r="339" spans="1:39" x14ac:dyDescent="0.25">
      <c r="A339" s="34">
        <f t="shared" si="23"/>
        <v>40925972</v>
      </c>
      <c r="B339" s="47">
        <v>2013434</v>
      </c>
      <c r="C339" s="4">
        <v>2018</v>
      </c>
      <c r="D339" s="4"/>
      <c r="E339" s="4" t="s">
        <v>36</v>
      </c>
      <c r="F339" s="4">
        <v>40925972</v>
      </c>
      <c r="G339" s="4">
        <v>8403</v>
      </c>
      <c r="H339" s="4">
        <v>72</v>
      </c>
      <c r="I339" s="4">
        <v>2013435</v>
      </c>
      <c r="J339" s="4">
        <v>19</v>
      </c>
      <c r="K339" s="4">
        <v>2013454</v>
      </c>
      <c r="L339" s="4"/>
      <c r="M339" s="4"/>
      <c r="N339" s="4">
        <v>255693684</v>
      </c>
      <c r="O339" s="4"/>
      <c r="P339" s="4"/>
      <c r="Q339" s="4">
        <v>40000088</v>
      </c>
      <c r="R339" s="4"/>
      <c r="S339" s="4">
        <v>175978</v>
      </c>
      <c r="T339" s="4">
        <v>30</v>
      </c>
      <c r="U339" s="4"/>
      <c r="V339" s="4">
        <v>11</v>
      </c>
      <c r="W339" s="4">
        <v>170006</v>
      </c>
      <c r="X339" s="4">
        <v>31</v>
      </c>
      <c r="Y339" s="4"/>
      <c r="Z339" s="4">
        <v>2013444</v>
      </c>
      <c r="AA339" s="4">
        <v>41378</v>
      </c>
      <c r="AB339" s="4"/>
      <c r="AC339" s="4"/>
      <c r="AD339" s="4"/>
      <c r="AE339" s="4" t="s">
        <v>38</v>
      </c>
      <c r="AF339" s="4"/>
      <c r="AG339" s="11" t="s">
        <v>35</v>
      </c>
      <c r="AH339" s="31" t="str">
        <f t="shared" si="24"/>
        <v>2556936842013434</v>
      </c>
      <c r="AI339" s="10">
        <f>IF(ISNA(VLOOKUP(AH339,'Sequence J+3 Firm'!AH:AH,1,FALSE)),0,1)</f>
        <v>0</v>
      </c>
      <c r="AJ339" s="22" t="str">
        <f>IF(AI339=1,"ok",IF(ISNA(VLOOKUP(N339,'Sequence J+3 Firm'!N:N,1,FALSE)),"perdu",IF(AL339-VLOOKUP(N339,'Sequence J+3 Firm'!N:AI,22,FALSE)&lt;0,"retard","avance")))</f>
        <v>perdu</v>
      </c>
      <c r="AK339" s="25" t="s">
        <v>106</v>
      </c>
      <c r="AL339" s="51">
        <f t="shared" si="25"/>
        <v>2013434</v>
      </c>
      <c r="AM339" s="51" t="str">
        <f t="shared" si="26"/>
        <v>43</v>
      </c>
    </row>
    <row r="340" spans="1:39" x14ac:dyDescent="0.25">
      <c r="A340" s="34">
        <f t="shared" si="23"/>
        <v>40925971</v>
      </c>
      <c r="B340" s="48">
        <v>2013434</v>
      </c>
      <c r="C340" s="3">
        <v>1452</v>
      </c>
      <c r="D340" s="3"/>
      <c r="E340" s="3" t="s">
        <v>36</v>
      </c>
      <c r="F340" s="3">
        <v>40925971</v>
      </c>
      <c r="G340" s="3">
        <v>8403</v>
      </c>
      <c r="H340" s="3">
        <v>72</v>
      </c>
      <c r="I340" s="3">
        <v>2013435</v>
      </c>
      <c r="J340" s="3">
        <v>19</v>
      </c>
      <c r="K340" s="3">
        <v>2013454</v>
      </c>
      <c r="L340" s="3"/>
      <c r="M340" s="3"/>
      <c r="N340" s="3">
        <v>255693682</v>
      </c>
      <c r="O340" s="3"/>
      <c r="P340" s="3"/>
      <c r="Q340" s="3">
        <v>40000088</v>
      </c>
      <c r="R340" s="3"/>
      <c r="S340" s="3">
        <v>175977</v>
      </c>
      <c r="T340" s="3">
        <v>30</v>
      </c>
      <c r="U340" s="3"/>
      <c r="V340" s="3">
        <v>11</v>
      </c>
      <c r="W340" s="3">
        <v>170006</v>
      </c>
      <c r="X340" s="3">
        <v>31</v>
      </c>
      <c r="Y340" s="3"/>
      <c r="Z340" s="3">
        <v>2013444</v>
      </c>
      <c r="AA340" s="3">
        <v>41378</v>
      </c>
      <c r="AB340" s="3"/>
      <c r="AC340" s="3"/>
      <c r="AD340" s="3"/>
      <c r="AE340" s="3" t="s">
        <v>38</v>
      </c>
      <c r="AF340" s="3"/>
      <c r="AG340" s="12" t="s">
        <v>35</v>
      </c>
      <c r="AH340" s="31" t="str">
        <f t="shared" si="24"/>
        <v>2556936822013434</v>
      </c>
      <c r="AI340" s="10">
        <f>IF(ISNA(VLOOKUP(AH340,'Sequence J+3 Firm'!AH:AH,1,FALSE)),0,1)</f>
        <v>0</v>
      </c>
      <c r="AJ340" s="22" t="str">
        <f>IF(AI340=1,"ok",IF(ISNA(VLOOKUP(N340,'Sequence J+3 Firm'!N:N,1,FALSE)),"perdu",IF(AL340-VLOOKUP(N340,'Sequence J+3 Firm'!N:AI,22,FALSE)&lt;0,"retard","avance")))</f>
        <v>avance</v>
      </c>
      <c r="AK340" s="25" t="s">
        <v>106</v>
      </c>
      <c r="AL340" s="51">
        <f t="shared" si="25"/>
        <v>2013434</v>
      </c>
      <c r="AM340" s="51" t="str">
        <f t="shared" si="26"/>
        <v>43</v>
      </c>
    </row>
    <row r="341" spans="1:39" x14ac:dyDescent="0.25">
      <c r="A341" s="34">
        <f t="shared" si="23"/>
        <v>40907739</v>
      </c>
      <c r="B341" s="47">
        <v>2013434</v>
      </c>
      <c r="C341" s="4">
        <v>1624</v>
      </c>
      <c r="D341" s="4"/>
      <c r="E341" s="4" t="s">
        <v>36</v>
      </c>
      <c r="F341" s="4">
        <v>40907739</v>
      </c>
      <c r="G341" s="4">
        <v>31967</v>
      </c>
      <c r="H341" s="4">
        <v>49</v>
      </c>
      <c r="I341" s="4">
        <v>2013441</v>
      </c>
      <c r="J341" s="4" t="s">
        <v>33</v>
      </c>
      <c r="K341" s="4">
        <v>2013443</v>
      </c>
      <c r="L341" s="4"/>
      <c r="M341" s="4"/>
      <c r="N341" s="4">
        <v>249334452</v>
      </c>
      <c r="O341" s="4"/>
      <c r="P341" s="4"/>
      <c r="Q341" s="4">
        <v>83030342</v>
      </c>
      <c r="R341" s="4" t="s">
        <v>40</v>
      </c>
      <c r="S341" s="4">
        <v>1847659</v>
      </c>
      <c r="T341" s="4">
        <v>22</v>
      </c>
      <c r="U341" s="4"/>
      <c r="V341" s="4">
        <v>11</v>
      </c>
      <c r="W341" s="4">
        <v>170165</v>
      </c>
      <c r="X341" s="4">
        <v>36</v>
      </c>
      <c r="Y341" s="4"/>
      <c r="Z341" s="4">
        <v>2013442</v>
      </c>
      <c r="AA341" s="4">
        <v>31967</v>
      </c>
      <c r="AB341" s="4"/>
      <c r="AC341" s="4"/>
      <c r="AD341" s="4"/>
      <c r="AE341" s="4">
        <v>21599676</v>
      </c>
      <c r="AF341" s="4"/>
      <c r="AG341" s="11" t="s">
        <v>35</v>
      </c>
      <c r="AH341" s="31" t="str">
        <f t="shared" si="24"/>
        <v>2493344522013434</v>
      </c>
      <c r="AI341" s="10">
        <f>IF(ISNA(VLOOKUP(AH341,'Sequence J+3 Firm'!AH:AH,1,FALSE)),0,1)</f>
        <v>0</v>
      </c>
      <c r="AJ341" s="22" t="str">
        <f>IF(AI341=1,"ok",IF(ISNA(VLOOKUP(N341,'Sequence J+3 Firm'!N:N,1,FALSE)),"perdu",IF(AL341-VLOOKUP(N341,'Sequence J+3 Firm'!N:AI,22,FALSE)&lt;0,"retard","avance")))</f>
        <v>retard</v>
      </c>
      <c r="AK341" s="25" t="s">
        <v>106</v>
      </c>
      <c r="AL341" s="51">
        <f t="shared" si="25"/>
        <v>2013434</v>
      </c>
      <c r="AM341" s="51" t="str">
        <f t="shared" si="26"/>
        <v>43</v>
      </c>
    </row>
    <row r="342" spans="1:39" x14ac:dyDescent="0.25">
      <c r="A342" s="34">
        <f t="shared" si="23"/>
        <v>40903861</v>
      </c>
      <c r="B342" s="48">
        <v>2013434</v>
      </c>
      <c r="C342" s="3">
        <v>1602</v>
      </c>
      <c r="D342" s="3"/>
      <c r="E342" s="3" t="s">
        <v>36</v>
      </c>
      <c r="F342" s="3">
        <v>40903861</v>
      </c>
      <c r="G342" s="3">
        <v>31967</v>
      </c>
      <c r="H342" s="3">
        <v>49</v>
      </c>
      <c r="I342" s="3">
        <v>2013441</v>
      </c>
      <c r="J342" s="3" t="s">
        <v>33</v>
      </c>
      <c r="K342" s="3">
        <v>2013443</v>
      </c>
      <c r="L342" s="3"/>
      <c r="M342" s="3"/>
      <c r="N342" s="3">
        <v>248212115</v>
      </c>
      <c r="O342" s="3"/>
      <c r="P342" s="3"/>
      <c r="Q342" s="3">
        <v>83030634</v>
      </c>
      <c r="R342" s="3" t="s">
        <v>83</v>
      </c>
      <c r="S342" s="3">
        <v>1850307</v>
      </c>
      <c r="T342" s="3">
        <v>22</v>
      </c>
      <c r="U342" s="3"/>
      <c r="V342" s="3">
        <v>11</v>
      </c>
      <c r="W342" s="3">
        <v>169855</v>
      </c>
      <c r="X342" s="3">
        <v>36</v>
      </c>
      <c r="Y342" s="3"/>
      <c r="Z342" s="3">
        <v>2013442</v>
      </c>
      <c r="AA342" s="3">
        <v>31967</v>
      </c>
      <c r="AB342" s="3"/>
      <c r="AC342" s="3"/>
      <c r="AD342" s="3"/>
      <c r="AE342" s="3">
        <v>21599673</v>
      </c>
      <c r="AF342" s="3"/>
      <c r="AG342" s="12" t="s">
        <v>35</v>
      </c>
      <c r="AH342" s="31" t="str">
        <f t="shared" si="24"/>
        <v>2482121152013434</v>
      </c>
      <c r="AI342" s="10">
        <f>IF(ISNA(VLOOKUP(AH342,'Sequence J+3 Firm'!AH:AH,1,FALSE)),0,1)</f>
        <v>0</v>
      </c>
      <c r="AJ342" s="22" t="str">
        <f>IF(AI342=1,"ok",IF(ISNA(VLOOKUP(N342,'Sequence J+3 Firm'!N:N,1,FALSE)),"perdu",IF(AL342-VLOOKUP(N342,'Sequence J+3 Firm'!N:AI,22,FALSE)&lt;0,"retard","avance")))</f>
        <v>perdu</v>
      </c>
      <c r="AK342" s="25" t="s">
        <v>106</v>
      </c>
      <c r="AL342" s="51">
        <f t="shared" si="25"/>
        <v>2013434</v>
      </c>
      <c r="AM342" s="51" t="str">
        <f t="shared" si="26"/>
        <v>43</v>
      </c>
    </row>
    <row r="343" spans="1:39" x14ac:dyDescent="0.25">
      <c r="A343" s="34">
        <f t="shared" si="23"/>
        <v>40903859</v>
      </c>
      <c r="B343" s="47">
        <v>2013434</v>
      </c>
      <c r="C343" s="4">
        <v>1546</v>
      </c>
      <c r="D343" s="4"/>
      <c r="E343" s="4" t="s">
        <v>36</v>
      </c>
      <c r="F343" s="4">
        <v>40903859</v>
      </c>
      <c r="G343" s="4">
        <v>31967</v>
      </c>
      <c r="H343" s="4">
        <v>49</v>
      </c>
      <c r="I343" s="4">
        <v>2013441</v>
      </c>
      <c r="J343" s="4" t="s">
        <v>33</v>
      </c>
      <c r="K343" s="4">
        <v>2013443</v>
      </c>
      <c r="L343" s="4"/>
      <c r="M343" s="4"/>
      <c r="N343" s="4">
        <v>248212061</v>
      </c>
      <c r="O343" s="4"/>
      <c r="P343" s="4"/>
      <c r="Q343" s="4">
        <v>83030634</v>
      </c>
      <c r="R343" s="4" t="s">
        <v>83</v>
      </c>
      <c r="S343" s="4">
        <v>1850304</v>
      </c>
      <c r="T343" s="4">
        <v>22</v>
      </c>
      <c r="U343" s="4"/>
      <c r="V343" s="4">
        <v>11</v>
      </c>
      <c r="W343" s="4">
        <v>169855</v>
      </c>
      <c r="X343" s="4">
        <v>36</v>
      </c>
      <c r="Y343" s="4"/>
      <c r="Z343" s="4">
        <v>2013442</v>
      </c>
      <c r="AA343" s="4">
        <v>31967</v>
      </c>
      <c r="AB343" s="4"/>
      <c r="AC343" s="4"/>
      <c r="AD343" s="4"/>
      <c r="AE343" s="4">
        <v>21599673</v>
      </c>
      <c r="AF343" s="4"/>
      <c r="AG343" s="11" t="s">
        <v>35</v>
      </c>
      <c r="AH343" s="31" t="str">
        <f t="shared" si="24"/>
        <v>2482120612013434</v>
      </c>
      <c r="AI343" s="10">
        <f>IF(ISNA(VLOOKUP(AH343,'Sequence J+3 Firm'!AH:AH,1,FALSE)),0,1)</f>
        <v>0</v>
      </c>
      <c r="AJ343" s="22" t="str">
        <f>IF(AI343=1,"ok",IF(ISNA(VLOOKUP(N343,'Sequence J+3 Firm'!N:N,1,FALSE)),"perdu",IF(AL343-VLOOKUP(N343,'Sequence J+3 Firm'!N:AI,22,FALSE)&lt;0,"retard","avance")))</f>
        <v>retard</v>
      </c>
      <c r="AK343" s="25" t="s">
        <v>106</v>
      </c>
      <c r="AL343" s="51">
        <f t="shared" si="25"/>
        <v>2013434</v>
      </c>
      <c r="AM343" s="51" t="str">
        <f t="shared" si="26"/>
        <v>43</v>
      </c>
    </row>
    <row r="344" spans="1:39" x14ac:dyDescent="0.25">
      <c r="A344" s="34">
        <f t="shared" si="23"/>
        <v>40903857</v>
      </c>
      <c r="B344" s="48">
        <v>2013434</v>
      </c>
      <c r="C344" s="3">
        <v>1519</v>
      </c>
      <c r="D344" s="3"/>
      <c r="E344" s="3" t="s">
        <v>36</v>
      </c>
      <c r="F344" s="3">
        <v>40903857</v>
      </c>
      <c r="G344" s="3">
        <v>31967</v>
      </c>
      <c r="H344" s="3">
        <v>49</v>
      </c>
      <c r="I344" s="3">
        <v>2013441</v>
      </c>
      <c r="J344" s="3" t="s">
        <v>33</v>
      </c>
      <c r="K344" s="3">
        <v>2013443</v>
      </c>
      <c r="L344" s="3"/>
      <c r="M344" s="3"/>
      <c r="N344" s="3">
        <v>248212040</v>
      </c>
      <c r="O344" s="3"/>
      <c r="P344" s="3"/>
      <c r="Q344" s="3">
        <v>83030634</v>
      </c>
      <c r="R344" s="3" t="s">
        <v>83</v>
      </c>
      <c r="S344" s="3">
        <v>1850303</v>
      </c>
      <c r="T344" s="3">
        <v>22</v>
      </c>
      <c r="U344" s="3"/>
      <c r="V344" s="3">
        <v>11</v>
      </c>
      <c r="W344" s="3">
        <v>169855</v>
      </c>
      <c r="X344" s="3">
        <v>36</v>
      </c>
      <c r="Y344" s="3"/>
      <c r="Z344" s="3">
        <v>2013442</v>
      </c>
      <c r="AA344" s="3">
        <v>31967</v>
      </c>
      <c r="AB344" s="3"/>
      <c r="AC344" s="3"/>
      <c r="AD344" s="3"/>
      <c r="AE344" s="3">
        <v>21599673</v>
      </c>
      <c r="AF344" s="3"/>
      <c r="AG344" s="12" t="s">
        <v>35</v>
      </c>
      <c r="AH344" s="31" t="str">
        <f t="shared" si="24"/>
        <v>2482120402013434</v>
      </c>
      <c r="AI344" s="10">
        <f>IF(ISNA(VLOOKUP(AH344,'Sequence J+3 Firm'!AH:AH,1,FALSE)),0,1)</f>
        <v>0</v>
      </c>
      <c r="AJ344" s="22" t="str">
        <f>IF(AI344=1,"ok",IF(ISNA(VLOOKUP(N344,'Sequence J+3 Firm'!N:N,1,FALSE)),"perdu",IF(AL344-VLOOKUP(N344,'Sequence J+3 Firm'!N:AI,22,FALSE)&lt;0,"retard","avance")))</f>
        <v>perdu</v>
      </c>
      <c r="AK344" s="25" t="s">
        <v>106</v>
      </c>
      <c r="AL344" s="51">
        <f t="shared" si="25"/>
        <v>2013434</v>
      </c>
      <c r="AM344" s="51" t="str">
        <f t="shared" si="26"/>
        <v>43</v>
      </c>
    </row>
    <row r="345" spans="1:39" x14ac:dyDescent="0.25">
      <c r="A345" s="34">
        <f t="shared" si="23"/>
        <v>28459957</v>
      </c>
      <c r="B345" s="47">
        <v>2013434</v>
      </c>
      <c r="C345" s="4">
        <v>1811</v>
      </c>
      <c r="D345" s="4"/>
      <c r="E345" s="4" t="s">
        <v>79</v>
      </c>
      <c r="F345" s="4">
        <v>28459957</v>
      </c>
      <c r="G345" s="4">
        <v>1024</v>
      </c>
      <c r="H345" s="4">
        <v>65</v>
      </c>
      <c r="I345" s="4">
        <v>2013441</v>
      </c>
      <c r="J345" s="4" t="s">
        <v>80</v>
      </c>
      <c r="K345" s="4">
        <v>2013452</v>
      </c>
      <c r="L345" s="4"/>
      <c r="M345" s="4"/>
      <c r="N345" s="4"/>
      <c r="O345" s="4"/>
      <c r="P345" s="4"/>
      <c r="Q345" s="4">
        <v>83025011</v>
      </c>
      <c r="R345" s="4"/>
      <c r="S345" s="4"/>
      <c r="T345" s="4">
        <v>80</v>
      </c>
      <c r="U345" s="4"/>
      <c r="V345" s="4">
        <v>11</v>
      </c>
      <c r="W345" s="4">
        <v>146210</v>
      </c>
      <c r="X345" s="4">
        <v>50000</v>
      </c>
      <c r="Y345" s="4"/>
      <c r="Z345" s="4">
        <v>2013442</v>
      </c>
      <c r="AA345" s="4">
        <v>1024</v>
      </c>
      <c r="AB345" s="4"/>
      <c r="AC345" s="4" t="s">
        <v>47</v>
      </c>
      <c r="AD345" s="4"/>
      <c r="AE345" s="4">
        <v>99999998</v>
      </c>
      <c r="AF345" s="4"/>
      <c r="AG345" s="11" t="s">
        <v>35</v>
      </c>
      <c r="AH345" s="31" t="str">
        <f t="shared" si="24"/>
        <v>2013434</v>
      </c>
      <c r="AI345" s="10">
        <f>IF(ISNA(VLOOKUP(AH345,'Sequence J+3 Firm'!AH:AH,1,FALSE)),0,1)</f>
        <v>0</v>
      </c>
      <c r="AJ345" s="22" t="str">
        <f>IF(AI345=1,"ok",IF(ISNA(VLOOKUP(N345,'Sequence J+3 Firm'!N:N,1,FALSE)),"perdu",IF(AL345-VLOOKUP(N345,'Sequence J+3 Firm'!N:AI,22,FALSE)&lt;0,"retard","avance")))</f>
        <v>perdu</v>
      </c>
      <c r="AK345" s="25" t="s">
        <v>106</v>
      </c>
      <c r="AL345" s="51">
        <f t="shared" si="25"/>
        <v>2013434</v>
      </c>
      <c r="AM345" s="51" t="str">
        <f t="shared" si="26"/>
        <v>43</v>
      </c>
    </row>
    <row r="346" spans="1:39" x14ac:dyDescent="0.25">
      <c r="A346" s="34">
        <f t="shared" si="23"/>
        <v>28459956</v>
      </c>
      <c r="B346" s="48">
        <v>2013434</v>
      </c>
      <c r="C346" s="3">
        <v>1712</v>
      </c>
      <c r="D346" s="3"/>
      <c r="E346" s="3" t="s">
        <v>79</v>
      </c>
      <c r="F346" s="3">
        <v>28459956</v>
      </c>
      <c r="G346" s="3">
        <v>1024</v>
      </c>
      <c r="H346" s="3">
        <v>65</v>
      </c>
      <c r="I346" s="3">
        <v>2013441</v>
      </c>
      <c r="J346" s="3" t="s">
        <v>80</v>
      </c>
      <c r="K346" s="3">
        <v>2013452</v>
      </c>
      <c r="L346" s="3"/>
      <c r="M346" s="3"/>
      <c r="N346" s="3"/>
      <c r="O346" s="3"/>
      <c r="P346" s="3"/>
      <c r="Q346" s="3">
        <v>83025011</v>
      </c>
      <c r="R346" s="3"/>
      <c r="S346" s="3"/>
      <c r="T346" s="3">
        <v>80</v>
      </c>
      <c r="U346" s="3"/>
      <c r="V346" s="3">
        <v>11</v>
      </c>
      <c r="W346" s="3">
        <v>146210</v>
      </c>
      <c r="X346" s="3">
        <v>50000</v>
      </c>
      <c r="Y346" s="3"/>
      <c r="Z346" s="3">
        <v>2013442</v>
      </c>
      <c r="AA346" s="3">
        <v>1024</v>
      </c>
      <c r="AB346" s="3"/>
      <c r="AC346" s="3" t="s">
        <v>47</v>
      </c>
      <c r="AD346" s="3"/>
      <c r="AE346" s="3">
        <v>99999998</v>
      </c>
      <c r="AF346" s="3"/>
      <c r="AG346" s="12" t="s">
        <v>35</v>
      </c>
      <c r="AH346" s="31" t="str">
        <f t="shared" si="24"/>
        <v>2013434</v>
      </c>
      <c r="AI346" s="10">
        <f>IF(ISNA(VLOOKUP(AH346,'Sequence J+3 Firm'!AH:AH,1,FALSE)),0,1)</f>
        <v>0</v>
      </c>
      <c r="AJ346" s="22" t="str">
        <f>IF(AI346=1,"ok",IF(ISNA(VLOOKUP(N346,'Sequence J+3 Firm'!N:N,1,FALSE)),"perdu",IF(AL346-VLOOKUP(N346,'Sequence J+3 Firm'!N:AI,22,FALSE)&lt;0,"retard","avance")))</f>
        <v>perdu</v>
      </c>
      <c r="AK346" s="25" t="s">
        <v>106</v>
      </c>
      <c r="AL346" s="51">
        <f t="shared" si="25"/>
        <v>2013434</v>
      </c>
      <c r="AM346" s="51" t="str">
        <f t="shared" si="26"/>
        <v>43</v>
      </c>
    </row>
    <row r="347" spans="1:39" x14ac:dyDescent="0.25">
      <c r="A347" s="34">
        <f t="shared" si="23"/>
        <v>28459955</v>
      </c>
      <c r="B347" s="47">
        <v>2013434</v>
      </c>
      <c r="C347" s="4">
        <v>1319</v>
      </c>
      <c r="D347" s="4"/>
      <c r="E347" s="4" t="s">
        <v>79</v>
      </c>
      <c r="F347" s="4">
        <v>28459955</v>
      </c>
      <c r="G347" s="4">
        <v>1024</v>
      </c>
      <c r="H347" s="4">
        <v>65</v>
      </c>
      <c r="I347" s="4">
        <v>2013441</v>
      </c>
      <c r="J347" s="4" t="s">
        <v>80</v>
      </c>
      <c r="K347" s="4">
        <v>2013452</v>
      </c>
      <c r="L347" s="4"/>
      <c r="M347" s="4"/>
      <c r="N347" s="4"/>
      <c r="O347" s="4"/>
      <c r="P347" s="4"/>
      <c r="Q347" s="4">
        <v>83025011</v>
      </c>
      <c r="R347" s="4"/>
      <c r="S347" s="4"/>
      <c r="T347" s="4">
        <v>80</v>
      </c>
      <c r="U347" s="4"/>
      <c r="V347" s="4">
        <v>11</v>
      </c>
      <c r="W347" s="4">
        <v>146210</v>
      </c>
      <c r="X347" s="4">
        <v>50000</v>
      </c>
      <c r="Y347" s="4"/>
      <c r="Z347" s="4">
        <v>2013442</v>
      </c>
      <c r="AA347" s="4">
        <v>1024</v>
      </c>
      <c r="AB347" s="4"/>
      <c r="AC347" s="4" t="s">
        <v>47</v>
      </c>
      <c r="AD347" s="4"/>
      <c r="AE347" s="4">
        <v>99999998</v>
      </c>
      <c r="AF347" s="4"/>
      <c r="AG347" s="11" t="s">
        <v>35</v>
      </c>
      <c r="AH347" s="31" t="str">
        <f t="shared" si="24"/>
        <v>2013434</v>
      </c>
      <c r="AI347" s="10">
        <f>IF(ISNA(VLOOKUP(AH347,'Sequence J+3 Firm'!AH:AH,1,FALSE)),0,1)</f>
        <v>0</v>
      </c>
      <c r="AJ347" s="22" t="str">
        <f>IF(AI347=1,"ok",IF(ISNA(VLOOKUP(N347,'Sequence J+3 Firm'!N:N,1,FALSE)),"perdu",IF(AL347-VLOOKUP(N347,'Sequence J+3 Firm'!N:AI,22,FALSE)&lt;0,"retard","avance")))</f>
        <v>perdu</v>
      </c>
      <c r="AK347" s="25" t="s">
        <v>106</v>
      </c>
      <c r="AL347" s="51">
        <f t="shared" si="25"/>
        <v>2013434</v>
      </c>
      <c r="AM347" s="51" t="str">
        <f t="shared" si="26"/>
        <v>43</v>
      </c>
    </row>
    <row r="348" spans="1:39" x14ac:dyDescent="0.25">
      <c r="A348" s="34">
        <f t="shared" si="23"/>
        <v>40918622</v>
      </c>
      <c r="B348" s="48">
        <v>2013434</v>
      </c>
      <c r="C348" s="3">
        <v>2106</v>
      </c>
      <c r="D348" s="3"/>
      <c r="E348" s="3" t="s">
        <v>32</v>
      </c>
      <c r="F348" s="3">
        <v>40918622</v>
      </c>
      <c r="G348" s="3">
        <v>2701</v>
      </c>
      <c r="H348" s="3">
        <v>67</v>
      </c>
      <c r="I348" s="3">
        <v>2013441</v>
      </c>
      <c r="J348" s="3">
        <v>10</v>
      </c>
      <c r="K348" s="3">
        <v>2013451</v>
      </c>
      <c r="L348" s="3"/>
      <c r="M348" s="3"/>
      <c r="N348" s="3">
        <v>253388140</v>
      </c>
      <c r="O348" s="3"/>
      <c r="P348" s="3"/>
      <c r="Q348" s="3">
        <v>15050662</v>
      </c>
      <c r="R348" s="3"/>
      <c r="S348" s="3">
        <v>250253076</v>
      </c>
      <c r="T348" s="3">
        <v>51</v>
      </c>
      <c r="U348" s="3"/>
      <c r="V348" s="3">
        <v>11</v>
      </c>
      <c r="W348" s="3">
        <v>133119</v>
      </c>
      <c r="X348" s="3">
        <v>45</v>
      </c>
      <c r="Y348" s="3">
        <v>15050662</v>
      </c>
      <c r="Z348" s="3">
        <v>2013443</v>
      </c>
      <c r="AA348" s="3">
        <v>2701</v>
      </c>
      <c r="AB348" s="3"/>
      <c r="AC348" s="3"/>
      <c r="AD348" s="3"/>
      <c r="AE348" s="3" t="s">
        <v>38</v>
      </c>
      <c r="AF348" s="3"/>
      <c r="AG348" s="12" t="s">
        <v>35</v>
      </c>
      <c r="AH348" s="31" t="str">
        <f t="shared" si="24"/>
        <v>2533881402013434</v>
      </c>
      <c r="AI348" s="10">
        <f>IF(ISNA(VLOOKUP(AH348,'Sequence J+3 Firm'!AH:AH,1,FALSE)),0,1)</f>
        <v>1</v>
      </c>
      <c r="AJ348" s="22" t="str">
        <f>IF(AI348=1,"ok",IF(ISNA(VLOOKUP(N348,'Sequence J+3 Firm'!N:N,1,FALSE)),"perdu",IF(AL348-VLOOKUP(N348,'Sequence J+3 Firm'!N:AI,22,FALSE)&lt;0,"retard","avance")))</f>
        <v>ok</v>
      </c>
      <c r="AK348" s="25" t="s">
        <v>106</v>
      </c>
      <c r="AL348" s="51">
        <f t="shared" si="25"/>
        <v>2013434</v>
      </c>
      <c r="AM348" s="51" t="str">
        <f t="shared" si="26"/>
        <v>43</v>
      </c>
    </row>
    <row r="349" spans="1:39" x14ac:dyDescent="0.25">
      <c r="A349" s="34">
        <f t="shared" si="23"/>
        <v>40918621</v>
      </c>
      <c r="B349" s="47">
        <v>2013434</v>
      </c>
      <c r="C349" s="4">
        <v>1744</v>
      </c>
      <c r="D349" s="4"/>
      <c r="E349" s="4" t="s">
        <v>32</v>
      </c>
      <c r="F349" s="4">
        <v>40918621</v>
      </c>
      <c r="G349" s="4">
        <v>2701</v>
      </c>
      <c r="H349" s="4">
        <v>67</v>
      </c>
      <c r="I349" s="4">
        <v>2013441</v>
      </c>
      <c r="J349" s="4">
        <v>10</v>
      </c>
      <c r="K349" s="4">
        <v>2013451</v>
      </c>
      <c r="L349" s="4"/>
      <c r="M349" s="4"/>
      <c r="N349" s="4">
        <v>253388139</v>
      </c>
      <c r="O349" s="4"/>
      <c r="P349" s="4"/>
      <c r="Q349" s="4">
        <v>15050662</v>
      </c>
      <c r="R349" s="4"/>
      <c r="S349" s="4">
        <v>250253076</v>
      </c>
      <c r="T349" s="4">
        <v>51</v>
      </c>
      <c r="U349" s="4"/>
      <c r="V349" s="4">
        <v>11</v>
      </c>
      <c r="W349" s="4">
        <v>133119</v>
      </c>
      <c r="X349" s="4">
        <v>45</v>
      </c>
      <c r="Y349" s="4">
        <v>15050662</v>
      </c>
      <c r="Z349" s="4">
        <v>2013443</v>
      </c>
      <c r="AA349" s="4">
        <v>2701</v>
      </c>
      <c r="AB349" s="4"/>
      <c r="AC349" s="4"/>
      <c r="AD349" s="4"/>
      <c r="AE349" s="4" t="s">
        <v>38</v>
      </c>
      <c r="AF349" s="4"/>
      <c r="AG349" s="11" t="s">
        <v>35</v>
      </c>
      <c r="AH349" s="31" t="str">
        <f t="shared" si="24"/>
        <v>2533881392013434</v>
      </c>
      <c r="AI349" s="10">
        <f>IF(ISNA(VLOOKUP(AH349,'Sequence J+3 Firm'!AH:AH,1,FALSE)),0,1)</f>
        <v>1</v>
      </c>
      <c r="AJ349" s="22" t="str">
        <f>IF(AI349=1,"ok",IF(ISNA(VLOOKUP(N349,'Sequence J+3 Firm'!N:N,1,FALSE)),"perdu",IF(AL349-VLOOKUP(N349,'Sequence J+3 Firm'!N:AI,22,FALSE)&lt;0,"retard","avance")))</f>
        <v>ok</v>
      </c>
      <c r="AK349" s="25" t="s">
        <v>106</v>
      </c>
      <c r="AL349" s="51">
        <f t="shared" si="25"/>
        <v>2013434</v>
      </c>
      <c r="AM349" s="51" t="str">
        <f t="shared" si="26"/>
        <v>43</v>
      </c>
    </row>
    <row r="350" spans="1:39" x14ac:dyDescent="0.25">
      <c r="A350" s="34">
        <f t="shared" si="23"/>
        <v>40918620</v>
      </c>
      <c r="B350" s="48">
        <v>2013434</v>
      </c>
      <c r="C350" s="3">
        <v>1540</v>
      </c>
      <c r="D350" s="3"/>
      <c r="E350" s="3" t="s">
        <v>32</v>
      </c>
      <c r="F350" s="3">
        <v>40918620</v>
      </c>
      <c r="G350" s="3">
        <v>2701</v>
      </c>
      <c r="H350" s="3">
        <v>67</v>
      </c>
      <c r="I350" s="3">
        <v>2013441</v>
      </c>
      <c r="J350" s="3">
        <v>10</v>
      </c>
      <c r="K350" s="3">
        <v>2013451</v>
      </c>
      <c r="L350" s="3"/>
      <c r="M350" s="3"/>
      <c r="N350" s="3">
        <v>253388138</v>
      </c>
      <c r="O350" s="3"/>
      <c r="P350" s="3"/>
      <c r="Q350" s="3">
        <v>15050662</v>
      </c>
      <c r="R350" s="3"/>
      <c r="S350" s="3">
        <v>250253076</v>
      </c>
      <c r="T350" s="3">
        <v>51</v>
      </c>
      <c r="U350" s="3"/>
      <c r="V350" s="3">
        <v>11</v>
      </c>
      <c r="W350" s="3">
        <v>133119</v>
      </c>
      <c r="X350" s="3">
        <v>45</v>
      </c>
      <c r="Y350" s="3">
        <v>15050662</v>
      </c>
      <c r="Z350" s="3">
        <v>2013443</v>
      </c>
      <c r="AA350" s="3">
        <v>2701</v>
      </c>
      <c r="AB350" s="3"/>
      <c r="AC350" s="3"/>
      <c r="AD350" s="3"/>
      <c r="AE350" s="3" t="s">
        <v>38</v>
      </c>
      <c r="AF350" s="3"/>
      <c r="AG350" s="12" t="s">
        <v>35</v>
      </c>
      <c r="AH350" s="31" t="str">
        <f t="shared" si="24"/>
        <v>2533881382013434</v>
      </c>
      <c r="AI350" s="10">
        <f>IF(ISNA(VLOOKUP(AH350,'Sequence J+3 Firm'!AH:AH,1,FALSE)),0,1)</f>
        <v>0</v>
      </c>
      <c r="AJ350" s="22" t="str">
        <f>IF(AI350=1,"ok",IF(ISNA(VLOOKUP(N350,'Sequence J+3 Firm'!N:N,1,FALSE)),"perdu",IF(AL350-VLOOKUP(N350,'Sequence J+3 Firm'!N:AI,22,FALSE)&lt;0,"retard","avance")))</f>
        <v>avance</v>
      </c>
      <c r="AK350" s="25" t="s">
        <v>106</v>
      </c>
      <c r="AL350" s="51">
        <f t="shared" si="25"/>
        <v>2013434</v>
      </c>
      <c r="AM350" s="51" t="str">
        <f t="shared" si="26"/>
        <v>43</v>
      </c>
    </row>
    <row r="351" spans="1:39" x14ac:dyDescent="0.25">
      <c r="A351" s="34">
        <f t="shared" si="23"/>
        <v>40918619</v>
      </c>
      <c r="B351" s="47">
        <v>2013434</v>
      </c>
      <c r="C351" s="4">
        <v>1259</v>
      </c>
      <c r="D351" s="4"/>
      <c r="E351" s="4" t="s">
        <v>32</v>
      </c>
      <c r="F351" s="4">
        <v>40918619</v>
      </c>
      <c r="G351" s="4">
        <v>2701</v>
      </c>
      <c r="H351" s="4">
        <v>67</v>
      </c>
      <c r="I351" s="4">
        <v>2013441</v>
      </c>
      <c r="J351" s="4">
        <v>10</v>
      </c>
      <c r="K351" s="4">
        <v>2013451</v>
      </c>
      <c r="L351" s="4"/>
      <c r="M351" s="4"/>
      <c r="N351" s="4">
        <v>253388137</v>
      </c>
      <c r="O351" s="4"/>
      <c r="P351" s="4"/>
      <c r="Q351" s="4">
        <v>15050662</v>
      </c>
      <c r="R351" s="4"/>
      <c r="S351" s="4">
        <v>250253076</v>
      </c>
      <c r="T351" s="4">
        <v>51</v>
      </c>
      <c r="U351" s="4"/>
      <c r="V351" s="4">
        <v>11</v>
      </c>
      <c r="W351" s="4">
        <v>133119</v>
      </c>
      <c r="X351" s="4">
        <v>45</v>
      </c>
      <c r="Y351" s="4">
        <v>15050662</v>
      </c>
      <c r="Z351" s="4">
        <v>2013443</v>
      </c>
      <c r="AA351" s="4">
        <v>2701</v>
      </c>
      <c r="AB351" s="4"/>
      <c r="AC351" s="4"/>
      <c r="AD351" s="4"/>
      <c r="AE351" s="4" t="s">
        <v>38</v>
      </c>
      <c r="AF351" s="4"/>
      <c r="AG351" s="11" t="s">
        <v>35</v>
      </c>
      <c r="AH351" s="31" t="str">
        <f t="shared" si="24"/>
        <v>2533881372013434</v>
      </c>
      <c r="AI351" s="10">
        <f>IF(ISNA(VLOOKUP(AH351,'Sequence J+3 Firm'!AH:AH,1,FALSE)),0,1)</f>
        <v>0</v>
      </c>
      <c r="AJ351" s="22" t="str">
        <f>IF(AI351=1,"ok",IF(ISNA(VLOOKUP(N351,'Sequence J+3 Firm'!N:N,1,FALSE)),"perdu",IF(AL351-VLOOKUP(N351,'Sequence J+3 Firm'!N:AI,22,FALSE)&lt;0,"retard","avance")))</f>
        <v>perdu</v>
      </c>
      <c r="AK351" s="25" t="s">
        <v>106</v>
      </c>
      <c r="AL351" s="51">
        <f t="shared" si="25"/>
        <v>2013434</v>
      </c>
      <c r="AM351" s="51" t="str">
        <f t="shared" si="26"/>
        <v>43</v>
      </c>
    </row>
    <row r="352" spans="1:39" ht="15.75" thickBot="1" x14ac:dyDescent="0.3">
      <c r="A352" s="34">
        <f t="shared" si="23"/>
        <v>40916716</v>
      </c>
      <c r="B352" s="50">
        <v>2013434</v>
      </c>
      <c r="C352" s="13">
        <v>1358</v>
      </c>
      <c r="D352" s="13"/>
      <c r="E352" s="13" t="s">
        <v>32</v>
      </c>
      <c r="F352" s="13">
        <v>40916716</v>
      </c>
      <c r="G352" s="13">
        <v>4761</v>
      </c>
      <c r="H352" s="13">
        <v>66</v>
      </c>
      <c r="I352" s="13">
        <v>2013442</v>
      </c>
      <c r="J352" s="13" t="s">
        <v>37</v>
      </c>
      <c r="K352" s="13">
        <v>2013452</v>
      </c>
      <c r="L352" s="13"/>
      <c r="M352" s="13">
        <v>165694</v>
      </c>
      <c r="N352" s="13">
        <v>252834454</v>
      </c>
      <c r="O352" s="13">
        <v>50</v>
      </c>
      <c r="P352" s="13"/>
      <c r="Q352" s="13">
        <v>83028118</v>
      </c>
      <c r="R352" s="13" t="s">
        <v>66</v>
      </c>
      <c r="S352" s="13">
        <v>306193</v>
      </c>
      <c r="T352" s="13">
        <v>11</v>
      </c>
      <c r="U352" s="13">
        <v>1300</v>
      </c>
      <c r="V352" s="13">
        <v>9</v>
      </c>
      <c r="W352" s="13">
        <v>171474</v>
      </c>
      <c r="X352" s="13">
        <v>50000</v>
      </c>
      <c r="Y352" s="13"/>
      <c r="Z352" s="13">
        <v>2013443</v>
      </c>
      <c r="AA352" s="13">
        <v>1024</v>
      </c>
      <c r="AB352" s="13"/>
      <c r="AC352" s="13" t="s">
        <v>47</v>
      </c>
      <c r="AD352" s="13"/>
      <c r="AE352" s="13">
        <v>21619025</v>
      </c>
      <c r="AF352" s="13"/>
      <c r="AG352" s="14" t="s">
        <v>35</v>
      </c>
      <c r="AH352" s="28" t="str">
        <f t="shared" si="24"/>
        <v>2528344542013434</v>
      </c>
      <c r="AI352" s="29">
        <f>IF(ISNA(VLOOKUP(AH352,'Sequence J+3 Firm'!AH:AH,1,FALSE)),0,1)</f>
        <v>0</v>
      </c>
      <c r="AJ352" s="30" t="str">
        <f>IF(AI352=1,"ok",IF(ISNA(VLOOKUP(N352,'Sequence J+3 Firm'!N:N,1,FALSE)),"perdu",IF(AL352-VLOOKUP(N352,'Sequence J+3 Firm'!N:AI,22,FALSE)&lt;0,"retard","avance")))</f>
        <v>retard</v>
      </c>
      <c r="AK352" s="24" t="s">
        <v>106</v>
      </c>
      <c r="AL352" s="51">
        <f t="shared" si="25"/>
        <v>2013434</v>
      </c>
      <c r="AM352" s="51" t="str">
        <f t="shared" si="26"/>
        <v>43</v>
      </c>
    </row>
    <row r="353" spans="1:39" x14ac:dyDescent="0.25">
      <c r="A353" s="34">
        <f t="shared" si="23"/>
        <v>40923071</v>
      </c>
      <c r="B353" s="46">
        <v>2013435</v>
      </c>
      <c r="C353" s="8">
        <v>2144</v>
      </c>
      <c r="D353" s="8">
        <v>40923071</v>
      </c>
      <c r="E353" s="8" t="s">
        <v>36</v>
      </c>
      <c r="F353" s="8">
        <v>40923071</v>
      </c>
      <c r="G353" s="8">
        <v>31967</v>
      </c>
      <c r="H353" s="8">
        <v>56</v>
      </c>
      <c r="I353" s="8">
        <v>2013435</v>
      </c>
      <c r="J353" s="8" t="s">
        <v>33</v>
      </c>
      <c r="K353" s="8">
        <v>2013442</v>
      </c>
      <c r="L353" s="8"/>
      <c r="M353" s="8"/>
      <c r="N353" s="8">
        <v>255021361</v>
      </c>
      <c r="O353" s="8"/>
      <c r="P353" s="8"/>
      <c r="Q353" s="8">
        <v>83030350</v>
      </c>
      <c r="R353" s="8" t="s">
        <v>41</v>
      </c>
      <c r="S353" s="8">
        <v>1856041</v>
      </c>
      <c r="T353" s="8">
        <v>22</v>
      </c>
      <c r="U353" s="8"/>
      <c r="V353" s="8">
        <v>11</v>
      </c>
      <c r="W353" s="8">
        <v>157242</v>
      </c>
      <c r="X353" s="8">
        <v>36</v>
      </c>
      <c r="Y353" s="8"/>
      <c r="Z353" s="8">
        <v>2013441</v>
      </c>
      <c r="AA353" s="8">
        <v>31967</v>
      </c>
      <c r="AB353" s="8"/>
      <c r="AC353" s="8"/>
      <c r="AD353" s="8"/>
      <c r="AE353" s="8">
        <v>21599676</v>
      </c>
      <c r="AF353" s="8"/>
      <c r="AG353" s="9" t="s">
        <v>35</v>
      </c>
      <c r="AH353" s="31" t="str">
        <f t="shared" si="24"/>
        <v>2550213612013435</v>
      </c>
      <c r="AI353" s="10">
        <f>IF(ISNA(VLOOKUP(AH353,'Sequence J+3 Firm'!AH:AH,1,FALSE)),0,1)</f>
        <v>1</v>
      </c>
      <c r="AJ353" s="22" t="str">
        <f>IF(AI353=1,"ok",IF(ISNA(VLOOKUP(N353,'Sequence J+3 Firm'!N:N,1,FALSE)),"perdu",IF(AL353-VLOOKUP(N353,'Sequence J+3 Firm'!N:AI,22,FALSE)&lt;0,"retard","avance")))</f>
        <v>ok</v>
      </c>
      <c r="AK353" s="25" t="s">
        <v>107</v>
      </c>
      <c r="AL353" s="51">
        <f t="shared" si="25"/>
        <v>2013435</v>
      </c>
      <c r="AM353" s="51" t="str">
        <f t="shared" si="26"/>
        <v>43</v>
      </c>
    </row>
    <row r="354" spans="1:39" x14ac:dyDescent="0.25">
      <c r="A354" s="34">
        <f t="shared" si="23"/>
        <v>40922790</v>
      </c>
      <c r="B354" s="47">
        <v>2013435</v>
      </c>
      <c r="C354" s="4">
        <v>2144</v>
      </c>
      <c r="D354" s="4">
        <v>40922790</v>
      </c>
      <c r="E354" s="4" t="s">
        <v>36</v>
      </c>
      <c r="F354" s="4">
        <v>40922790</v>
      </c>
      <c r="G354" s="4">
        <v>31967</v>
      </c>
      <c r="H354" s="4">
        <v>56</v>
      </c>
      <c r="I354" s="4">
        <v>2013435</v>
      </c>
      <c r="J354" s="4" t="s">
        <v>33</v>
      </c>
      <c r="K354" s="4">
        <v>2013442</v>
      </c>
      <c r="L354" s="4"/>
      <c r="M354" s="4"/>
      <c r="N354" s="4">
        <v>254865640</v>
      </c>
      <c r="O354" s="4"/>
      <c r="P354" s="4"/>
      <c r="Q354" s="4">
        <v>83030344</v>
      </c>
      <c r="R354" s="4" t="s">
        <v>55</v>
      </c>
      <c r="S354" s="4">
        <v>1855998</v>
      </c>
      <c r="T354" s="4">
        <v>22</v>
      </c>
      <c r="U354" s="4"/>
      <c r="V354" s="4">
        <v>11</v>
      </c>
      <c r="W354" s="4">
        <v>165544</v>
      </c>
      <c r="X354" s="4">
        <v>36</v>
      </c>
      <c r="Y354" s="4"/>
      <c r="Z354" s="4">
        <v>2013441</v>
      </c>
      <c r="AA354" s="4">
        <v>31967</v>
      </c>
      <c r="AB354" s="4"/>
      <c r="AC354" s="4"/>
      <c r="AD354" s="4"/>
      <c r="AE354" s="4">
        <v>21599676</v>
      </c>
      <c r="AF354" s="4"/>
      <c r="AG354" s="11" t="s">
        <v>35</v>
      </c>
      <c r="AH354" s="31" t="str">
        <f t="shared" si="24"/>
        <v>2548656402013435</v>
      </c>
      <c r="AI354" s="10">
        <f>IF(ISNA(VLOOKUP(AH354,'Sequence J+3 Firm'!AH:AH,1,FALSE)),0,1)</f>
        <v>1</v>
      </c>
      <c r="AJ354" s="22" t="str">
        <f>IF(AI354=1,"ok",IF(ISNA(VLOOKUP(N354,'Sequence J+3 Firm'!N:N,1,FALSE)),"perdu",IF(AL354-VLOOKUP(N354,'Sequence J+3 Firm'!N:AI,22,FALSE)&lt;0,"retard","avance")))</f>
        <v>ok</v>
      </c>
      <c r="AK354" s="25" t="s">
        <v>106</v>
      </c>
      <c r="AL354" s="51">
        <f t="shared" si="25"/>
        <v>2013435</v>
      </c>
      <c r="AM354" s="51" t="str">
        <f t="shared" si="26"/>
        <v>43</v>
      </c>
    </row>
    <row r="355" spans="1:39" x14ac:dyDescent="0.25">
      <c r="A355" s="34">
        <f t="shared" si="23"/>
        <v>40922789</v>
      </c>
      <c r="B355" s="48">
        <v>2013435</v>
      </c>
      <c r="C355" s="3">
        <v>2144</v>
      </c>
      <c r="D355" s="3">
        <v>40922789</v>
      </c>
      <c r="E355" s="3" t="s">
        <v>36</v>
      </c>
      <c r="F355" s="3">
        <v>40922789</v>
      </c>
      <c r="G355" s="3">
        <v>31967</v>
      </c>
      <c r="H355" s="3">
        <v>56</v>
      </c>
      <c r="I355" s="3">
        <v>2013435</v>
      </c>
      <c r="J355" s="3" t="s">
        <v>33</v>
      </c>
      <c r="K355" s="3">
        <v>2013442</v>
      </c>
      <c r="L355" s="3"/>
      <c r="M355" s="3"/>
      <c r="N355" s="3">
        <v>254865623</v>
      </c>
      <c r="O355" s="3"/>
      <c r="P355" s="3"/>
      <c r="Q355" s="3">
        <v>83030346</v>
      </c>
      <c r="R355" s="3" t="s">
        <v>40</v>
      </c>
      <c r="S355" s="3">
        <v>1855993</v>
      </c>
      <c r="T355" s="3">
        <v>22</v>
      </c>
      <c r="U355" s="3"/>
      <c r="V355" s="3">
        <v>11</v>
      </c>
      <c r="W355" s="3">
        <v>172371</v>
      </c>
      <c r="X355" s="3">
        <v>36</v>
      </c>
      <c r="Y355" s="3"/>
      <c r="Z355" s="3">
        <v>2013441</v>
      </c>
      <c r="AA355" s="3">
        <v>31967</v>
      </c>
      <c r="AB355" s="3"/>
      <c r="AC355" s="3"/>
      <c r="AD355" s="3"/>
      <c r="AE355" s="3">
        <v>21599676</v>
      </c>
      <c r="AF355" s="3"/>
      <c r="AG355" s="12" t="s">
        <v>35</v>
      </c>
      <c r="AH355" s="31" t="str">
        <f t="shared" si="24"/>
        <v>2548656232013435</v>
      </c>
      <c r="AI355" s="10">
        <f>IF(ISNA(VLOOKUP(AH355,'Sequence J+3 Firm'!AH:AH,1,FALSE)),0,1)</f>
        <v>1</v>
      </c>
      <c r="AJ355" s="22" t="str">
        <f>IF(AI355=1,"ok",IF(ISNA(VLOOKUP(N355,'Sequence J+3 Firm'!N:N,1,FALSE)),"perdu",IF(AL355-VLOOKUP(N355,'Sequence J+3 Firm'!N:AI,22,FALSE)&lt;0,"retard","avance")))</f>
        <v>ok</v>
      </c>
      <c r="AK355" s="25" t="s">
        <v>106</v>
      </c>
      <c r="AL355" s="51">
        <f t="shared" si="25"/>
        <v>2013435</v>
      </c>
      <c r="AM355" s="51" t="str">
        <f t="shared" si="26"/>
        <v>43</v>
      </c>
    </row>
    <row r="356" spans="1:39" x14ac:dyDescent="0.25">
      <c r="A356" s="34">
        <f t="shared" si="23"/>
        <v>40922787</v>
      </c>
      <c r="B356" s="47">
        <v>2013435</v>
      </c>
      <c r="C356" s="4">
        <v>2144</v>
      </c>
      <c r="D356" s="4">
        <v>40922787</v>
      </c>
      <c r="E356" s="4" t="s">
        <v>36</v>
      </c>
      <c r="F356" s="4">
        <v>40922787</v>
      </c>
      <c r="G356" s="4">
        <v>31967</v>
      </c>
      <c r="H356" s="4">
        <v>56</v>
      </c>
      <c r="I356" s="4">
        <v>2013435</v>
      </c>
      <c r="J356" s="4" t="s">
        <v>33</v>
      </c>
      <c r="K356" s="4">
        <v>2013442</v>
      </c>
      <c r="L356" s="4"/>
      <c r="M356" s="4"/>
      <c r="N356" s="4">
        <v>254865594</v>
      </c>
      <c r="O356" s="4"/>
      <c r="P356" s="4"/>
      <c r="Q356" s="4">
        <v>83030346</v>
      </c>
      <c r="R356" s="4" t="s">
        <v>40</v>
      </c>
      <c r="S356" s="4">
        <v>1855987</v>
      </c>
      <c r="T356" s="4">
        <v>22</v>
      </c>
      <c r="U356" s="4"/>
      <c r="V356" s="4">
        <v>11</v>
      </c>
      <c r="W356" s="4">
        <v>172371</v>
      </c>
      <c r="X356" s="4">
        <v>36</v>
      </c>
      <c r="Y356" s="4"/>
      <c r="Z356" s="4">
        <v>2013441</v>
      </c>
      <c r="AA356" s="4">
        <v>31967</v>
      </c>
      <c r="AB356" s="4"/>
      <c r="AC356" s="4"/>
      <c r="AD356" s="4"/>
      <c r="AE356" s="4">
        <v>21599676</v>
      </c>
      <c r="AF356" s="4"/>
      <c r="AG356" s="11" t="s">
        <v>35</v>
      </c>
      <c r="AH356" s="31" t="str">
        <f t="shared" si="24"/>
        <v>2548655942013435</v>
      </c>
      <c r="AI356" s="10">
        <f>IF(ISNA(VLOOKUP(AH356,'Sequence J+3 Firm'!AH:AH,1,FALSE)),0,1)</f>
        <v>1</v>
      </c>
      <c r="AJ356" s="22" t="str">
        <f>IF(AI356=1,"ok",IF(ISNA(VLOOKUP(N356,'Sequence J+3 Firm'!N:N,1,FALSE)),"perdu",IF(AL356-VLOOKUP(N356,'Sequence J+3 Firm'!N:AI,22,FALSE)&lt;0,"retard","avance")))</f>
        <v>ok</v>
      </c>
      <c r="AK356" s="25" t="s">
        <v>106</v>
      </c>
      <c r="AL356" s="51">
        <f t="shared" si="25"/>
        <v>2013435</v>
      </c>
      <c r="AM356" s="51" t="str">
        <f t="shared" si="26"/>
        <v>43</v>
      </c>
    </row>
    <row r="357" spans="1:39" x14ac:dyDescent="0.25">
      <c r="A357" s="34">
        <f t="shared" si="23"/>
        <v>40922453</v>
      </c>
      <c r="B357" s="48">
        <v>2013435</v>
      </c>
      <c r="C357" s="3">
        <v>2144</v>
      </c>
      <c r="D357" s="3">
        <v>40922453</v>
      </c>
      <c r="E357" s="3" t="s">
        <v>36</v>
      </c>
      <c r="F357" s="3">
        <v>40922453</v>
      </c>
      <c r="G357" s="3">
        <v>31967</v>
      </c>
      <c r="H357" s="3">
        <v>56</v>
      </c>
      <c r="I357" s="3">
        <v>2013435</v>
      </c>
      <c r="J357" s="3" t="s">
        <v>33</v>
      </c>
      <c r="K357" s="3">
        <v>2013442</v>
      </c>
      <c r="L357" s="3"/>
      <c r="M357" s="3"/>
      <c r="N357" s="3">
        <v>254708791</v>
      </c>
      <c r="O357" s="3"/>
      <c r="P357" s="3"/>
      <c r="Q357" s="3">
        <v>83030350</v>
      </c>
      <c r="R357" s="3" t="s">
        <v>39</v>
      </c>
      <c r="S357" s="3">
        <v>1855918</v>
      </c>
      <c r="T357" s="3">
        <v>22</v>
      </c>
      <c r="U357" s="3"/>
      <c r="V357" s="3">
        <v>11</v>
      </c>
      <c r="W357" s="3">
        <v>162613</v>
      </c>
      <c r="X357" s="3">
        <v>36</v>
      </c>
      <c r="Y357" s="3"/>
      <c r="Z357" s="3">
        <v>2013441</v>
      </c>
      <c r="AA357" s="3">
        <v>31967</v>
      </c>
      <c r="AB357" s="3"/>
      <c r="AC357" s="3"/>
      <c r="AD357" s="3"/>
      <c r="AE357" s="3">
        <v>21599676</v>
      </c>
      <c r="AF357" s="3"/>
      <c r="AG357" s="12" t="s">
        <v>35</v>
      </c>
      <c r="AH357" s="31" t="str">
        <f t="shared" si="24"/>
        <v>2547087912013435</v>
      </c>
      <c r="AI357" s="10">
        <f>IF(ISNA(VLOOKUP(AH357,'Sequence J+3 Firm'!AH:AH,1,FALSE)),0,1)</f>
        <v>1</v>
      </c>
      <c r="AJ357" s="22" t="str">
        <f>IF(AI357=1,"ok",IF(ISNA(VLOOKUP(N357,'Sequence J+3 Firm'!N:N,1,FALSE)),"perdu",IF(AL357-VLOOKUP(N357,'Sequence J+3 Firm'!N:AI,22,FALSE)&lt;0,"retard","avance")))</f>
        <v>ok</v>
      </c>
      <c r="AK357" s="25" t="s">
        <v>106</v>
      </c>
      <c r="AL357" s="51">
        <f t="shared" si="25"/>
        <v>2013435</v>
      </c>
      <c r="AM357" s="51" t="str">
        <f t="shared" si="26"/>
        <v>43</v>
      </c>
    </row>
    <row r="358" spans="1:39" x14ac:dyDescent="0.25">
      <c r="A358" s="34">
        <f t="shared" si="23"/>
        <v>40922449</v>
      </c>
      <c r="B358" s="47">
        <v>2013435</v>
      </c>
      <c r="C358" s="4">
        <v>2144</v>
      </c>
      <c r="D358" s="4">
        <v>40922449</v>
      </c>
      <c r="E358" s="4" t="s">
        <v>36</v>
      </c>
      <c r="F358" s="4">
        <v>40922449</v>
      </c>
      <c r="G358" s="4">
        <v>31967</v>
      </c>
      <c r="H358" s="4">
        <v>56</v>
      </c>
      <c r="I358" s="4">
        <v>2013435</v>
      </c>
      <c r="J358" s="4" t="s">
        <v>33</v>
      </c>
      <c r="K358" s="4">
        <v>2013442</v>
      </c>
      <c r="L358" s="4"/>
      <c r="M358" s="4"/>
      <c r="N358" s="4">
        <v>254708325</v>
      </c>
      <c r="O358" s="4"/>
      <c r="P358" s="4"/>
      <c r="Q358" s="4">
        <v>83030348</v>
      </c>
      <c r="R358" s="4" t="s">
        <v>61</v>
      </c>
      <c r="S358" s="4">
        <v>1852534</v>
      </c>
      <c r="T358" s="4">
        <v>22</v>
      </c>
      <c r="U358" s="4"/>
      <c r="V358" s="4">
        <v>11</v>
      </c>
      <c r="W358" s="4">
        <v>171414</v>
      </c>
      <c r="X358" s="4">
        <v>36</v>
      </c>
      <c r="Y358" s="4"/>
      <c r="Z358" s="4">
        <v>2013441</v>
      </c>
      <c r="AA358" s="4">
        <v>31967</v>
      </c>
      <c r="AB358" s="4"/>
      <c r="AC358" s="4"/>
      <c r="AD358" s="4"/>
      <c r="AE358" s="4">
        <v>21599676</v>
      </c>
      <c r="AF358" s="4"/>
      <c r="AG358" s="11" t="s">
        <v>35</v>
      </c>
      <c r="AH358" s="31" t="str">
        <f t="shared" si="24"/>
        <v>2547083252013435</v>
      </c>
      <c r="AI358" s="10">
        <f>IF(ISNA(VLOOKUP(AH358,'Sequence J+3 Firm'!AH:AH,1,FALSE)),0,1)</f>
        <v>1</v>
      </c>
      <c r="AJ358" s="22" t="str">
        <f>IF(AI358=1,"ok",IF(ISNA(VLOOKUP(N358,'Sequence J+3 Firm'!N:N,1,FALSE)),"perdu",IF(AL358-VLOOKUP(N358,'Sequence J+3 Firm'!N:AI,22,FALSE)&lt;0,"retard","avance")))</f>
        <v>ok</v>
      </c>
      <c r="AK358" s="25" t="s">
        <v>106</v>
      </c>
      <c r="AL358" s="51">
        <f t="shared" si="25"/>
        <v>2013435</v>
      </c>
      <c r="AM358" s="51" t="str">
        <f t="shared" si="26"/>
        <v>43</v>
      </c>
    </row>
    <row r="359" spans="1:39" x14ac:dyDescent="0.25">
      <c r="A359" s="34">
        <f t="shared" si="23"/>
        <v>40922238</v>
      </c>
      <c r="B359" s="48">
        <v>2013435</v>
      </c>
      <c r="C359" s="3">
        <v>2144</v>
      </c>
      <c r="D359" s="3">
        <v>40922238</v>
      </c>
      <c r="E359" s="3" t="s">
        <v>36</v>
      </c>
      <c r="F359" s="3">
        <v>40922238</v>
      </c>
      <c r="G359" s="3">
        <v>31967</v>
      </c>
      <c r="H359" s="3">
        <v>56</v>
      </c>
      <c r="I359" s="3">
        <v>2013435</v>
      </c>
      <c r="J359" s="3" t="s">
        <v>33</v>
      </c>
      <c r="K359" s="3">
        <v>2013442</v>
      </c>
      <c r="L359" s="3"/>
      <c r="M359" s="3"/>
      <c r="N359" s="3">
        <v>254495556</v>
      </c>
      <c r="O359" s="3"/>
      <c r="P359" s="3"/>
      <c r="Q359" s="3">
        <v>83030348</v>
      </c>
      <c r="R359" s="3" t="s">
        <v>59</v>
      </c>
      <c r="S359" s="3">
        <v>1855601</v>
      </c>
      <c r="T359" s="3">
        <v>22</v>
      </c>
      <c r="U359" s="3"/>
      <c r="V359" s="3">
        <v>11</v>
      </c>
      <c r="W359" s="3">
        <v>162832</v>
      </c>
      <c r="X359" s="3">
        <v>36</v>
      </c>
      <c r="Y359" s="3"/>
      <c r="Z359" s="3">
        <v>2013441</v>
      </c>
      <c r="AA359" s="3">
        <v>31967</v>
      </c>
      <c r="AB359" s="3"/>
      <c r="AC359" s="3"/>
      <c r="AD359" s="3"/>
      <c r="AE359" s="3">
        <v>21599676</v>
      </c>
      <c r="AF359" s="3"/>
      <c r="AG359" s="12" t="s">
        <v>35</v>
      </c>
      <c r="AH359" s="31" t="str">
        <f t="shared" si="24"/>
        <v>2544955562013435</v>
      </c>
      <c r="AI359" s="10">
        <f>IF(ISNA(VLOOKUP(AH359,'Sequence J+3 Firm'!AH:AH,1,FALSE)),0,1)</f>
        <v>1</v>
      </c>
      <c r="AJ359" s="22" t="str">
        <f>IF(AI359=1,"ok",IF(ISNA(VLOOKUP(N359,'Sequence J+3 Firm'!N:N,1,FALSE)),"perdu",IF(AL359-VLOOKUP(N359,'Sequence J+3 Firm'!N:AI,22,FALSE)&lt;0,"retard","avance")))</f>
        <v>ok</v>
      </c>
      <c r="AK359" s="25" t="s">
        <v>106</v>
      </c>
      <c r="AL359" s="51">
        <f t="shared" si="25"/>
        <v>2013435</v>
      </c>
      <c r="AM359" s="51" t="str">
        <f t="shared" si="26"/>
        <v>43</v>
      </c>
    </row>
    <row r="360" spans="1:39" x14ac:dyDescent="0.25">
      <c r="A360" s="34">
        <f t="shared" si="23"/>
        <v>40921409</v>
      </c>
      <c r="B360" s="47">
        <v>2013435</v>
      </c>
      <c r="C360" s="4">
        <v>2144</v>
      </c>
      <c r="D360" s="4">
        <v>40921409</v>
      </c>
      <c r="E360" s="4" t="s">
        <v>36</v>
      </c>
      <c r="F360" s="4">
        <v>40921409</v>
      </c>
      <c r="G360" s="4">
        <v>31967</v>
      </c>
      <c r="H360" s="4">
        <v>56</v>
      </c>
      <c r="I360" s="4">
        <v>2013435</v>
      </c>
      <c r="J360" s="4" t="s">
        <v>33</v>
      </c>
      <c r="K360" s="4">
        <v>2013442</v>
      </c>
      <c r="L360" s="4"/>
      <c r="M360" s="4"/>
      <c r="N360" s="4">
        <v>254155818</v>
      </c>
      <c r="O360" s="4"/>
      <c r="P360" s="4"/>
      <c r="Q360" s="4">
        <v>83030350</v>
      </c>
      <c r="R360" s="4" t="s">
        <v>41</v>
      </c>
      <c r="S360" s="4">
        <v>1852228</v>
      </c>
      <c r="T360" s="4">
        <v>22</v>
      </c>
      <c r="U360" s="4"/>
      <c r="V360" s="4">
        <v>11</v>
      </c>
      <c r="W360" s="4">
        <v>157242</v>
      </c>
      <c r="X360" s="4">
        <v>36</v>
      </c>
      <c r="Y360" s="4"/>
      <c r="Z360" s="4">
        <v>2013441</v>
      </c>
      <c r="AA360" s="4">
        <v>31967</v>
      </c>
      <c r="AB360" s="4"/>
      <c r="AC360" s="4"/>
      <c r="AD360" s="4"/>
      <c r="AE360" s="4">
        <v>21599676</v>
      </c>
      <c r="AF360" s="4"/>
      <c r="AG360" s="11" t="s">
        <v>35</v>
      </c>
      <c r="AH360" s="31" t="str">
        <f t="shared" si="24"/>
        <v>2541558182013435</v>
      </c>
      <c r="AI360" s="10">
        <f>IF(ISNA(VLOOKUP(AH360,'Sequence J+3 Firm'!AH:AH,1,FALSE)),0,1)</f>
        <v>0</v>
      </c>
      <c r="AJ360" s="22" t="str">
        <f>IF(AI360=1,"ok",IF(ISNA(VLOOKUP(N360,'Sequence J+3 Firm'!N:N,1,FALSE)),"perdu",IF(AL360-VLOOKUP(N360,'Sequence J+3 Firm'!N:AI,22,FALSE)&lt;0,"retard","avance")))</f>
        <v>avance</v>
      </c>
      <c r="AK360" s="25" t="s">
        <v>106</v>
      </c>
      <c r="AL360" s="51">
        <f t="shared" si="25"/>
        <v>2013435</v>
      </c>
      <c r="AM360" s="51" t="str">
        <f t="shared" si="26"/>
        <v>43</v>
      </c>
    </row>
    <row r="361" spans="1:39" x14ac:dyDescent="0.25">
      <c r="A361" s="34">
        <f t="shared" si="23"/>
        <v>40921407</v>
      </c>
      <c r="B361" s="48">
        <v>2013435</v>
      </c>
      <c r="C361" s="3">
        <v>2144</v>
      </c>
      <c r="D361" s="3">
        <v>40921407</v>
      </c>
      <c r="E361" s="3" t="s">
        <v>36</v>
      </c>
      <c r="F361" s="3">
        <v>40921407</v>
      </c>
      <c r="G361" s="3">
        <v>31967</v>
      </c>
      <c r="H361" s="3">
        <v>56</v>
      </c>
      <c r="I361" s="3">
        <v>2013435</v>
      </c>
      <c r="J361" s="3" t="s">
        <v>33</v>
      </c>
      <c r="K361" s="3">
        <v>2013442</v>
      </c>
      <c r="L361" s="3"/>
      <c r="M361" s="3"/>
      <c r="N361" s="3">
        <v>254157635</v>
      </c>
      <c r="O361" s="3"/>
      <c r="P361" s="3"/>
      <c r="Q361" s="3">
        <v>83030632</v>
      </c>
      <c r="R361" s="3" t="s">
        <v>56</v>
      </c>
      <c r="S361" s="3">
        <v>1854408</v>
      </c>
      <c r="T361" s="3">
        <v>22</v>
      </c>
      <c r="U361" s="3"/>
      <c r="V361" s="3">
        <v>11</v>
      </c>
      <c r="W361" s="3">
        <v>171729</v>
      </c>
      <c r="X361" s="3">
        <v>36</v>
      </c>
      <c r="Y361" s="3"/>
      <c r="Z361" s="3">
        <v>2013441</v>
      </c>
      <c r="AA361" s="3">
        <v>31967</v>
      </c>
      <c r="AB361" s="3"/>
      <c r="AC361" s="3"/>
      <c r="AD361" s="3"/>
      <c r="AE361" s="3">
        <v>21599672</v>
      </c>
      <c r="AF361" s="3"/>
      <c r="AG361" s="12" t="s">
        <v>35</v>
      </c>
      <c r="AH361" s="31" t="str">
        <f t="shared" si="24"/>
        <v>2541576352013435</v>
      </c>
      <c r="AI361" s="10">
        <f>IF(ISNA(VLOOKUP(AH361,'Sequence J+3 Firm'!AH:AH,1,FALSE)),0,1)</f>
        <v>1</v>
      </c>
      <c r="AJ361" s="22" t="str">
        <f>IF(AI361=1,"ok",IF(ISNA(VLOOKUP(N361,'Sequence J+3 Firm'!N:N,1,FALSE)),"perdu",IF(AL361-VLOOKUP(N361,'Sequence J+3 Firm'!N:AI,22,FALSE)&lt;0,"retard","avance")))</f>
        <v>ok</v>
      </c>
      <c r="AK361" s="25" t="s">
        <v>106</v>
      </c>
      <c r="AL361" s="51">
        <f t="shared" si="25"/>
        <v>2013435</v>
      </c>
      <c r="AM361" s="51" t="str">
        <f t="shared" si="26"/>
        <v>43</v>
      </c>
    </row>
    <row r="362" spans="1:39" x14ac:dyDescent="0.25">
      <c r="A362" s="34">
        <f t="shared" si="23"/>
        <v>40921081</v>
      </c>
      <c r="B362" s="47">
        <v>2013435</v>
      </c>
      <c r="C362" s="4">
        <v>2144</v>
      </c>
      <c r="D362" s="4">
        <v>40921081</v>
      </c>
      <c r="E362" s="4" t="s">
        <v>36</v>
      </c>
      <c r="F362" s="4">
        <v>40921081</v>
      </c>
      <c r="G362" s="4">
        <v>31967</v>
      </c>
      <c r="H362" s="4">
        <v>56</v>
      </c>
      <c r="I362" s="4">
        <v>2013435</v>
      </c>
      <c r="J362" s="4" t="s">
        <v>33</v>
      </c>
      <c r="K362" s="4">
        <v>2013442</v>
      </c>
      <c r="L362" s="4"/>
      <c r="M362" s="4"/>
      <c r="N362" s="4">
        <v>253984881</v>
      </c>
      <c r="O362" s="4"/>
      <c r="P362" s="4"/>
      <c r="Q362" s="4">
        <v>83030632</v>
      </c>
      <c r="R362" s="4" t="s">
        <v>56</v>
      </c>
      <c r="S362" s="4">
        <v>1854539</v>
      </c>
      <c r="T362" s="4">
        <v>22</v>
      </c>
      <c r="U362" s="4"/>
      <c r="V362" s="4">
        <v>11</v>
      </c>
      <c r="W362" s="4">
        <v>171729</v>
      </c>
      <c r="X362" s="4">
        <v>36</v>
      </c>
      <c r="Y362" s="4"/>
      <c r="Z362" s="4">
        <v>2013441</v>
      </c>
      <c r="AA362" s="4">
        <v>31967</v>
      </c>
      <c r="AB362" s="4"/>
      <c r="AC362" s="4"/>
      <c r="AD362" s="4"/>
      <c r="AE362" s="4">
        <v>21599672</v>
      </c>
      <c r="AF362" s="4"/>
      <c r="AG362" s="11" t="s">
        <v>35</v>
      </c>
      <c r="AH362" s="31" t="str">
        <f t="shared" si="24"/>
        <v>2539848812013435</v>
      </c>
      <c r="AI362" s="10">
        <f>IF(ISNA(VLOOKUP(AH362,'Sequence J+3 Firm'!AH:AH,1,FALSE)),0,1)</f>
        <v>1</v>
      </c>
      <c r="AJ362" s="22" t="str">
        <f>IF(AI362=1,"ok",IF(ISNA(VLOOKUP(N362,'Sequence J+3 Firm'!N:N,1,FALSE)),"perdu",IF(AL362-VLOOKUP(N362,'Sequence J+3 Firm'!N:AI,22,FALSE)&lt;0,"retard","avance")))</f>
        <v>ok</v>
      </c>
      <c r="AK362" s="25" t="s">
        <v>106</v>
      </c>
      <c r="AL362" s="51">
        <f t="shared" si="25"/>
        <v>2013435</v>
      </c>
      <c r="AM362" s="51" t="str">
        <f t="shared" si="26"/>
        <v>43</v>
      </c>
    </row>
    <row r="363" spans="1:39" x14ac:dyDescent="0.25">
      <c r="A363" s="34">
        <f t="shared" si="23"/>
        <v>40921080</v>
      </c>
      <c r="B363" s="48">
        <v>2013435</v>
      </c>
      <c r="C363" s="3">
        <v>2144</v>
      </c>
      <c r="D363" s="3">
        <v>40921080</v>
      </c>
      <c r="E363" s="3" t="s">
        <v>36</v>
      </c>
      <c r="F363" s="3">
        <v>40921080</v>
      </c>
      <c r="G363" s="3">
        <v>31967</v>
      </c>
      <c r="H363" s="3">
        <v>56</v>
      </c>
      <c r="I363" s="3">
        <v>2013435</v>
      </c>
      <c r="J363" s="3" t="s">
        <v>33</v>
      </c>
      <c r="K363" s="3">
        <v>2013442</v>
      </c>
      <c r="L363" s="3"/>
      <c r="M363" s="3"/>
      <c r="N363" s="3">
        <v>253984876</v>
      </c>
      <c r="O363" s="3"/>
      <c r="P363" s="3"/>
      <c r="Q363" s="3">
        <v>83030632</v>
      </c>
      <c r="R363" s="3" t="s">
        <v>56</v>
      </c>
      <c r="S363" s="3">
        <v>1854538</v>
      </c>
      <c r="T363" s="3">
        <v>22</v>
      </c>
      <c r="U363" s="3"/>
      <c r="V363" s="3">
        <v>11</v>
      </c>
      <c r="W363" s="3">
        <v>171729</v>
      </c>
      <c r="X363" s="3">
        <v>36</v>
      </c>
      <c r="Y363" s="3"/>
      <c r="Z363" s="3">
        <v>2013441</v>
      </c>
      <c r="AA363" s="3">
        <v>31967</v>
      </c>
      <c r="AB363" s="3"/>
      <c r="AC363" s="3"/>
      <c r="AD363" s="3"/>
      <c r="AE363" s="3">
        <v>21599672</v>
      </c>
      <c r="AF363" s="3"/>
      <c r="AG363" s="12" t="s">
        <v>35</v>
      </c>
      <c r="AH363" s="31" t="str">
        <f t="shared" si="24"/>
        <v>2539848762013435</v>
      </c>
      <c r="AI363" s="10">
        <f>IF(ISNA(VLOOKUP(AH363,'Sequence J+3 Firm'!AH:AH,1,FALSE)),0,1)</f>
        <v>1</v>
      </c>
      <c r="AJ363" s="22" t="str">
        <f>IF(AI363=1,"ok",IF(ISNA(VLOOKUP(N363,'Sequence J+3 Firm'!N:N,1,FALSE)),"perdu",IF(AL363-VLOOKUP(N363,'Sequence J+3 Firm'!N:AI,22,FALSE)&lt;0,"retard","avance")))</f>
        <v>ok</v>
      </c>
      <c r="AK363" s="25" t="s">
        <v>106</v>
      </c>
      <c r="AL363" s="51">
        <f t="shared" si="25"/>
        <v>2013435</v>
      </c>
      <c r="AM363" s="51" t="str">
        <f t="shared" si="26"/>
        <v>43</v>
      </c>
    </row>
    <row r="364" spans="1:39" x14ac:dyDescent="0.25">
      <c r="A364" s="34">
        <f t="shared" si="23"/>
        <v>40921073</v>
      </c>
      <c r="B364" s="47">
        <v>2013435</v>
      </c>
      <c r="C364" s="4">
        <v>2144</v>
      </c>
      <c r="D364" s="4">
        <v>40921073</v>
      </c>
      <c r="E364" s="4" t="s">
        <v>36</v>
      </c>
      <c r="F364" s="4">
        <v>40921073</v>
      </c>
      <c r="G364" s="4">
        <v>31967</v>
      </c>
      <c r="H364" s="4">
        <v>56</v>
      </c>
      <c r="I364" s="4">
        <v>2013435</v>
      </c>
      <c r="J364" s="4" t="s">
        <v>33</v>
      </c>
      <c r="K364" s="4">
        <v>2013442</v>
      </c>
      <c r="L364" s="4"/>
      <c r="M364" s="4"/>
      <c r="N364" s="4">
        <v>253987404</v>
      </c>
      <c r="O364" s="4"/>
      <c r="P364" s="4"/>
      <c r="Q364" s="4">
        <v>83030348</v>
      </c>
      <c r="R364" s="4" t="s">
        <v>39</v>
      </c>
      <c r="S364" s="4">
        <v>1855477</v>
      </c>
      <c r="T364" s="4">
        <v>22</v>
      </c>
      <c r="U364" s="4"/>
      <c r="V364" s="4">
        <v>11</v>
      </c>
      <c r="W364" s="4">
        <v>171953</v>
      </c>
      <c r="X364" s="4">
        <v>36</v>
      </c>
      <c r="Y364" s="4"/>
      <c r="Z364" s="4">
        <v>2013441</v>
      </c>
      <c r="AA364" s="4">
        <v>31967</v>
      </c>
      <c r="AB364" s="4"/>
      <c r="AC364" s="4"/>
      <c r="AD364" s="4"/>
      <c r="AE364" s="4">
        <v>21599676</v>
      </c>
      <c r="AF364" s="4"/>
      <c r="AG364" s="11" t="s">
        <v>35</v>
      </c>
      <c r="AH364" s="31" t="str">
        <f t="shared" si="24"/>
        <v>2539874042013435</v>
      </c>
      <c r="AI364" s="10">
        <f>IF(ISNA(VLOOKUP(AH364,'Sequence J+3 Firm'!AH:AH,1,FALSE)),0,1)</f>
        <v>1</v>
      </c>
      <c r="AJ364" s="22" t="str">
        <f>IF(AI364=1,"ok",IF(ISNA(VLOOKUP(N364,'Sequence J+3 Firm'!N:N,1,FALSE)),"perdu",IF(AL364-VLOOKUP(N364,'Sequence J+3 Firm'!N:AI,22,FALSE)&lt;0,"retard","avance")))</f>
        <v>ok</v>
      </c>
      <c r="AK364" s="25" t="s">
        <v>106</v>
      </c>
      <c r="AL364" s="51">
        <f t="shared" si="25"/>
        <v>2013435</v>
      </c>
      <c r="AM364" s="51" t="str">
        <f t="shared" si="26"/>
        <v>43</v>
      </c>
    </row>
    <row r="365" spans="1:39" x14ac:dyDescent="0.25">
      <c r="A365" s="34">
        <f t="shared" si="23"/>
        <v>40921063</v>
      </c>
      <c r="B365" s="48">
        <v>2013435</v>
      </c>
      <c r="C365" s="3">
        <v>2144</v>
      </c>
      <c r="D365" s="3">
        <v>40921063</v>
      </c>
      <c r="E365" s="3" t="s">
        <v>36</v>
      </c>
      <c r="F365" s="3">
        <v>40921063</v>
      </c>
      <c r="G365" s="3">
        <v>31967</v>
      </c>
      <c r="H365" s="3">
        <v>56</v>
      </c>
      <c r="I365" s="3">
        <v>2013435</v>
      </c>
      <c r="J365" s="3" t="s">
        <v>33</v>
      </c>
      <c r="K365" s="3">
        <v>2013442</v>
      </c>
      <c r="L365" s="3"/>
      <c r="M365" s="3"/>
      <c r="N365" s="3">
        <v>253984147</v>
      </c>
      <c r="O365" s="3"/>
      <c r="P365" s="3"/>
      <c r="Q365" s="3">
        <v>83030632</v>
      </c>
      <c r="R365" s="3" t="s">
        <v>56</v>
      </c>
      <c r="S365" s="7">
        <v>1854404</v>
      </c>
      <c r="T365" s="3">
        <v>22</v>
      </c>
      <c r="U365" s="3"/>
      <c r="V365" s="3">
        <v>11</v>
      </c>
      <c r="W365" s="3">
        <v>171729</v>
      </c>
      <c r="X365" s="3">
        <v>36</v>
      </c>
      <c r="Y365" s="3"/>
      <c r="Z365" s="3">
        <v>2013441</v>
      </c>
      <c r="AA365" s="3">
        <v>31967</v>
      </c>
      <c r="AB365" s="3"/>
      <c r="AC365" s="3"/>
      <c r="AD365" s="3"/>
      <c r="AE365" s="3">
        <v>21599672</v>
      </c>
      <c r="AF365" s="3"/>
      <c r="AG365" s="12" t="s">
        <v>35</v>
      </c>
      <c r="AH365" s="31" t="str">
        <f t="shared" si="24"/>
        <v>2539841472013435</v>
      </c>
      <c r="AI365" s="10">
        <f>IF(ISNA(VLOOKUP(AH365,'Sequence J+3 Firm'!AH:AH,1,FALSE)),0,1)</f>
        <v>1</v>
      </c>
      <c r="AJ365" s="22" t="str">
        <f>IF(AI365=1,"ok",IF(ISNA(VLOOKUP(N365,'Sequence J+3 Firm'!N:N,1,FALSE)),"perdu",IF(AL365-VLOOKUP(N365,'Sequence J+3 Firm'!N:AI,22,FALSE)&lt;0,"retard","avance")))</f>
        <v>ok</v>
      </c>
      <c r="AK365" s="25" t="s">
        <v>106</v>
      </c>
      <c r="AL365" s="51">
        <f t="shared" si="25"/>
        <v>2013435</v>
      </c>
      <c r="AM365" s="51" t="str">
        <f t="shared" si="26"/>
        <v>43</v>
      </c>
    </row>
    <row r="366" spans="1:39" x14ac:dyDescent="0.25">
      <c r="A366" s="34">
        <f t="shared" si="23"/>
        <v>40921058</v>
      </c>
      <c r="B366" s="47">
        <v>2013435</v>
      </c>
      <c r="C366" s="4">
        <v>2144</v>
      </c>
      <c r="D366" s="4">
        <v>40921058</v>
      </c>
      <c r="E366" s="4" t="s">
        <v>36</v>
      </c>
      <c r="F366" s="4">
        <v>40921058</v>
      </c>
      <c r="G366" s="4">
        <v>31967</v>
      </c>
      <c r="H366" s="4">
        <v>56</v>
      </c>
      <c r="I366" s="4">
        <v>2013435</v>
      </c>
      <c r="J366" s="4" t="s">
        <v>33</v>
      </c>
      <c r="K366" s="4">
        <v>2013442</v>
      </c>
      <c r="L366" s="4"/>
      <c r="M366" s="4"/>
      <c r="N366" s="4">
        <v>253984049</v>
      </c>
      <c r="O366" s="4"/>
      <c r="P366" s="4"/>
      <c r="Q366" s="4">
        <v>83030632</v>
      </c>
      <c r="R366" s="4" t="s">
        <v>56</v>
      </c>
      <c r="S366" s="4">
        <v>1854399</v>
      </c>
      <c r="T366" s="4">
        <v>22</v>
      </c>
      <c r="U366" s="4"/>
      <c r="V366" s="4">
        <v>11</v>
      </c>
      <c r="W366" s="4">
        <v>171729</v>
      </c>
      <c r="X366" s="4">
        <v>36</v>
      </c>
      <c r="Y366" s="4"/>
      <c r="Z366" s="4">
        <v>2013441</v>
      </c>
      <c r="AA366" s="4">
        <v>31967</v>
      </c>
      <c r="AB366" s="4"/>
      <c r="AC366" s="4"/>
      <c r="AD366" s="4"/>
      <c r="AE366" s="4">
        <v>21599672</v>
      </c>
      <c r="AF366" s="4"/>
      <c r="AG366" s="11" t="s">
        <v>35</v>
      </c>
      <c r="AH366" s="31" t="str">
        <f t="shared" si="24"/>
        <v>2539840492013435</v>
      </c>
      <c r="AI366" s="10">
        <f>IF(ISNA(VLOOKUP(AH366,'Sequence J+3 Firm'!AH:AH,1,FALSE)),0,1)</f>
        <v>0</v>
      </c>
      <c r="AJ366" s="22" t="str">
        <f>IF(AI366=1,"ok",IF(ISNA(VLOOKUP(N366,'Sequence J+3 Firm'!N:N,1,FALSE)),"perdu",IF(AL366-VLOOKUP(N366,'Sequence J+3 Firm'!N:AI,22,FALSE)&lt;0,"retard","avance")))</f>
        <v>avance</v>
      </c>
      <c r="AK366" s="25" t="s">
        <v>106</v>
      </c>
      <c r="AL366" s="51">
        <f t="shared" si="25"/>
        <v>2013435</v>
      </c>
      <c r="AM366" s="51" t="str">
        <f t="shared" si="26"/>
        <v>43</v>
      </c>
    </row>
    <row r="367" spans="1:39" x14ac:dyDescent="0.25">
      <c r="A367" s="34">
        <f t="shared" si="23"/>
        <v>40919817</v>
      </c>
      <c r="B367" s="48">
        <v>2013435</v>
      </c>
      <c r="C367" s="3">
        <v>2144</v>
      </c>
      <c r="D367" s="3">
        <v>40919817</v>
      </c>
      <c r="E367" s="3" t="s">
        <v>36</v>
      </c>
      <c r="F367" s="3">
        <v>40919817</v>
      </c>
      <c r="G367" s="3">
        <v>31967</v>
      </c>
      <c r="H367" s="3">
        <v>56</v>
      </c>
      <c r="I367" s="3">
        <v>2013435</v>
      </c>
      <c r="J367" s="3" t="s">
        <v>33</v>
      </c>
      <c r="K367" s="3">
        <v>2013442</v>
      </c>
      <c r="L367" s="3"/>
      <c r="M367" s="3"/>
      <c r="N367" s="3">
        <v>253828684</v>
      </c>
      <c r="O367" s="3"/>
      <c r="P367" s="3"/>
      <c r="Q367" s="3">
        <v>83030352</v>
      </c>
      <c r="R367" s="3" t="s">
        <v>34</v>
      </c>
      <c r="S367" s="3">
        <v>1853100</v>
      </c>
      <c r="T367" s="3">
        <v>22</v>
      </c>
      <c r="U367" s="3"/>
      <c r="V367" s="3">
        <v>11</v>
      </c>
      <c r="W367" s="3">
        <v>157202</v>
      </c>
      <c r="X367" s="3">
        <v>36</v>
      </c>
      <c r="Y367" s="3"/>
      <c r="Z367" s="3">
        <v>2013441</v>
      </c>
      <c r="AA367" s="3">
        <v>31967</v>
      </c>
      <c r="AB367" s="3"/>
      <c r="AC367" s="3"/>
      <c r="AD367" s="3"/>
      <c r="AE367" s="3">
        <v>21599676</v>
      </c>
      <c r="AF367" s="3"/>
      <c r="AG367" s="12" t="s">
        <v>35</v>
      </c>
      <c r="AH367" s="31" t="str">
        <f t="shared" si="24"/>
        <v>2538286842013435</v>
      </c>
      <c r="AI367" s="10">
        <f>IF(ISNA(VLOOKUP(AH367,'Sequence J+3 Firm'!AH:AH,1,FALSE)),0,1)</f>
        <v>1</v>
      </c>
      <c r="AJ367" s="22" t="str">
        <f>IF(AI367=1,"ok",IF(ISNA(VLOOKUP(N367,'Sequence J+3 Firm'!N:N,1,FALSE)),"perdu",IF(AL367-VLOOKUP(N367,'Sequence J+3 Firm'!N:AI,22,FALSE)&lt;0,"retard","avance")))</f>
        <v>ok</v>
      </c>
      <c r="AK367" s="25" t="s">
        <v>106</v>
      </c>
      <c r="AL367" s="51">
        <f t="shared" si="25"/>
        <v>2013435</v>
      </c>
      <c r="AM367" s="51" t="str">
        <f t="shared" si="26"/>
        <v>43</v>
      </c>
    </row>
    <row r="368" spans="1:39" x14ac:dyDescent="0.25">
      <c r="A368" s="34">
        <f t="shared" si="23"/>
        <v>40919816</v>
      </c>
      <c r="B368" s="47">
        <v>2013435</v>
      </c>
      <c r="C368" s="4">
        <v>2144</v>
      </c>
      <c r="D368" s="4">
        <v>40919816</v>
      </c>
      <c r="E368" s="4" t="s">
        <v>36</v>
      </c>
      <c r="F368" s="4">
        <v>40919816</v>
      </c>
      <c r="G368" s="4">
        <v>31967</v>
      </c>
      <c r="H368" s="4">
        <v>56</v>
      </c>
      <c r="I368" s="4">
        <v>2013435</v>
      </c>
      <c r="J368" s="4" t="s">
        <v>33</v>
      </c>
      <c r="K368" s="4">
        <v>2013442</v>
      </c>
      <c r="L368" s="4"/>
      <c r="M368" s="4"/>
      <c r="N368" s="4">
        <v>253828675</v>
      </c>
      <c r="O368" s="4"/>
      <c r="P368" s="4"/>
      <c r="Q368" s="4">
        <v>83030352</v>
      </c>
      <c r="R368" s="4" t="s">
        <v>34</v>
      </c>
      <c r="S368" s="4">
        <v>1853099</v>
      </c>
      <c r="T368" s="4">
        <v>22</v>
      </c>
      <c r="U368" s="4"/>
      <c r="V368" s="4">
        <v>11</v>
      </c>
      <c r="W368" s="4">
        <v>157202</v>
      </c>
      <c r="X368" s="4">
        <v>36</v>
      </c>
      <c r="Y368" s="4"/>
      <c r="Z368" s="4">
        <v>2013441</v>
      </c>
      <c r="AA368" s="4">
        <v>31967</v>
      </c>
      <c r="AB368" s="4"/>
      <c r="AC368" s="4"/>
      <c r="AD368" s="4"/>
      <c r="AE368" s="4">
        <v>21599676</v>
      </c>
      <c r="AF368" s="4"/>
      <c r="AG368" s="11" t="s">
        <v>35</v>
      </c>
      <c r="AH368" s="31" t="str">
        <f t="shared" si="24"/>
        <v>2538286752013435</v>
      </c>
      <c r="AI368" s="10">
        <f>IF(ISNA(VLOOKUP(AH368,'Sequence J+3 Firm'!AH:AH,1,FALSE)),0,1)</f>
        <v>1</v>
      </c>
      <c r="AJ368" s="22" t="str">
        <f>IF(AI368=1,"ok",IF(ISNA(VLOOKUP(N368,'Sequence J+3 Firm'!N:N,1,FALSE)),"perdu",IF(AL368-VLOOKUP(N368,'Sequence J+3 Firm'!N:AI,22,FALSE)&lt;0,"retard","avance")))</f>
        <v>ok</v>
      </c>
      <c r="AK368" s="25" t="s">
        <v>106</v>
      </c>
      <c r="AL368" s="51">
        <f t="shared" si="25"/>
        <v>2013435</v>
      </c>
      <c r="AM368" s="51" t="str">
        <f t="shared" si="26"/>
        <v>43</v>
      </c>
    </row>
    <row r="369" spans="1:39" x14ac:dyDescent="0.25">
      <c r="A369" s="34">
        <f t="shared" si="23"/>
        <v>40919608</v>
      </c>
      <c r="B369" s="48">
        <v>2013435</v>
      </c>
      <c r="C369" s="3">
        <v>2144</v>
      </c>
      <c r="D369" s="3">
        <v>40919608</v>
      </c>
      <c r="E369" s="3" t="s">
        <v>36</v>
      </c>
      <c r="F369" s="3">
        <v>40919608</v>
      </c>
      <c r="G369" s="3">
        <v>31967</v>
      </c>
      <c r="H369" s="3">
        <v>56</v>
      </c>
      <c r="I369" s="3">
        <v>2013435</v>
      </c>
      <c r="J369" s="3" t="s">
        <v>33</v>
      </c>
      <c r="K369" s="3">
        <v>2013442</v>
      </c>
      <c r="L369" s="3"/>
      <c r="M369" s="3"/>
      <c r="N369" s="3">
        <v>253595340</v>
      </c>
      <c r="O369" s="3"/>
      <c r="P369" s="3"/>
      <c r="Q369" s="3">
        <v>83030632</v>
      </c>
      <c r="R369" s="3" t="s">
        <v>56</v>
      </c>
      <c r="S369" s="3">
        <v>1854528</v>
      </c>
      <c r="T369" s="3">
        <v>22</v>
      </c>
      <c r="U369" s="3"/>
      <c r="V369" s="3">
        <v>11</v>
      </c>
      <c r="W369" s="3">
        <v>171729</v>
      </c>
      <c r="X369" s="3">
        <v>36</v>
      </c>
      <c r="Y369" s="3"/>
      <c r="Z369" s="3">
        <v>2013441</v>
      </c>
      <c r="AA369" s="3">
        <v>31967</v>
      </c>
      <c r="AB369" s="3"/>
      <c r="AC369" s="3"/>
      <c r="AD369" s="3"/>
      <c r="AE369" s="3">
        <v>21599672</v>
      </c>
      <c r="AF369" s="3"/>
      <c r="AG369" s="12" t="s">
        <v>35</v>
      </c>
      <c r="AH369" s="31" t="str">
        <f t="shared" si="24"/>
        <v>2535953402013435</v>
      </c>
      <c r="AI369" s="10">
        <f>IF(ISNA(VLOOKUP(AH369,'Sequence J+3 Firm'!AH:AH,1,FALSE)),0,1)</f>
        <v>1</v>
      </c>
      <c r="AJ369" s="22" t="str">
        <f>IF(AI369=1,"ok",IF(ISNA(VLOOKUP(N369,'Sequence J+3 Firm'!N:N,1,FALSE)),"perdu",IF(AL369-VLOOKUP(N369,'Sequence J+3 Firm'!N:AI,22,FALSE)&lt;0,"retard","avance")))</f>
        <v>ok</v>
      </c>
      <c r="AK369" s="25" t="s">
        <v>106</v>
      </c>
      <c r="AL369" s="51">
        <f t="shared" si="25"/>
        <v>2013435</v>
      </c>
      <c r="AM369" s="51" t="str">
        <f t="shared" si="26"/>
        <v>43</v>
      </c>
    </row>
    <row r="370" spans="1:39" x14ac:dyDescent="0.25">
      <c r="A370" s="34">
        <f t="shared" si="23"/>
        <v>40919606</v>
      </c>
      <c r="B370" s="47">
        <v>2013435</v>
      </c>
      <c r="C370" s="4">
        <v>2144</v>
      </c>
      <c r="D370" s="4">
        <v>40919606</v>
      </c>
      <c r="E370" s="4" t="s">
        <v>36</v>
      </c>
      <c r="F370" s="4">
        <v>40919606</v>
      </c>
      <c r="G370" s="4">
        <v>31967</v>
      </c>
      <c r="H370" s="4">
        <v>56</v>
      </c>
      <c r="I370" s="4">
        <v>2013435</v>
      </c>
      <c r="J370" s="4" t="s">
        <v>33</v>
      </c>
      <c r="K370" s="4">
        <v>2013442</v>
      </c>
      <c r="L370" s="4"/>
      <c r="M370" s="4"/>
      <c r="N370" s="4">
        <v>253593333</v>
      </c>
      <c r="O370" s="4"/>
      <c r="P370" s="4"/>
      <c r="Q370" s="4">
        <v>83030350</v>
      </c>
      <c r="R370" s="4" t="s">
        <v>41</v>
      </c>
      <c r="S370" s="4">
        <v>1853325</v>
      </c>
      <c r="T370" s="4">
        <v>22</v>
      </c>
      <c r="U370" s="4"/>
      <c r="V370" s="4">
        <v>11</v>
      </c>
      <c r="W370" s="4">
        <v>171732</v>
      </c>
      <c r="X370" s="4">
        <v>36</v>
      </c>
      <c r="Y370" s="4"/>
      <c r="Z370" s="4">
        <v>2013441</v>
      </c>
      <c r="AA370" s="4">
        <v>31967</v>
      </c>
      <c r="AB370" s="4"/>
      <c r="AC370" s="4"/>
      <c r="AD370" s="4"/>
      <c r="AE370" s="4">
        <v>21599676</v>
      </c>
      <c r="AF370" s="4"/>
      <c r="AG370" s="11" t="s">
        <v>35</v>
      </c>
      <c r="AH370" s="31" t="str">
        <f t="shared" si="24"/>
        <v>2535933332013435</v>
      </c>
      <c r="AI370" s="10">
        <f>IF(ISNA(VLOOKUP(AH370,'Sequence J+3 Firm'!AH:AH,1,FALSE)),0,1)</f>
        <v>1</v>
      </c>
      <c r="AJ370" s="22" t="str">
        <f>IF(AI370=1,"ok",IF(ISNA(VLOOKUP(N370,'Sequence J+3 Firm'!N:N,1,FALSE)),"perdu",IF(AL370-VLOOKUP(N370,'Sequence J+3 Firm'!N:AI,22,FALSE)&lt;0,"retard","avance")))</f>
        <v>ok</v>
      </c>
      <c r="AK370" s="25" t="s">
        <v>106</v>
      </c>
      <c r="AL370" s="51">
        <f t="shared" si="25"/>
        <v>2013435</v>
      </c>
      <c r="AM370" s="51" t="str">
        <f t="shared" si="26"/>
        <v>43</v>
      </c>
    </row>
    <row r="371" spans="1:39" x14ac:dyDescent="0.25">
      <c r="A371" s="34">
        <f t="shared" si="23"/>
        <v>40919605</v>
      </c>
      <c r="B371" s="48">
        <v>2013435</v>
      </c>
      <c r="C371" s="3">
        <v>2144</v>
      </c>
      <c r="D371" s="3">
        <v>40919605</v>
      </c>
      <c r="E371" s="3" t="s">
        <v>36</v>
      </c>
      <c r="F371" s="3">
        <v>40919605</v>
      </c>
      <c r="G371" s="3">
        <v>31967</v>
      </c>
      <c r="H371" s="3">
        <v>56</v>
      </c>
      <c r="I371" s="3">
        <v>2013435</v>
      </c>
      <c r="J371" s="3" t="s">
        <v>33</v>
      </c>
      <c r="K371" s="3">
        <v>2013442</v>
      </c>
      <c r="L371" s="3"/>
      <c r="M371" s="3"/>
      <c r="N371" s="3">
        <v>253593216</v>
      </c>
      <c r="O371" s="3"/>
      <c r="P371" s="3"/>
      <c r="Q371" s="3">
        <v>83030352</v>
      </c>
      <c r="R371" s="3" t="s">
        <v>34</v>
      </c>
      <c r="S371" s="3">
        <v>1852997</v>
      </c>
      <c r="T371" s="3">
        <v>22</v>
      </c>
      <c r="U371" s="3"/>
      <c r="V371" s="3">
        <v>11</v>
      </c>
      <c r="W371" s="3">
        <v>157202</v>
      </c>
      <c r="X371" s="3">
        <v>36</v>
      </c>
      <c r="Y371" s="3"/>
      <c r="Z371" s="3">
        <v>2013441</v>
      </c>
      <c r="AA371" s="3">
        <v>31967</v>
      </c>
      <c r="AB371" s="3"/>
      <c r="AC371" s="3"/>
      <c r="AD371" s="3"/>
      <c r="AE371" s="3">
        <v>21599676</v>
      </c>
      <c r="AF371" s="3"/>
      <c r="AG371" s="12" t="s">
        <v>35</v>
      </c>
      <c r="AH371" s="31" t="str">
        <f t="shared" si="24"/>
        <v>2535932162013435</v>
      </c>
      <c r="AI371" s="10">
        <f>IF(ISNA(VLOOKUP(AH371,'Sequence J+3 Firm'!AH:AH,1,FALSE)),0,1)</f>
        <v>1</v>
      </c>
      <c r="AJ371" s="22" t="str">
        <f>IF(AI371=1,"ok",IF(ISNA(VLOOKUP(N371,'Sequence J+3 Firm'!N:N,1,FALSE)),"perdu",IF(AL371-VLOOKUP(N371,'Sequence J+3 Firm'!N:AI,22,FALSE)&lt;0,"retard","avance")))</f>
        <v>ok</v>
      </c>
      <c r="AK371" s="25" t="s">
        <v>106</v>
      </c>
      <c r="AL371" s="51">
        <f t="shared" si="25"/>
        <v>2013435</v>
      </c>
      <c r="AM371" s="51" t="str">
        <f t="shared" si="26"/>
        <v>43</v>
      </c>
    </row>
    <row r="372" spans="1:39" x14ac:dyDescent="0.25">
      <c r="A372" s="34">
        <f t="shared" si="23"/>
        <v>40919604</v>
      </c>
      <c r="B372" s="47">
        <v>2013435</v>
      </c>
      <c r="C372" s="4">
        <v>2144</v>
      </c>
      <c r="D372" s="4">
        <v>40919604</v>
      </c>
      <c r="E372" s="4" t="s">
        <v>36</v>
      </c>
      <c r="F372" s="4">
        <v>40919604</v>
      </c>
      <c r="G372" s="4">
        <v>31967</v>
      </c>
      <c r="H372" s="4">
        <v>56</v>
      </c>
      <c r="I372" s="4">
        <v>2013435</v>
      </c>
      <c r="J372" s="4" t="s">
        <v>33</v>
      </c>
      <c r="K372" s="4">
        <v>2013442</v>
      </c>
      <c r="L372" s="4"/>
      <c r="M372" s="4"/>
      <c r="N372" s="4">
        <v>253593207</v>
      </c>
      <c r="O372" s="4"/>
      <c r="P372" s="4"/>
      <c r="Q372" s="4">
        <v>83030352</v>
      </c>
      <c r="R372" s="4" t="s">
        <v>34</v>
      </c>
      <c r="S372" s="4">
        <v>1852996</v>
      </c>
      <c r="T372" s="4">
        <v>22</v>
      </c>
      <c r="U372" s="4"/>
      <c r="V372" s="4">
        <v>11</v>
      </c>
      <c r="W372" s="4">
        <v>157202</v>
      </c>
      <c r="X372" s="4">
        <v>36</v>
      </c>
      <c r="Y372" s="4"/>
      <c r="Z372" s="4">
        <v>2013441</v>
      </c>
      <c r="AA372" s="4">
        <v>31967</v>
      </c>
      <c r="AB372" s="4"/>
      <c r="AC372" s="4"/>
      <c r="AD372" s="4"/>
      <c r="AE372" s="4">
        <v>21599676</v>
      </c>
      <c r="AF372" s="4"/>
      <c r="AG372" s="11" t="s">
        <v>35</v>
      </c>
      <c r="AH372" s="31" t="str">
        <f t="shared" si="24"/>
        <v>2535932072013435</v>
      </c>
      <c r="AI372" s="10">
        <f>IF(ISNA(VLOOKUP(AH372,'Sequence J+3 Firm'!AH:AH,1,FALSE)),0,1)</f>
        <v>0</v>
      </c>
      <c r="AJ372" s="22" t="str">
        <f>IF(AI372=1,"ok",IF(ISNA(VLOOKUP(N372,'Sequence J+3 Firm'!N:N,1,FALSE)),"perdu",IF(AL372-VLOOKUP(N372,'Sequence J+3 Firm'!N:AI,22,FALSE)&lt;0,"retard","avance")))</f>
        <v>avance</v>
      </c>
      <c r="AK372" s="25" t="s">
        <v>106</v>
      </c>
      <c r="AL372" s="51">
        <f t="shared" si="25"/>
        <v>2013435</v>
      </c>
      <c r="AM372" s="51" t="str">
        <f t="shared" si="26"/>
        <v>43</v>
      </c>
    </row>
    <row r="373" spans="1:39" x14ac:dyDescent="0.25">
      <c r="A373" s="34">
        <f t="shared" ref="A373:A436" si="27">F373</f>
        <v>40919603</v>
      </c>
      <c r="B373" s="48">
        <v>2013435</v>
      </c>
      <c r="C373" s="3">
        <v>2144</v>
      </c>
      <c r="D373" s="3">
        <v>40919603</v>
      </c>
      <c r="E373" s="3" t="s">
        <v>36</v>
      </c>
      <c r="F373" s="3">
        <v>40919603</v>
      </c>
      <c r="G373" s="3">
        <v>31967</v>
      </c>
      <c r="H373" s="3">
        <v>56</v>
      </c>
      <c r="I373" s="3">
        <v>2013435</v>
      </c>
      <c r="J373" s="3" t="s">
        <v>33</v>
      </c>
      <c r="K373" s="3">
        <v>2013442</v>
      </c>
      <c r="L373" s="3"/>
      <c r="M373" s="3"/>
      <c r="N373" s="3">
        <v>253593196</v>
      </c>
      <c r="O373" s="3"/>
      <c r="P373" s="3"/>
      <c r="Q373" s="3">
        <v>83030352</v>
      </c>
      <c r="R373" s="3" t="s">
        <v>34</v>
      </c>
      <c r="S373" s="3">
        <v>1852995</v>
      </c>
      <c r="T373" s="3">
        <v>22</v>
      </c>
      <c r="U373" s="3"/>
      <c r="V373" s="3">
        <v>11</v>
      </c>
      <c r="W373" s="3">
        <v>157202</v>
      </c>
      <c r="X373" s="3">
        <v>36</v>
      </c>
      <c r="Y373" s="3"/>
      <c r="Z373" s="3">
        <v>2013441</v>
      </c>
      <c r="AA373" s="3">
        <v>31967</v>
      </c>
      <c r="AB373" s="3"/>
      <c r="AC373" s="3"/>
      <c r="AD373" s="3"/>
      <c r="AE373" s="3">
        <v>21599676</v>
      </c>
      <c r="AF373" s="3"/>
      <c r="AG373" s="12" t="s">
        <v>35</v>
      </c>
      <c r="AH373" s="31" t="str">
        <f t="shared" si="24"/>
        <v>2535931962013435</v>
      </c>
      <c r="AI373" s="10">
        <f>IF(ISNA(VLOOKUP(AH373,'Sequence J+3 Firm'!AH:AH,1,FALSE)),0,1)</f>
        <v>0</v>
      </c>
      <c r="AJ373" s="22" t="str">
        <f>IF(AI373=1,"ok",IF(ISNA(VLOOKUP(N373,'Sequence J+3 Firm'!N:N,1,FALSE)),"perdu",IF(AL373-VLOOKUP(N373,'Sequence J+3 Firm'!N:AI,22,FALSE)&lt;0,"retard","avance")))</f>
        <v>avance</v>
      </c>
      <c r="AK373" s="25" t="s">
        <v>106</v>
      </c>
      <c r="AL373" s="51">
        <f t="shared" si="25"/>
        <v>2013435</v>
      </c>
      <c r="AM373" s="51" t="str">
        <f t="shared" si="26"/>
        <v>43</v>
      </c>
    </row>
    <row r="374" spans="1:39" x14ac:dyDescent="0.25">
      <c r="A374" s="34">
        <f t="shared" si="27"/>
        <v>40919595</v>
      </c>
      <c r="B374" s="47">
        <v>2013435</v>
      </c>
      <c r="C374" s="4">
        <v>2144</v>
      </c>
      <c r="D374" s="4">
        <v>40919595</v>
      </c>
      <c r="E374" s="4" t="s">
        <v>36</v>
      </c>
      <c r="F374" s="4">
        <v>40919595</v>
      </c>
      <c r="G374" s="4">
        <v>31967</v>
      </c>
      <c r="H374" s="4">
        <v>56</v>
      </c>
      <c r="I374" s="4">
        <v>2013435</v>
      </c>
      <c r="J374" s="4" t="s">
        <v>33</v>
      </c>
      <c r="K374" s="4">
        <v>2013442</v>
      </c>
      <c r="L374" s="4"/>
      <c r="M374" s="4"/>
      <c r="N374" s="4">
        <v>253593079</v>
      </c>
      <c r="O374" s="4"/>
      <c r="P374" s="4"/>
      <c r="Q374" s="4">
        <v>83030352</v>
      </c>
      <c r="R374" s="4" t="s">
        <v>34</v>
      </c>
      <c r="S374" s="4">
        <v>1852998</v>
      </c>
      <c r="T374" s="4">
        <v>22</v>
      </c>
      <c r="U374" s="4"/>
      <c r="V374" s="4">
        <v>11</v>
      </c>
      <c r="W374" s="4">
        <v>157202</v>
      </c>
      <c r="X374" s="4">
        <v>36</v>
      </c>
      <c r="Y374" s="4"/>
      <c r="Z374" s="4">
        <v>2013441</v>
      </c>
      <c r="AA374" s="4">
        <v>31967</v>
      </c>
      <c r="AB374" s="4"/>
      <c r="AC374" s="4"/>
      <c r="AD374" s="4"/>
      <c r="AE374" s="4">
        <v>21599676</v>
      </c>
      <c r="AF374" s="4"/>
      <c r="AG374" s="11" t="s">
        <v>35</v>
      </c>
      <c r="AH374" s="31" t="str">
        <f t="shared" si="24"/>
        <v>2535930792013435</v>
      </c>
      <c r="AI374" s="10">
        <f>IF(ISNA(VLOOKUP(AH374,'Sequence J+3 Firm'!AH:AH,1,FALSE)),0,1)</f>
        <v>1</v>
      </c>
      <c r="AJ374" s="22" t="str">
        <f>IF(AI374=1,"ok",IF(ISNA(VLOOKUP(N374,'Sequence J+3 Firm'!N:N,1,FALSE)),"perdu",IF(AL374-VLOOKUP(N374,'Sequence J+3 Firm'!N:AI,22,FALSE)&lt;0,"retard","avance")))</f>
        <v>ok</v>
      </c>
      <c r="AK374" s="25" t="s">
        <v>106</v>
      </c>
      <c r="AL374" s="51">
        <f t="shared" si="25"/>
        <v>2013435</v>
      </c>
      <c r="AM374" s="51" t="str">
        <f t="shared" si="26"/>
        <v>43</v>
      </c>
    </row>
    <row r="375" spans="1:39" x14ac:dyDescent="0.25">
      <c r="A375" s="34">
        <f t="shared" si="27"/>
        <v>40918926</v>
      </c>
      <c r="B375" s="48">
        <v>2013435</v>
      </c>
      <c r="C375" s="3">
        <v>2144</v>
      </c>
      <c r="D375" s="3">
        <v>40918926</v>
      </c>
      <c r="E375" s="3" t="s">
        <v>36</v>
      </c>
      <c r="F375" s="3">
        <v>40918926</v>
      </c>
      <c r="G375" s="3">
        <v>31967</v>
      </c>
      <c r="H375" s="3">
        <v>56</v>
      </c>
      <c r="I375" s="3">
        <v>2013435</v>
      </c>
      <c r="J375" s="3" t="s">
        <v>33</v>
      </c>
      <c r="K375" s="3">
        <v>2013442</v>
      </c>
      <c r="L375" s="3"/>
      <c r="M375" s="3"/>
      <c r="N375" s="3">
        <v>253404024</v>
      </c>
      <c r="O375" s="3"/>
      <c r="P375" s="3"/>
      <c r="Q375" s="3">
        <v>83030343</v>
      </c>
      <c r="R375" s="3" t="s">
        <v>48</v>
      </c>
      <c r="S375" s="3">
        <v>1854919</v>
      </c>
      <c r="T375" s="3">
        <v>22</v>
      </c>
      <c r="U375" s="3"/>
      <c r="V375" s="3">
        <v>11</v>
      </c>
      <c r="W375" s="3">
        <v>171731</v>
      </c>
      <c r="X375" s="3">
        <v>36</v>
      </c>
      <c r="Y375" s="3"/>
      <c r="Z375" s="3">
        <v>2013441</v>
      </c>
      <c r="AA375" s="3">
        <v>31967</v>
      </c>
      <c r="AB375" s="3"/>
      <c r="AC375" s="3"/>
      <c r="AD375" s="3"/>
      <c r="AE375" s="3">
        <v>21599676</v>
      </c>
      <c r="AF375" s="3"/>
      <c r="AG375" s="12" t="s">
        <v>35</v>
      </c>
      <c r="AH375" s="31" t="str">
        <f t="shared" si="24"/>
        <v>2534040242013435</v>
      </c>
      <c r="AI375" s="10">
        <f>IF(ISNA(VLOOKUP(AH375,'Sequence J+3 Firm'!AH:AH,1,FALSE)),0,1)</f>
        <v>1</v>
      </c>
      <c r="AJ375" s="22" t="str">
        <f>IF(AI375=1,"ok",IF(ISNA(VLOOKUP(N375,'Sequence J+3 Firm'!N:N,1,FALSE)),"perdu",IF(AL375-VLOOKUP(N375,'Sequence J+3 Firm'!N:AI,22,FALSE)&lt;0,"retard","avance")))</f>
        <v>ok</v>
      </c>
      <c r="AK375" s="25" t="s">
        <v>106</v>
      </c>
      <c r="AL375" s="51">
        <f t="shared" si="25"/>
        <v>2013435</v>
      </c>
      <c r="AM375" s="51" t="str">
        <f t="shared" si="26"/>
        <v>43</v>
      </c>
    </row>
    <row r="376" spans="1:39" x14ac:dyDescent="0.25">
      <c r="A376" s="34">
        <f t="shared" si="27"/>
        <v>40918157</v>
      </c>
      <c r="B376" s="47">
        <v>2013435</v>
      </c>
      <c r="C376" s="4">
        <v>2144</v>
      </c>
      <c r="D376" s="4">
        <v>40918157</v>
      </c>
      <c r="E376" s="4" t="s">
        <v>36</v>
      </c>
      <c r="F376" s="4">
        <v>40918157</v>
      </c>
      <c r="G376" s="4">
        <v>31967</v>
      </c>
      <c r="H376" s="4">
        <v>56</v>
      </c>
      <c r="I376" s="4">
        <v>2013435</v>
      </c>
      <c r="J376" s="4" t="s">
        <v>33</v>
      </c>
      <c r="K376" s="4">
        <v>2013442</v>
      </c>
      <c r="L376" s="4"/>
      <c r="M376" s="4"/>
      <c r="N376" s="4">
        <v>253137480</v>
      </c>
      <c r="O376" s="4"/>
      <c r="P376" s="4"/>
      <c r="Q376" s="4">
        <v>83030633</v>
      </c>
      <c r="R376" s="4" t="s">
        <v>84</v>
      </c>
      <c r="S376" s="4">
        <v>1853188</v>
      </c>
      <c r="T376" s="4">
        <v>22</v>
      </c>
      <c r="U376" s="4"/>
      <c r="V376" s="4">
        <v>11</v>
      </c>
      <c r="W376" s="4">
        <v>157590</v>
      </c>
      <c r="X376" s="4">
        <v>36</v>
      </c>
      <c r="Y376" s="4"/>
      <c r="Z376" s="4">
        <v>2013441</v>
      </c>
      <c r="AA376" s="4">
        <v>31967</v>
      </c>
      <c r="AB376" s="4"/>
      <c r="AC376" s="4"/>
      <c r="AD376" s="4"/>
      <c r="AE376" s="4">
        <v>21599672</v>
      </c>
      <c r="AF376" s="4"/>
      <c r="AG376" s="11" t="s">
        <v>35</v>
      </c>
      <c r="AH376" s="31" t="str">
        <f t="shared" si="24"/>
        <v>2531374802013435</v>
      </c>
      <c r="AI376" s="10">
        <f>IF(ISNA(VLOOKUP(AH376,'Sequence J+3 Firm'!AH:AH,1,FALSE)),0,1)</f>
        <v>1</v>
      </c>
      <c r="AJ376" s="22" t="str">
        <f>IF(AI376=1,"ok",IF(ISNA(VLOOKUP(N376,'Sequence J+3 Firm'!N:N,1,FALSE)),"perdu",IF(AL376-VLOOKUP(N376,'Sequence J+3 Firm'!N:AI,22,FALSE)&lt;0,"retard","avance")))</f>
        <v>ok</v>
      </c>
      <c r="AK376" s="25" t="s">
        <v>106</v>
      </c>
      <c r="AL376" s="51">
        <f t="shared" si="25"/>
        <v>2013435</v>
      </c>
      <c r="AM376" s="51" t="str">
        <f t="shared" si="26"/>
        <v>43</v>
      </c>
    </row>
    <row r="377" spans="1:39" x14ac:dyDescent="0.25">
      <c r="A377" s="34">
        <f t="shared" si="27"/>
        <v>40918057</v>
      </c>
      <c r="B377" s="48">
        <v>2013435</v>
      </c>
      <c r="C377" s="3">
        <v>2144</v>
      </c>
      <c r="D377" s="3">
        <v>40918057</v>
      </c>
      <c r="E377" s="3" t="s">
        <v>36</v>
      </c>
      <c r="F377" s="3">
        <v>40918057</v>
      </c>
      <c r="G377" s="3">
        <v>31967</v>
      </c>
      <c r="H377" s="3">
        <v>56</v>
      </c>
      <c r="I377" s="3">
        <v>2013435</v>
      </c>
      <c r="J377" s="3" t="s">
        <v>33</v>
      </c>
      <c r="K377" s="3">
        <v>2013442</v>
      </c>
      <c r="L377" s="3"/>
      <c r="M377" s="3"/>
      <c r="N377" s="3">
        <v>253137339</v>
      </c>
      <c r="O377" s="3"/>
      <c r="P377" s="3"/>
      <c r="Q377" s="3">
        <v>83030346</v>
      </c>
      <c r="R377" s="3" t="s">
        <v>41</v>
      </c>
      <c r="S377" s="3">
        <v>1852156</v>
      </c>
      <c r="T377" s="3">
        <v>22</v>
      </c>
      <c r="U377" s="3"/>
      <c r="V377" s="3">
        <v>11</v>
      </c>
      <c r="W377" s="3">
        <v>157217</v>
      </c>
      <c r="X377" s="3">
        <v>36</v>
      </c>
      <c r="Y377" s="3"/>
      <c r="Z377" s="3">
        <v>2013441</v>
      </c>
      <c r="AA377" s="3">
        <v>31967</v>
      </c>
      <c r="AB377" s="3"/>
      <c r="AC377" s="3"/>
      <c r="AD377" s="3"/>
      <c r="AE377" s="3">
        <v>21599676</v>
      </c>
      <c r="AF377" s="3"/>
      <c r="AG377" s="12" t="s">
        <v>35</v>
      </c>
      <c r="AH377" s="31" t="str">
        <f t="shared" si="24"/>
        <v>2531373392013435</v>
      </c>
      <c r="AI377" s="10">
        <f>IF(ISNA(VLOOKUP(AH377,'Sequence J+3 Firm'!AH:AH,1,FALSE)),0,1)</f>
        <v>1</v>
      </c>
      <c r="AJ377" s="22" t="str">
        <f>IF(AI377=1,"ok",IF(ISNA(VLOOKUP(N377,'Sequence J+3 Firm'!N:N,1,FALSE)),"perdu",IF(AL377-VLOOKUP(N377,'Sequence J+3 Firm'!N:AI,22,FALSE)&lt;0,"retard","avance")))</f>
        <v>ok</v>
      </c>
      <c r="AK377" s="25" t="s">
        <v>106</v>
      </c>
      <c r="AL377" s="51">
        <f t="shared" si="25"/>
        <v>2013435</v>
      </c>
      <c r="AM377" s="51" t="str">
        <f t="shared" si="26"/>
        <v>43</v>
      </c>
    </row>
    <row r="378" spans="1:39" x14ac:dyDescent="0.25">
      <c r="A378" s="34">
        <f t="shared" si="27"/>
        <v>40916193</v>
      </c>
      <c r="B378" s="47">
        <v>2013435</v>
      </c>
      <c r="C378" s="4">
        <v>2144</v>
      </c>
      <c r="D378" s="4">
        <v>40916193</v>
      </c>
      <c r="E378" s="4" t="s">
        <v>36</v>
      </c>
      <c r="F378" s="4">
        <v>40916193</v>
      </c>
      <c r="G378" s="4">
        <v>31967</v>
      </c>
      <c r="H378" s="4">
        <v>56</v>
      </c>
      <c r="I378" s="4">
        <v>2013435</v>
      </c>
      <c r="J378" s="4" t="s">
        <v>33</v>
      </c>
      <c r="K378" s="4">
        <v>2013442</v>
      </c>
      <c r="L378" s="4"/>
      <c r="M378" s="4"/>
      <c r="N378" s="4">
        <v>252615416</v>
      </c>
      <c r="O378" s="4"/>
      <c r="P378" s="4"/>
      <c r="Q378" s="4">
        <v>83030346</v>
      </c>
      <c r="R378" s="4" t="s">
        <v>41</v>
      </c>
      <c r="S378" s="4">
        <v>1852153</v>
      </c>
      <c r="T378" s="4">
        <v>22</v>
      </c>
      <c r="U378" s="4"/>
      <c r="V378" s="4">
        <v>11</v>
      </c>
      <c r="W378" s="4">
        <v>157217</v>
      </c>
      <c r="X378" s="4">
        <v>36</v>
      </c>
      <c r="Y378" s="4"/>
      <c r="Z378" s="4">
        <v>2013441</v>
      </c>
      <c r="AA378" s="4">
        <v>31967</v>
      </c>
      <c r="AB378" s="4"/>
      <c r="AC378" s="4"/>
      <c r="AD378" s="4"/>
      <c r="AE378" s="4">
        <v>21599676</v>
      </c>
      <c r="AF378" s="4"/>
      <c r="AG378" s="11" t="s">
        <v>35</v>
      </c>
      <c r="AH378" s="31" t="str">
        <f t="shared" si="24"/>
        <v>2526154162013435</v>
      </c>
      <c r="AI378" s="10">
        <f>IF(ISNA(VLOOKUP(AH378,'Sequence J+3 Firm'!AH:AH,1,FALSE)),0,1)</f>
        <v>1</v>
      </c>
      <c r="AJ378" s="22" t="str">
        <f>IF(AI378=1,"ok",IF(ISNA(VLOOKUP(N378,'Sequence J+3 Firm'!N:N,1,FALSE)),"perdu",IF(AL378-VLOOKUP(N378,'Sequence J+3 Firm'!N:AI,22,FALSE)&lt;0,"retard","avance")))</f>
        <v>ok</v>
      </c>
      <c r="AK378" s="25" t="s">
        <v>106</v>
      </c>
      <c r="AL378" s="51">
        <f t="shared" si="25"/>
        <v>2013435</v>
      </c>
      <c r="AM378" s="51" t="str">
        <f t="shared" si="26"/>
        <v>43</v>
      </c>
    </row>
    <row r="379" spans="1:39" x14ac:dyDescent="0.25">
      <c r="A379" s="34">
        <f t="shared" si="27"/>
        <v>40916190</v>
      </c>
      <c r="B379" s="48">
        <v>2013435</v>
      </c>
      <c r="C379" s="3">
        <v>2144</v>
      </c>
      <c r="D379" s="3">
        <v>40916190</v>
      </c>
      <c r="E379" s="3" t="s">
        <v>36</v>
      </c>
      <c r="F379" s="3">
        <v>40916190</v>
      </c>
      <c r="G379" s="3">
        <v>31967</v>
      </c>
      <c r="H379" s="3">
        <v>56</v>
      </c>
      <c r="I379" s="3">
        <v>2013435</v>
      </c>
      <c r="J379" s="3" t="s">
        <v>33</v>
      </c>
      <c r="K379" s="3">
        <v>2013442</v>
      </c>
      <c r="L379" s="3"/>
      <c r="M379" s="3"/>
      <c r="N379" s="3">
        <v>252615400</v>
      </c>
      <c r="O379" s="3"/>
      <c r="P379" s="3"/>
      <c r="Q379" s="3">
        <v>83030346</v>
      </c>
      <c r="R379" s="3" t="s">
        <v>41</v>
      </c>
      <c r="S379" s="3">
        <v>1852151</v>
      </c>
      <c r="T379" s="3">
        <v>22</v>
      </c>
      <c r="U379" s="3"/>
      <c r="V379" s="3">
        <v>11</v>
      </c>
      <c r="W379" s="3">
        <v>157217</v>
      </c>
      <c r="X379" s="3">
        <v>36</v>
      </c>
      <c r="Y379" s="3"/>
      <c r="Z379" s="3">
        <v>2013441</v>
      </c>
      <c r="AA379" s="3">
        <v>31967</v>
      </c>
      <c r="AB379" s="3"/>
      <c r="AC379" s="3"/>
      <c r="AD379" s="3"/>
      <c r="AE379" s="3">
        <v>21599676</v>
      </c>
      <c r="AF379" s="3"/>
      <c r="AG379" s="12" t="s">
        <v>35</v>
      </c>
      <c r="AH379" s="31" t="str">
        <f t="shared" si="24"/>
        <v>2526154002013435</v>
      </c>
      <c r="AI379" s="10">
        <f>IF(ISNA(VLOOKUP(AH379,'Sequence J+3 Firm'!AH:AH,1,FALSE)),0,1)</f>
        <v>1</v>
      </c>
      <c r="AJ379" s="22" t="str">
        <f>IF(AI379=1,"ok",IF(ISNA(VLOOKUP(N379,'Sequence J+3 Firm'!N:N,1,FALSE)),"perdu",IF(AL379-VLOOKUP(N379,'Sequence J+3 Firm'!N:AI,22,FALSE)&lt;0,"retard","avance")))</f>
        <v>ok</v>
      </c>
      <c r="AK379" s="25" t="s">
        <v>106</v>
      </c>
      <c r="AL379" s="51">
        <f t="shared" si="25"/>
        <v>2013435</v>
      </c>
      <c r="AM379" s="51" t="str">
        <f t="shared" si="26"/>
        <v>43</v>
      </c>
    </row>
    <row r="380" spans="1:39" x14ac:dyDescent="0.25">
      <c r="A380" s="34">
        <f t="shared" si="27"/>
        <v>40916168</v>
      </c>
      <c r="B380" s="47">
        <v>2013435</v>
      </c>
      <c r="C380" s="4">
        <v>2144</v>
      </c>
      <c r="D380" s="4">
        <v>40916168</v>
      </c>
      <c r="E380" s="4" t="s">
        <v>36</v>
      </c>
      <c r="F380" s="4">
        <v>40916168</v>
      </c>
      <c r="G380" s="4">
        <v>31967</v>
      </c>
      <c r="H380" s="4">
        <v>56</v>
      </c>
      <c r="I380" s="4">
        <v>2013435</v>
      </c>
      <c r="J380" s="4" t="s">
        <v>33</v>
      </c>
      <c r="K380" s="4">
        <v>2013442</v>
      </c>
      <c r="L380" s="4"/>
      <c r="M380" s="4"/>
      <c r="N380" s="4">
        <v>252615296</v>
      </c>
      <c r="O380" s="4"/>
      <c r="P380" s="4"/>
      <c r="Q380" s="4">
        <v>83030346</v>
      </c>
      <c r="R380" s="4" t="s">
        <v>41</v>
      </c>
      <c r="S380" s="4">
        <v>1852155</v>
      </c>
      <c r="T380" s="4">
        <v>22</v>
      </c>
      <c r="U380" s="4"/>
      <c r="V380" s="4">
        <v>11</v>
      </c>
      <c r="W380" s="4">
        <v>157217</v>
      </c>
      <c r="X380" s="4">
        <v>36</v>
      </c>
      <c r="Y380" s="4"/>
      <c r="Z380" s="4">
        <v>2013441</v>
      </c>
      <c r="AA380" s="4">
        <v>31967</v>
      </c>
      <c r="AB380" s="4"/>
      <c r="AC380" s="4"/>
      <c r="AD380" s="4"/>
      <c r="AE380" s="4">
        <v>21599676</v>
      </c>
      <c r="AF380" s="4"/>
      <c r="AG380" s="11" t="s">
        <v>35</v>
      </c>
      <c r="AH380" s="31" t="str">
        <f t="shared" si="24"/>
        <v>2526152962013435</v>
      </c>
      <c r="AI380" s="10">
        <f>IF(ISNA(VLOOKUP(AH380,'Sequence J+3 Firm'!AH:AH,1,FALSE)),0,1)</f>
        <v>1</v>
      </c>
      <c r="AJ380" s="22" t="str">
        <f>IF(AI380=1,"ok",IF(ISNA(VLOOKUP(N380,'Sequence J+3 Firm'!N:N,1,FALSE)),"perdu",IF(AL380-VLOOKUP(N380,'Sequence J+3 Firm'!N:AI,22,FALSE)&lt;0,"retard","avance")))</f>
        <v>ok</v>
      </c>
      <c r="AK380" s="25" t="s">
        <v>106</v>
      </c>
      <c r="AL380" s="51">
        <f t="shared" si="25"/>
        <v>2013435</v>
      </c>
      <c r="AM380" s="51" t="str">
        <f t="shared" si="26"/>
        <v>43</v>
      </c>
    </row>
    <row r="381" spans="1:39" x14ac:dyDescent="0.25">
      <c r="A381" s="34">
        <f t="shared" si="27"/>
        <v>40916165</v>
      </c>
      <c r="B381" s="48">
        <v>2013435</v>
      </c>
      <c r="C381" s="3">
        <v>2144</v>
      </c>
      <c r="D381" s="3">
        <v>40916165</v>
      </c>
      <c r="E381" s="3" t="s">
        <v>36</v>
      </c>
      <c r="F381" s="3">
        <v>40916165</v>
      </c>
      <c r="G381" s="3">
        <v>31967</v>
      </c>
      <c r="H381" s="3">
        <v>56</v>
      </c>
      <c r="I381" s="3">
        <v>2013435</v>
      </c>
      <c r="J381" s="3" t="s">
        <v>33</v>
      </c>
      <c r="K381" s="3">
        <v>2013442</v>
      </c>
      <c r="L381" s="3"/>
      <c r="M381" s="3"/>
      <c r="N381" s="3">
        <v>252615280</v>
      </c>
      <c r="O381" s="3"/>
      <c r="P381" s="3"/>
      <c r="Q381" s="3">
        <v>83030346</v>
      </c>
      <c r="R381" s="3" t="s">
        <v>41</v>
      </c>
      <c r="S381" s="3">
        <v>1852154</v>
      </c>
      <c r="T381" s="3">
        <v>22</v>
      </c>
      <c r="U381" s="3"/>
      <c r="V381" s="3">
        <v>11</v>
      </c>
      <c r="W381" s="3">
        <v>157217</v>
      </c>
      <c r="X381" s="3">
        <v>36</v>
      </c>
      <c r="Y381" s="3"/>
      <c r="Z381" s="3">
        <v>2013441</v>
      </c>
      <c r="AA381" s="3">
        <v>31967</v>
      </c>
      <c r="AB381" s="3"/>
      <c r="AC381" s="3"/>
      <c r="AD381" s="3"/>
      <c r="AE381" s="3">
        <v>21599676</v>
      </c>
      <c r="AF381" s="3"/>
      <c r="AG381" s="12" t="s">
        <v>35</v>
      </c>
      <c r="AH381" s="31" t="str">
        <f t="shared" si="24"/>
        <v>2526152802013435</v>
      </c>
      <c r="AI381" s="10">
        <f>IF(ISNA(VLOOKUP(AH381,'Sequence J+3 Firm'!AH:AH,1,FALSE)),0,1)</f>
        <v>1</v>
      </c>
      <c r="AJ381" s="22" t="str">
        <f>IF(AI381=1,"ok",IF(ISNA(VLOOKUP(N381,'Sequence J+3 Firm'!N:N,1,FALSE)),"perdu",IF(AL381-VLOOKUP(N381,'Sequence J+3 Firm'!N:AI,22,FALSE)&lt;0,"retard","avance")))</f>
        <v>ok</v>
      </c>
      <c r="AK381" s="25" t="s">
        <v>106</v>
      </c>
      <c r="AL381" s="51">
        <f t="shared" si="25"/>
        <v>2013435</v>
      </c>
      <c r="AM381" s="51" t="str">
        <f t="shared" si="26"/>
        <v>43</v>
      </c>
    </row>
    <row r="382" spans="1:39" x14ac:dyDescent="0.25">
      <c r="A382" s="34">
        <f t="shared" si="27"/>
        <v>40915805</v>
      </c>
      <c r="B382" s="47">
        <v>2013435</v>
      </c>
      <c r="C382" s="4">
        <v>2144</v>
      </c>
      <c r="D382" s="4">
        <v>40915805</v>
      </c>
      <c r="E382" s="4" t="s">
        <v>36</v>
      </c>
      <c r="F382" s="4">
        <v>40915805</v>
      </c>
      <c r="G382" s="4">
        <v>31967</v>
      </c>
      <c r="H382" s="4">
        <v>56</v>
      </c>
      <c r="I382" s="4">
        <v>2013435</v>
      </c>
      <c r="J382" s="4" t="s">
        <v>33</v>
      </c>
      <c r="K382" s="4">
        <v>2013442</v>
      </c>
      <c r="L382" s="4"/>
      <c r="M382" s="4"/>
      <c r="N382" s="4">
        <v>252466504</v>
      </c>
      <c r="O382" s="4"/>
      <c r="P382" s="4"/>
      <c r="Q382" s="4">
        <v>83030350</v>
      </c>
      <c r="R382" s="4" t="s">
        <v>55</v>
      </c>
      <c r="S382" s="4">
        <v>1853354</v>
      </c>
      <c r="T382" s="4">
        <v>22</v>
      </c>
      <c r="U382" s="4"/>
      <c r="V382" s="4">
        <v>11</v>
      </c>
      <c r="W382" s="4">
        <v>168603</v>
      </c>
      <c r="X382" s="4">
        <v>36</v>
      </c>
      <c r="Y382" s="4"/>
      <c r="Z382" s="4">
        <v>2013441</v>
      </c>
      <c r="AA382" s="4">
        <v>31967</v>
      </c>
      <c r="AB382" s="4"/>
      <c r="AC382" s="4"/>
      <c r="AD382" s="4"/>
      <c r="AE382" s="4">
        <v>21599676</v>
      </c>
      <c r="AF382" s="4"/>
      <c r="AG382" s="11" t="s">
        <v>35</v>
      </c>
      <c r="AH382" s="31" t="str">
        <f t="shared" si="24"/>
        <v>2524665042013435</v>
      </c>
      <c r="AI382" s="10">
        <f>IF(ISNA(VLOOKUP(AH382,'Sequence J+3 Firm'!AH:AH,1,FALSE)),0,1)</f>
        <v>1</v>
      </c>
      <c r="AJ382" s="22" t="str">
        <f>IF(AI382=1,"ok",IF(ISNA(VLOOKUP(N382,'Sequence J+3 Firm'!N:N,1,FALSE)),"perdu",IF(AL382-VLOOKUP(N382,'Sequence J+3 Firm'!N:AI,22,FALSE)&lt;0,"retard","avance")))</f>
        <v>ok</v>
      </c>
      <c r="AK382" s="25" t="s">
        <v>106</v>
      </c>
      <c r="AL382" s="51">
        <f t="shared" si="25"/>
        <v>2013435</v>
      </c>
      <c r="AM382" s="51" t="str">
        <f t="shared" si="26"/>
        <v>43</v>
      </c>
    </row>
    <row r="383" spans="1:39" x14ac:dyDescent="0.25">
      <c r="A383" s="34">
        <f t="shared" si="27"/>
        <v>40915803</v>
      </c>
      <c r="B383" s="48">
        <v>2013435</v>
      </c>
      <c r="C383" s="3">
        <v>2144</v>
      </c>
      <c r="D383" s="3">
        <v>40915803</v>
      </c>
      <c r="E383" s="3" t="s">
        <v>36</v>
      </c>
      <c r="F383" s="3">
        <v>40915803</v>
      </c>
      <c r="G383" s="3">
        <v>31967</v>
      </c>
      <c r="H383" s="3">
        <v>56</v>
      </c>
      <c r="I383" s="3">
        <v>2013435</v>
      </c>
      <c r="J383" s="3" t="s">
        <v>33</v>
      </c>
      <c r="K383" s="3">
        <v>2013442</v>
      </c>
      <c r="L383" s="3"/>
      <c r="M383" s="3"/>
      <c r="N383" s="3">
        <v>252466492</v>
      </c>
      <c r="O383" s="3"/>
      <c r="P383" s="3"/>
      <c r="Q383" s="3">
        <v>83030350</v>
      </c>
      <c r="R383" s="3" t="s">
        <v>55</v>
      </c>
      <c r="S383" s="3">
        <v>1853350</v>
      </c>
      <c r="T383" s="3">
        <v>22</v>
      </c>
      <c r="U383" s="3"/>
      <c r="V383" s="3">
        <v>11</v>
      </c>
      <c r="W383" s="3">
        <v>168603</v>
      </c>
      <c r="X383" s="3">
        <v>36</v>
      </c>
      <c r="Y383" s="3"/>
      <c r="Z383" s="3">
        <v>2013441</v>
      </c>
      <c r="AA383" s="3">
        <v>31967</v>
      </c>
      <c r="AB383" s="3"/>
      <c r="AC383" s="3"/>
      <c r="AD383" s="3"/>
      <c r="AE383" s="3">
        <v>21599676</v>
      </c>
      <c r="AF383" s="3"/>
      <c r="AG383" s="12" t="s">
        <v>35</v>
      </c>
      <c r="AH383" s="31" t="str">
        <f t="shared" si="24"/>
        <v>2524664922013435</v>
      </c>
      <c r="AI383" s="10">
        <f>IF(ISNA(VLOOKUP(AH383,'Sequence J+3 Firm'!AH:AH,1,FALSE)),0,1)</f>
        <v>1</v>
      </c>
      <c r="AJ383" s="22" t="str">
        <f>IF(AI383=1,"ok",IF(ISNA(VLOOKUP(N383,'Sequence J+3 Firm'!N:N,1,FALSE)),"perdu",IF(AL383-VLOOKUP(N383,'Sequence J+3 Firm'!N:AI,22,FALSE)&lt;0,"retard","avance")))</f>
        <v>ok</v>
      </c>
      <c r="AK383" s="25" t="s">
        <v>106</v>
      </c>
      <c r="AL383" s="51">
        <f t="shared" si="25"/>
        <v>2013435</v>
      </c>
      <c r="AM383" s="51" t="str">
        <f t="shared" si="26"/>
        <v>43</v>
      </c>
    </row>
    <row r="384" spans="1:39" x14ac:dyDescent="0.25">
      <c r="A384" s="34">
        <f t="shared" si="27"/>
        <v>40915802</v>
      </c>
      <c r="B384" s="47">
        <v>2013435</v>
      </c>
      <c r="C384" s="4">
        <v>2144</v>
      </c>
      <c r="D384" s="4">
        <v>40915802</v>
      </c>
      <c r="E384" s="4" t="s">
        <v>36</v>
      </c>
      <c r="F384" s="4">
        <v>40915802</v>
      </c>
      <c r="G384" s="4">
        <v>31967</v>
      </c>
      <c r="H384" s="4">
        <v>56</v>
      </c>
      <c r="I384" s="4">
        <v>2013435</v>
      </c>
      <c r="J384" s="4" t="s">
        <v>33</v>
      </c>
      <c r="K384" s="4">
        <v>2013442</v>
      </c>
      <c r="L384" s="4"/>
      <c r="M384" s="4"/>
      <c r="N384" s="4">
        <v>252466461</v>
      </c>
      <c r="O384" s="4"/>
      <c r="P384" s="4"/>
      <c r="Q384" s="4">
        <v>83030350</v>
      </c>
      <c r="R384" s="4" t="s">
        <v>55</v>
      </c>
      <c r="S384" s="4">
        <v>1853373</v>
      </c>
      <c r="T384" s="4">
        <v>22</v>
      </c>
      <c r="U384" s="4"/>
      <c r="V384" s="4">
        <v>11</v>
      </c>
      <c r="W384" s="4">
        <v>168603</v>
      </c>
      <c r="X384" s="4">
        <v>36</v>
      </c>
      <c r="Y384" s="4"/>
      <c r="Z384" s="4">
        <v>2013441</v>
      </c>
      <c r="AA384" s="4">
        <v>31967</v>
      </c>
      <c r="AB384" s="4"/>
      <c r="AC384" s="4"/>
      <c r="AD384" s="4"/>
      <c r="AE384" s="4">
        <v>21599676</v>
      </c>
      <c r="AF384" s="4"/>
      <c r="AG384" s="11" t="s">
        <v>35</v>
      </c>
      <c r="AH384" s="31" t="str">
        <f t="shared" si="24"/>
        <v>2524664612013435</v>
      </c>
      <c r="AI384" s="10">
        <f>IF(ISNA(VLOOKUP(AH384,'Sequence J+3 Firm'!AH:AH,1,FALSE)),0,1)</f>
        <v>1</v>
      </c>
      <c r="AJ384" s="22" t="str">
        <f>IF(AI384=1,"ok",IF(ISNA(VLOOKUP(N384,'Sequence J+3 Firm'!N:N,1,FALSE)),"perdu",IF(AL384-VLOOKUP(N384,'Sequence J+3 Firm'!N:AI,22,FALSE)&lt;0,"retard","avance")))</f>
        <v>ok</v>
      </c>
      <c r="AK384" s="25" t="s">
        <v>106</v>
      </c>
      <c r="AL384" s="51">
        <f t="shared" si="25"/>
        <v>2013435</v>
      </c>
      <c r="AM384" s="51" t="str">
        <f t="shared" si="26"/>
        <v>43</v>
      </c>
    </row>
    <row r="385" spans="1:39" x14ac:dyDescent="0.25">
      <c r="A385" s="34">
        <f t="shared" si="27"/>
        <v>40915528</v>
      </c>
      <c r="B385" s="48">
        <v>2013435</v>
      </c>
      <c r="C385" s="3">
        <v>2144</v>
      </c>
      <c r="D385" s="3">
        <v>40915528</v>
      </c>
      <c r="E385" s="3" t="s">
        <v>36</v>
      </c>
      <c r="F385" s="3">
        <v>40915528</v>
      </c>
      <c r="G385" s="3">
        <v>31967</v>
      </c>
      <c r="H385" s="3">
        <v>56</v>
      </c>
      <c r="I385" s="3">
        <v>2013435</v>
      </c>
      <c r="J385" s="3" t="s">
        <v>33</v>
      </c>
      <c r="K385" s="3">
        <v>2013442</v>
      </c>
      <c r="L385" s="3"/>
      <c r="M385" s="3"/>
      <c r="N385" s="3">
        <v>252317148</v>
      </c>
      <c r="O385" s="3"/>
      <c r="P385" s="3"/>
      <c r="Q385" s="3">
        <v>83030350</v>
      </c>
      <c r="R385" s="3" t="s">
        <v>41</v>
      </c>
      <c r="S385" s="3">
        <v>1853497</v>
      </c>
      <c r="T385" s="3">
        <v>22</v>
      </c>
      <c r="U385" s="3"/>
      <c r="V385" s="3">
        <v>11</v>
      </c>
      <c r="W385" s="3">
        <v>157290</v>
      </c>
      <c r="X385" s="3">
        <v>36</v>
      </c>
      <c r="Y385" s="3"/>
      <c r="Z385" s="3">
        <v>2013441</v>
      </c>
      <c r="AA385" s="3">
        <v>31967</v>
      </c>
      <c r="AB385" s="3"/>
      <c r="AC385" s="3"/>
      <c r="AD385" s="3"/>
      <c r="AE385" s="3">
        <v>21599676</v>
      </c>
      <c r="AF385" s="3"/>
      <c r="AG385" s="12" t="s">
        <v>35</v>
      </c>
      <c r="AH385" s="31" t="str">
        <f t="shared" si="24"/>
        <v>2523171482013435</v>
      </c>
      <c r="AI385" s="10">
        <f>IF(ISNA(VLOOKUP(AH385,'Sequence J+3 Firm'!AH:AH,1,FALSE)),0,1)</f>
        <v>1</v>
      </c>
      <c r="AJ385" s="22" t="str">
        <f>IF(AI385=1,"ok",IF(ISNA(VLOOKUP(N385,'Sequence J+3 Firm'!N:N,1,FALSE)),"perdu",IF(AL385-VLOOKUP(N385,'Sequence J+3 Firm'!N:AI,22,FALSE)&lt;0,"retard","avance")))</f>
        <v>ok</v>
      </c>
      <c r="AK385" s="25" t="s">
        <v>106</v>
      </c>
      <c r="AL385" s="51">
        <f t="shared" si="25"/>
        <v>2013435</v>
      </c>
      <c r="AM385" s="51" t="str">
        <f t="shared" si="26"/>
        <v>43</v>
      </c>
    </row>
    <row r="386" spans="1:39" x14ac:dyDescent="0.25">
      <c r="A386" s="34">
        <f t="shared" si="27"/>
        <v>40914268</v>
      </c>
      <c r="B386" s="47">
        <v>2013435</v>
      </c>
      <c r="C386" s="4">
        <v>2144</v>
      </c>
      <c r="D386" s="4">
        <v>40914268</v>
      </c>
      <c r="E386" s="4" t="s">
        <v>36</v>
      </c>
      <c r="F386" s="4">
        <v>40914268</v>
      </c>
      <c r="G386" s="4">
        <v>31967</v>
      </c>
      <c r="H386" s="4">
        <v>56</v>
      </c>
      <c r="I386" s="4">
        <v>2013435</v>
      </c>
      <c r="J386" s="4" t="s">
        <v>33</v>
      </c>
      <c r="K386" s="4">
        <v>2013442</v>
      </c>
      <c r="L386" s="4"/>
      <c r="M386" s="4"/>
      <c r="N386" s="4">
        <v>251715203</v>
      </c>
      <c r="O386" s="4"/>
      <c r="P386" s="4"/>
      <c r="Q386" s="4">
        <v>83030634</v>
      </c>
      <c r="R386" s="4" t="s">
        <v>74</v>
      </c>
      <c r="S386" s="4">
        <v>1852980</v>
      </c>
      <c r="T386" s="4">
        <v>22</v>
      </c>
      <c r="U386" s="4"/>
      <c r="V386" s="4">
        <v>11</v>
      </c>
      <c r="W386" s="4">
        <v>169779</v>
      </c>
      <c r="X386" s="4">
        <v>36</v>
      </c>
      <c r="Y386" s="4"/>
      <c r="Z386" s="4">
        <v>2013441</v>
      </c>
      <c r="AA386" s="4">
        <v>31967</v>
      </c>
      <c r="AB386" s="4"/>
      <c r="AC386" s="4"/>
      <c r="AD386" s="4"/>
      <c r="AE386" s="4">
        <v>21599673</v>
      </c>
      <c r="AF386" s="4"/>
      <c r="AG386" s="11" t="s">
        <v>35</v>
      </c>
      <c r="AH386" s="31" t="str">
        <f t="shared" si="24"/>
        <v>2517152032013435</v>
      </c>
      <c r="AI386" s="10">
        <f>IF(ISNA(VLOOKUP(AH386,'Sequence J+3 Firm'!AH:AH,1,FALSE)),0,1)</f>
        <v>1</v>
      </c>
      <c r="AJ386" s="22" t="str">
        <f>IF(AI386=1,"ok",IF(ISNA(VLOOKUP(N386,'Sequence J+3 Firm'!N:N,1,FALSE)),"perdu",IF(AL386-VLOOKUP(N386,'Sequence J+3 Firm'!N:AI,22,FALSE)&lt;0,"retard","avance")))</f>
        <v>ok</v>
      </c>
      <c r="AK386" s="25" t="s">
        <v>106</v>
      </c>
      <c r="AL386" s="51">
        <f t="shared" si="25"/>
        <v>2013435</v>
      </c>
      <c r="AM386" s="51" t="str">
        <f t="shared" si="26"/>
        <v>43</v>
      </c>
    </row>
    <row r="387" spans="1:39" x14ac:dyDescent="0.25">
      <c r="A387" s="34">
        <f t="shared" si="27"/>
        <v>40914267</v>
      </c>
      <c r="B387" s="48">
        <v>2013435</v>
      </c>
      <c r="C387" s="3">
        <v>2144</v>
      </c>
      <c r="D387" s="3">
        <v>40914267</v>
      </c>
      <c r="E387" s="3" t="s">
        <v>36</v>
      </c>
      <c r="F387" s="3">
        <v>40914267</v>
      </c>
      <c r="G387" s="3">
        <v>31967</v>
      </c>
      <c r="H387" s="3">
        <v>56</v>
      </c>
      <c r="I387" s="3">
        <v>2013435</v>
      </c>
      <c r="J387" s="3" t="s">
        <v>33</v>
      </c>
      <c r="K387" s="3">
        <v>2013442</v>
      </c>
      <c r="L387" s="3"/>
      <c r="M387" s="3"/>
      <c r="N387" s="3">
        <v>251715192</v>
      </c>
      <c r="O387" s="3"/>
      <c r="P387" s="3"/>
      <c r="Q387" s="3">
        <v>83030634</v>
      </c>
      <c r="R387" s="3" t="s">
        <v>74</v>
      </c>
      <c r="S387" s="3">
        <v>1852979</v>
      </c>
      <c r="T387" s="3">
        <v>22</v>
      </c>
      <c r="U387" s="3"/>
      <c r="V387" s="3">
        <v>11</v>
      </c>
      <c r="W387" s="3">
        <v>169779</v>
      </c>
      <c r="X387" s="3">
        <v>36</v>
      </c>
      <c r="Y387" s="3"/>
      <c r="Z387" s="3">
        <v>2013441</v>
      </c>
      <c r="AA387" s="3">
        <v>31967</v>
      </c>
      <c r="AB387" s="3"/>
      <c r="AC387" s="3"/>
      <c r="AD387" s="3"/>
      <c r="AE387" s="3">
        <v>21599673</v>
      </c>
      <c r="AF387" s="3"/>
      <c r="AG387" s="12" t="s">
        <v>35</v>
      </c>
      <c r="AH387" s="31" t="str">
        <f t="shared" si="24"/>
        <v>2517151922013435</v>
      </c>
      <c r="AI387" s="10">
        <f>IF(ISNA(VLOOKUP(AH387,'Sequence J+3 Firm'!AH:AH,1,FALSE)),0,1)</f>
        <v>1</v>
      </c>
      <c r="AJ387" s="22" t="str">
        <f>IF(AI387=1,"ok",IF(ISNA(VLOOKUP(N387,'Sequence J+3 Firm'!N:N,1,FALSE)),"perdu",IF(AL387-VLOOKUP(N387,'Sequence J+3 Firm'!N:AI,22,FALSE)&lt;0,"retard","avance")))</f>
        <v>ok</v>
      </c>
      <c r="AK387" s="25" t="s">
        <v>106</v>
      </c>
      <c r="AL387" s="51">
        <f t="shared" si="25"/>
        <v>2013435</v>
      </c>
      <c r="AM387" s="51" t="str">
        <f t="shared" si="26"/>
        <v>43</v>
      </c>
    </row>
    <row r="388" spans="1:39" x14ac:dyDescent="0.25">
      <c r="A388" s="34">
        <f t="shared" si="27"/>
        <v>40914266</v>
      </c>
      <c r="B388" s="47">
        <v>2013435</v>
      </c>
      <c r="C388" s="4">
        <v>2144</v>
      </c>
      <c r="D388" s="4">
        <v>40914266</v>
      </c>
      <c r="E388" s="4" t="s">
        <v>36</v>
      </c>
      <c r="F388" s="4">
        <v>40914266</v>
      </c>
      <c r="G388" s="4">
        <v>31967</v>
      </c>
      <c r="H388" s="4">
        <v>56</v>
      </c>
      <c r="I388" s="4">
        <v>2013435</v>
      </c>
      <c r="J388" s="4" t="s">
        <v>33</v>
      </c>
      <c r="K388" s="4">
        <v>2013442</v>
      </c>
      <c r="L388" s="4"/>
      <c r="M388" s="4"/>
      <c r="N388" s="4">
        <v>251715184</v>
      </c>
      <c r="O388" s="4"/>
      <c r="P388" s="4"/>
      <c r="Q388" s="4">
        <v>83030634</v>
      </c>
      <c r="R388" s="4" t="s">
        <v>74</v>
      </c>
      <c r="S388" s="5">
        <v>1852978</v>
      </c>
      <c r="T388" s="4">
        <v>22</v>
      </c>
      <c r="U388" s="4"/>
      <c r="V388" s="4">
        <v>11</v>
      </c>
      <c r="W388" s="4">
        <v>169779</v>
      </c>
      <c r="X388" s="4">
        <v>36</v>
      </c>
      <c r="Y388" s="4"/>
      <c r="Z388" s="4">
        <v>2013441</v>
      </c>
      <c r="AA388" s="4">
        <v>31967</v>
      </c>
      <c r="AB388" s="4"/>
      <c r="AC388" s="4"/>
      <c r="AD388" s="4"/>
      <c r="AE388" s="4">
        <v>21599673</v>
      </c>
      <c r="AF388" s="4"/>
      <c r="AG388" s="11" t="s">
        <v>35</v>
      </c>
      <c r="AH388" s="31" t="str">
        <f t="shared" si="24"/>
        <v>2517151842013435</v>
      </c>
      <c r="AI388" s="10">
        <f>IF(ISNA(VLOOKUP(AH388,'Sequence J+3 Firm'!AH:AH,1,FALSE)),0,1)</f>
        <v>1</v>
      </c>
      <c r="AJ388" s="22" t="str">
        <f>IF(AI388=1,"ok",IF(ISNA(VLOOKUP(N388,'Sequence J+3 Firm'!N:N,1,FALSE)),"perdu",IF(AL388-VLOOKUP(N388,'Sequence J+3 Firm'!N:AI,22,FALSE)&lt;0,"retard","avance")))</f>
        <v>ok</v>
      </c>
      <c r="AK388" s="25" t="s">
        <v>106</v>
      </c>
      <c r="AL388" s="51">
        <f t="shared" si="25"/>
        <v>2013435</v>
      </c>
      <c r="AM388" s="51" t="str">
        <f t="shared" si="26"/>
        <v>43</v>
      </c>
    </row>
    <row r="389" spans="1:39" x14ac:dyDescent="0.25">
      <c r="A389" s="34">
        <f t="shared" si="27"/>
        <v>40914265</v>
      </c>
      <c r="B389" s="48">
        <v>2013435</v>
      </c>
      <c r="C389" s="3">
        <v>2144</v>
      </c>
      <c r="D389" s="3">
        <v>40914265</v>
      </c>
      <c r="E389" s="3" t="s">
        <v>36</v>
      </c>
      <c r="F389" s="3">
        <v>40914265</v>
      </c>
      <c r="G389" s="3">
        <v>31967</v>
      </c>
      <c r="H389" s="3">
        <v>56</v>
      </c>
      <c r="I389" s="3">
        <v>2013435</v>
      </c>
      <c r="J389" s="3" t="s">
        <v>33</v>
      </c>
      <c r="K389" s="3">
        <v>2013442</v>
      </c>
      <c r="L389" s="3"/>
      <c r="M389" s="3"/>
      <c r="N389" s="3">
        <v>251715174</v>
      </c>
      <c r="O389" s="3"/>
      <c r="P389" s="3"/>
      <c r="Q389" s="3">
        <v>83030634</v>
      </c>
      <c r="R389" s="3" t="s">
        <v>74</v>
      </c>
      <c r="S389" s="3">
        <v>1852977</v>
      </c>
      <c r="T389" s="3">
        <v>22</v>
      </c>
      <c r="U389" s="3"/>
      <c r="V389" s="3">
        <v>11</v>
      </c>
      <c r="W389" s="3">
        <v>169779</v>
      </c>
      <c r="X389" s="3">
        <v>36</v>
      </c>
      <c r="Y389" s="3"/>
      <c r="Z389" s="3">
        <v>2013441</v>
      </c>
      <c r="AA389" s="3">
        <v>31967</v>
      </c>
      <c r="AB389" s="3"/>
      <c r="AC389" s="3"/>
      <c r="AD389" s="3"/>
      <c r="AE389" s="3">
        <v>21599673</v>
      </c>
      <c r="AF389" s="3"/>
      <c r="AG389" s="12" t="s">
        <v>35</v>
      </c>
      <c r="AH389" s="31" t="str">
        <f t="shared" si="24"/>
        <v>2517151742013435</v>
      </c>
      <c r="AI389" s="10">
        <f>IF(ISNA(VLOOKUP(AH389,'Sequence J+3 Firm'!AH:AH,1,FALSE)),0,1)</f>
        <v>1</v>
      </c>
      <c r="AJ389" s="22" t="str">
        <f>IF(AI389=1,"ok",IF(ISNA(VLOOKUP(N389,'Sequence J+3 Firm'!N:N,1,FALSE)),"perdu",IF(AL389-VLOOKUP(N389,'Sequence J+3 Firm'!N:AI,22,FALSE)&lt;0,"retard","avance")))</f>
        <v>ok</v>
      </c>
      <c r="AK389" s="25" t="s">
        <v>106</v>
      </c>
      <c r="AL389" s="51">
        <f t="shared" si="25"/>
        <v>2013435</v>
      </c>
      <c r="AM389" s="51" t="str">
        <f t="shared" si="26"/>
        <v>43</v>
      </c>
    </row>
    <row r="390" spans="1:39" x14ac:dyDescent="0.25">
      <c r="A390" s="34">
        <f t="shared" si="27"/>
        <v>40914264</v>
      </c>
      <c r="B390" s="47">
        <v>2013435</v>
      </c>
      <c r="C390" s="4">
        <v>2144</v>
      </c>
      <c r="D390" s="4">
        <v>40914264</v>
      </c>
      <c r="E390" s="4" t="s">
        <v>36</v>
      </c>
      <c r="F390" s="4">
        <v>40914264</v>
      </c>
      <c r="G390" s="4">
        <v>31967</v>
      </c>
      <c r="H390" s="4">
        <v>56</v>
      </c>
      <c r="I390" s="4">
        <v>2013435</v>
      </c>
      <c r="J390" s="4" t="s">
        <v>33</v>
      </c>
      <c r="K390" s="4">
        <v>2013442</v>
      </c>
      <c r="L390" s="4"/>
      <c r="M390" s="4"/>
      <c r="N390" s="4">
        <v>251715165</v>
      </c>
      <c r="O390" s="4"/>
      <c r="P390" s="4"/>
      <c r="Q390" s="4">
        <v>83030634</v>
      </c>
      <c r="R390" s="4" t="s">
        <v>74</v>
      </c>
      <c r="S390" s="4">
        <v>1852976</v>
      </c>
      <c r="T390" s="4">
        <v>22</v>
      </c>
      <c r="U390" s="4"/>
      <c r="V390" s="4">
        <v>11</v>
      </c>
      <c r="W390" s="4">
        <v>169779</v>
      </c>
      <c r="X390" s="4">
        <v>36</v>
      </c>
      <c r="Y390" s="4"/>
      <c r="Z390" s="4">
        <v>2013441</v>
      </c>
      <c r="AA390" s="4">
        <v>31967</v>
      </c>
      <c r="AB390" s="4"/>
      <c r="AC390" s="4"/>
      <c r="AD390" s="4"/>
      <c r="AE390" s="4">
        <v>21599673</v>
      </c>
      <c r="AF390" s="4"/>
      <c r="AG390" s="11" t="s">
        <v>35</v>
      </c>
      <c r="AH390" s="31" t="str">
        <f t="shared" si="24"/>
        <v>2517151652013435</v>
      </c>
      <c r="AI390" s="10">
        <f>IF(ISNA(VLOOKUP(AH390,'Sequence J+3 Firm'!AH:AH,1,FALSE)),0,1)</f>
        <v>1</v>
      </c>
      <c r="AJ390" s="22" t="str">
        <f>IF(AI390=1,"ok",IF(ISNA(VLOOKUP(N390,'Sequence J+3 Firm'!N:N,1,FALSE)),"perdu",IF(AL390-VLOOKUP(N390,'Sequence J+3 Firm'!N:AI,22,FALSE)&lt;0,"retard","avance")))</f>
        <v>ok</v>
      </c>
      <c r="AK390" s="25" t="s">
        <v>106</v>
      </c>
      <c r="AL390" s="51">
        <f t="shared" si="25"/>
        <v>2013435</v>
      </c>
      <c r="AM390" s="51" t="str">
        <f t="shared" si="26"/>
        <v>43</v>
      </c>
    </row>
    <row r="391" spans="1:39" x14ac:dyDescent="0.25">
      <c r="A391" s="34">
        <f t="shared" si="27"/>
        <v>40914263</v>
      </c>
      <c r="B391" s="48">
        <v>2013435</v>
      </c>
      <c r="C391" s="3">
        <v>2144</v>
      </c>
      <c r="D391" s="3">
        <v>40914263</v>
      </c>
      <c r="E391" s="3" t="s">
        <v>36</v>
      </c>
      <c r="F391" s="3">
        <v>40914263</v>
      </c>
      <c r="G391" s="3">
        <v>31967</v>
      </c>
      <c r="H391" s="3">
        <v>56</v>
      </c>
      <c r="I391" s="3">
        <v>2013435</v>
      </c>
      <c r="J391" s="3" t="s">
        <v>33</v>
      </c>
      <c r="K391" s="3">
        <v>2013442</v>
      </c>
      <c r="L391" s="3"/>
      <c r="M391" s="3"/>
      <c r="N391" s="3">
        <v>251715158</v>
      </c>
      <c r="O391" s="3"/>
      <c r="P391" s="3"/>
      <c r="Q391" s="3">
        <v>83030634</v>
      </c>
      <c r="R391" s="3" t="s">
        <v>74</v>
      </c>
      <c r="S391" s="3">
        <v>1852975</v>
      </c>
      <c r="T391" s="3">
        <v>22</v>
      </c>
      <c r="U391" s="3"/>
      <c r="V391" s="3">
        <v>11</v>
      </c>
      <c r="W391" s="3">
        <v>169779</v>
      </c>
      <c r="X391" s="3">
        <v>36</v>
      </c>
      <c r="Y391" s="3"/>
      <c r="Z391" s="3">
        <v>2013441</v>
      </c>
      <c r="AA391" s="3">
        <v>31967</v>
      </c>
      <c r="AB391" s="3"/>
      <c r="AC391" s="3"/>
      <c r="AD391" s="3"/>
      <c r="AE391" s="3">
        <v>21599673</v>
      </c>
      <c r="AF391" s="3"/>
      <c r="AG391" s="12" t="s">
        <v>35</v>
      </c>
      <c r="AH391" s="31" t="str">
        <f t="shared" si="24"/>
        <v>2517151582013435</v>
      </c>
      <c r="AI391" s="10">
        <f>IF(ISNA(VLOOKUP(AH391,'Sequence J+3 Firm'!AH:AH,1,FALSE)),0,1)</f>
        <v>1</v>
      </c>
      <c r="AJ391" s="22" t="str">
        <f>IF(AI391=1,"ok",IF(ISNA(VLOOKUP(N391,'Sequence J+3 Firm'!N:N,1,FALSE)),"perdu",IF(AL391-VLOOKUP(N391,'Sequence J+3 Firm'!N:AI,22,FALSE)&lt;0,"retard","avance")))</f>
        <v>ok</v>
      </c>
      <c r="AK391" s="25" t="s">
        <v>106</v>
      </c>
      <c r="AL391" s="51">
        <f t="shared" si="25"/>
        <v>2013435</v>
      </c>
      <c r="AM391" s="51" t="str">
        <f t="shared" si="26"/>
        <v>43</v>
      </c>
    </row>
    <row r="392" spans="1:39" x14ac:dyDescent="0.25">
      <c r="A392" s="34">
        <f t="shared" si="27"/>
        <v>40914260</v>
      </c>
      <c r="B392" s="47">
        <v>2013435</v>
      </c>
      <c r="C392" s="4">
        <v>2144</v>
      </c>
      <c r="D392" s="4">
        <v>40914260</v>
      </c>
      <c r="E392" s="4" t="s">
        <v>36</v>
      </c>
      <c r="F392" s="4">
        <v>40914260</v>
      </c>
      <c r="G392" s="4">
        <v>31967</v>
      </c>
      <c r="H392" s="4">
        <v>56</v>
      </c>
      <c r="I392" s="4">
        <v>2013435</v>
      </c>
      <c r="J392" s="4" t="s">
        <v>33</v>
      </c>
      <c r="K392" s="4">
        <v>2013442</v>
      </c>
      <c r="L392" s="4"/>
      <c r="M392" s="4"/>
      <c r="N392" s="4">
        <v>251715142</v>
      </c>
      <c r="O392" s="4"/>
      <c r="P392" s="4"/>
      <c r="Q392" s="4">
        <v>83030634</v>
      </c>
      <c r="R392" s="4" t="s">
        <v>74</v>
      </c>
      <c r="S392" s="5">
        <v>1852974</v>
      </c>
      <c r="T392" s="4">
        <v>22</v>
      </c>
      <c r="U392" s="4"/>
      <c r="V392" s="4">
        <v>11</v>
      </c>
      <c r="W392" s="4">
        <v>169779</v>
      </c>
      <c r="X392" s="4">
        <v>36</v>
      </c>
      <c r="Y392" s="4"/>
      <c r="Z392" s="4">
        <v>2013441</v>
      </c>
      <c r="AA392" s="4">
        <v>31967</v>
      </c>
      <c r="AB392" s="4"/>
      <c r="AC392" s="4"/>
      <c r="AD392" s="4"/>
      <c r="AE392" s="4">
        <v>21599673</v>
      </c>
      <c r="AF392" s="4"/>
      <c r="AG392" s="11" t="s">
        <v>35</v>
      </c>
      <c r="AH392" s="31" t="str">
        <f t="shared" si="24"/>
        <v>2517151422013435</v>
      </c>
      <c r="AI392" s="10">
        <f>IF(ISNA(VLOOKUP(AH392,'Sequence J+3 Firm'!AH:AH,1,FALSE)),0,1)</f>
        <v>1</v>
      </c>
      <c r="AJ392" s="22" t="str">
        <f>IF(AI392=1,"ok",IF(ISNA(VLOOKUP(N392,'Sequence J+3 Firm'!N:N,1,FALSE)),"perdu",IF(AL392-VLOOKUP(N392,'Sequence J+3 Firm'!N:AI,22,FALSE)&lt;0,"retard","avance")))</f>
        <v>ok</v>
      </c>
      <c r="AK392" s="25" t="s">
        <v>106</v>
      </c>
      <c r="AL392" s="51">
        <f t="shared" si="25"/>
        <v>2013435</v>
      </c>
      <c r="AM392" s="51" t="str">
        <f t="shared" si="26"/>
        <v>43</v>
      </c>
    </row>
    <row r="393" spans="1:39" x14ac:dyDescent="0.25">
      <c r="A393" s="34">
        <f t="shared" si="27"/>
        <v>40911934</v>
      </c>
      <c r="B393" s="48">
        <v>2013435</v>
      </c>
      <c r="C393" s="3">
        <v>2144</v>
      </c>
      <c r="D393" s="3">
        <v>40911934</v>
      </c>
      <c r="E393" s="3" t="s">
        <v>36</v>
      </c>
      <c r="F393" s="3">
        <v>40911934</v>
      </c>
      <c r="G393" s="3">
        <v>31967</v>
      </c>
      <c r="H393" s="3">
        <v>56</v>
      </c>
      <c r="I393" s="3">
        <v>2013435</v>
      </c>
      <c r="J393" s="3" t="s">
        <v>33</v>
      </c>
      <c r="K393" s="3">
        <v>2013442</v>
      </c>
      <c r="L393" s="3"/>
      <c r="M393" s="3"/>
      <c r="N393" s="3">
        <v>250513622</v>
      </c>
      <c r="O393" s="3"/>
      <c r="P393" s="3"/>
      <c r="Q393" s="3">
        <v>83030343</v>
      </c>
      <c r="R393" s="3" t="s">
        <v>61</v>
      </c>
      <c r="S393" s="7">
        <v>1849661</v>
      </c>
      <c r="T393" s="3">
        <v>22</v>
      </c>
      <c r="U393" s="3"/>
      <c r="V393" s="3">
        <v>11</v>
      </c>
      <c r="W393" s="3">
        <v>168779</v>
      </c>
      <c r="X393" s="3">
        <v>36</v>
      </c>
      <c r="Y393" s="3"/>
      <c r="Z393" s="3">
        <v>2013441</v>
      </c>
      <c r="AA393" s="3">
        <v>31967</v>
      </c>
      <c r="AB393" s="3"/>
      <c r="AC393" s="3"/>
      <c r="AD393" s="3"/>
      <c r="AE393" s="3">
        <v>21599676</v>
      </c>
      <c r="AF393" s="3"/>
      <c r="AG393" s="12" t="s">
        <v>35</v>
      </c>
      <c r="AH393" s="31" t="str">
        <f t="shared" si="24"/>
        <v>2505136222013435</v>
      </c>
      <c r="AI393" s="10">
        <f>IF(ISNA(VLOOKUP(AH393,'Sequence J+3 Firm'!AH:AH,1,FALSE)),0,1)</f>
        <v>1</v>
      </c>
      <c r="AJ393" s="22" t="str">
        <f>IF(AI393=1,"ok",IF(ISNA(VLOOKUP(N393,'Sequence J+3 Firm'!N:N,1,FALSE)),"perdu",IF(AL393-VLOOKUP(N393,'Sequence J+3 Firm'!N:AI,22,FALSE)&lt;0,"retard","avance")))</f>
        <v>ok</v>
      </c>
      <c r="AK393" s="25" t="s">
        <v>106</v>
      </c>
      <c r="AL393" s="51">
        <f t="shared" si="25"/>
        <v>2013435</v>
      </c>
      <c r="AM393" s="51" t="str">
        <f t="shared" si="26"/>
        <v>43</v>
      </c>
    </row>
    <row r="394" spans="1:39" x14ac:dyDescent="0.25">
      <c r="A394" s="34">
        <f t="shared" si="27"/>
        <v>40907754</v>
      </c>
      <c r="B394" s="47">
        <v>2013435</v>
      </c>
      <c r="C394" s="4">
        <v>2144</v>
      </c>
      <c r="D394" s="4">
        <v>40907754</v>
      </c>
      <c r="E394" s="4" t="s">
        <v>36</v>
      </c>
      <c r="F394" s="4">
        <v>40907754</v>
      </c>
      <c r="G394" s="4">
        <v>31967</v>
      </c>
      <c r="H394" s="4">
        <v>56</v>
      </c>
      <c r="I394" s="4">
        <v>2013435</v>
      </c>
      <c r="J394" s="4" t="s">
        <v>33</v>
      </c>
      <c r="K394" s="4">
        <v>2013442</v>
      </c>
      <c r="L394" s="4"/>
      <c r="M394" s="4"/>
      <c r="N394" s="4">
        <v>249335145</v>
      </c>
      <c r="O394" s="4"/>
      <c r="P394" s="4"/>
      <c r="Q394" s="4">
        <v>83030350</v>
      </c>
      <c r="R394" s="4" t="s">
        <v>41</v>
      </c>
      <c r="S394" s="5">
        <v>1850432</v>
      </c>
      <c r="T394" s="4">
        <v>22</v>
      </c>
      <c r="U394" s="4"/>
      <c r="V394" s="4">
        <v>11</v>
      </c>
      <c r="W394" s="4">
        <v>157290</v>
      </c>
      <c r="X394" s="4">
        <v>36</v>
      </c>
      <c r="Y394" s="4"/>
      <c r="Z394" s="4">
        <v>2013441</v>
      </c>
      <c r="AA394" s="4">
        <v>31967</v>
      </c>
      <c r="AB394" s="4"/>
      <c r="AC394" s="4"/>
      <c r="AD394" s="4"/>
      <c r="AE394" s="4">
        <v>21599676</v>
      </c>
      <c r="AF394" s="4"/>
      <c r="AG394" s="11" t="s">
        <v>35</v>
      </c>
      <c r="AH394" s="31" t="str">
        <f t="shared" si="24"/>
        <v>2493351452013435</v>
      </c>
      <c r="AI394" s="10">
        <f>IF(ISNA(VLOOKUP(AH394,'Sequence J+3 Firm'!AH:AH,1,FALSE)),0,1)</f>
        <v>1</v>
      </c>
      <c r="AJ394" s="22" t="str">
        <f>IF(AI394=1,"ok",IF(ISNA(VLOOKUP(N394,'Sequence J+3 Firm'!N:N,1,FALSE)),"perdu",IF(AL394-VLOOKUP(N394,'Sequence J+3 Firm'!N:AI,22,FALSE)&lt;0,"retard","avance")))</f>
        <v>ok</v>
      </c>
      <c r="AK394" s="25" t="s">
        <v>106</v>
      </c>
      <c r="AL394" s="51">
        <f t="shared" si="25"/>
        <v>2013435</v>
      </c>
      <c r="AM394" s="51" t="str">
        <f t="shared" si="26"/>
        <v>43</v>
      </c>
    </row>
    <row r="395" spans="1:39" x14ac:dyDescent="0.25">
      <c r="A395" s="34">
        <f t="shared" si="27"/>
        <v>40906978</v>
      </c>
      <c r="B395" s="48">
        <v>2013435</v>
      </c>
      <c r="C395" s="3">
        <v>2144</v>
      </c>
      <c r="D395" s="3">
        <v>40906978</v>
      </c>
      <c r="E395" s="3" t="s">
        <v>36</v>
      </c>
      <c r="F395" s="3">
        <v>40906978</v>
      </c>
      <c r="G395" s="3">
        <v>31967</v>
      </c>
      <c r="H395" s="3">
        <v>56</v>
      </c>
      <c r="I395" s="3">
        <v>2013435</v>
      </c>
      <c r="J395" s="3" t="s">
        <v>33</v>
      </c>
      <c r="K395" s="3">
        <v>2013442</v>
      </c>
      <c r="L395" s="3"/>
      <c r="M395" s="3"/>
      <c r="N395" s="3">
        <v>249026760</v>
      </c>
      <c r="O395" s="3"/>
      <c r="P395" s="3"/>
      <c r="Q395" s="3">
        <v>83030344</v>
      </c>
      <c r="R395" s="3" t="s">
        <v>72</v>
      </c>
      <c r="S395" s="3">
        <v>1850496</v>
      </c>
      <c r="T395" s="3">
        <v>22</v>
      </c>
      <c r="U395" s="3"/>
      <c r="V395" s="3">
        <v>11</v>
      </c>
      <c r="W395" s="3">
        <v>169931</v>
      </c>
      <c r="X395" s="3">
        <v>36</v>
      </c>
      <c r="Y395" s="3"/>
      <c r="Z395" s="3">
        <v>2013441</v>
      </c>
      <c r="AA395" s="3">
        <v>31967</v>
      </c>
      <c r="AB395" s="3"/>
      <c r="AC395" s="3"/>
      <c r="AD395" s="3"/>
      <c r="AE395" s="3">
        <v>21599676</v>
      </c>
      <c r="AF395" s="3"/>
      <c r="AG395" s="12" t="s">
        <v>35</v>
      </c>
      <c r="AH395" s="31" t="str">
        <f t="shared" ref="AH395:AH458" si="28">CONCATENATE(N395,B395)</f>
        <v>2490267602013435</v>
      </c>
      <c r="AI395" s="10">
        <f>IF(ISNA(VLOOKUP(AH395,'Sequence J+3 Firm'!AH:AH,1,FALSE)),0,1)</f>
        <v>1</v>
      </c>
      <c r="AJ395" s="22" t="str">
        <f>IF(AI395=1,"ok",IF(ISNA(VLOOKUP(N395,'Sequence J+3 Firm'!N:N,1,FALSE)),"perdu",IF(AL395-VLOOKUP(N395,'Sequence J+3 Firm'!N:AI,22,FALSE)&lt;0,"retard","avance")))</f>
        <v>ok</v>
      </c>
      <c r="AK395" s="25" t="s">
        <v>106</v>
      </c>
      <c r="AL395" s="51">
        <f t="shared" si="25"/>
        <v>2013435</v>
      </c>
      <c r="AM395" s="51" t="str">
        <f t="shared" si="26"/>
        <v>43</v>
      </c>
    </row>
    <row r="396" spans="1:39" x14ac:dyDescent="0.25">
      <c r="A396" s="34">
        <f t="shared" si="27"/>
        <v>40906977</v>
      </c>
      <c r="B396" s="47">
        <v>2013435</v>
      </c>
      <c r="C396" s="4">
        <v>2144</v>
      </c>
      <c r="D396" s="4">
        <v>40906977</v>
      </c>
      <c r="E396" s="4" t="s">
        <v>36</v>
      </c>
      <c r="F396" s="4">
        <v>40906977</v>
      </c>
      <c r="G396" s="4">
        <v>31967</v>
      </c>
      <c r="H396" s="4">
        <v>56</v>
      </c>
      <c r="I396" s="4">
        <v>2013435</v>
      </c>
      <c r="J396" s="4" t="s">
        <v>33</v>
      </c>
      <c r="K396" s="4">
        <v>2013442</v>
      </c>
      <c r="L396" s="4"/>
      <c r="M396" s="4"/>
      <c r="N396" s="4">
        <v>249026757</v>
      </c>
      <c r="O396" s="4"/>
      <c r="P396" s="4"/>
      <c r="Q396" s="4">
        <v>83030344</v>
      </c>
      <c r="R396" s="4" t="s">
        <v>72</v>
      </c>
      <c r="S396" s="4">
        <v>1850495</v>
      </c>
      <c r="T396" s="4">
        <v>22</v>
      </c>
      <c r="U396" s="4"/>
      <c r="V396" s="4">
        <v>11</v>
      </c>
      <c r="W396" s="4">
        <v>169931</v>
      </c>
      <c r="X396" s="4">
        <v>36</v>
      </c>
      <c r="Y396" s="4"/>
      <c r="Z396" s="4">
        <v>2013441</v>
      </c>
      <c r="AA396" s="4">
        <v>31967</v>
      </c>
      <c r="AB396" s="4"/>
      <c r="AC396" s="4"/>
      <c r="AD396" s="4"/>
      <c r="AE396" s="4">
        <v>21599676</v>
      </c>
      <c r="AF396" s="4"/>
      <c r="AG396" s="11" t="s">
        <v>35</v>
      </c>
      <c r="AH396" s="31" t="str">
        <f t="shared" si="28"/>
        <v>2490267572013435</v>
      </c>
      <c r="AI396" s="10">
        <f>IF(ISNA(VLOOKUP(AH396,'Sequence J+3 Firm'!AH:AH,1,FALSE)),0,1)</f>
        <v>1</v>
      </c>
      <c r="AJ396" s="22" t="str">
        <f>IF(AI396=1,"ok",IF(ISNA(VLOOKUP(N396,'Sequence J+3 Firm'!N:N,1,FALSE)),"perdu",IF(AL396-VLOOKUP(N396,'Sequence J+3 Firm'!N:AI,22,FALSE)&lt;0,"retard","avance")))</f>
        <v>ok</v>
      </c>
      <c r="AK396" s="25" t="s">
        <v>106</v>
      </c>
      <c r="AL396" s="51">
        <f t="shared" ref="AL396:AL459" si="29">B396</f>
        <v>2013435</v>
      </c>
      <c r="AM396" s="51" t="str">
        <f t="shared" ref="AM396:AM459" si="30">MID(B396,5,2)</f>
        <v>43</v>
      </c>
    </row>
    <row r="397" spans="1:39" x14ac:dyDescent="0.25">
      <c r="A397" s="34">
        <f t="shared" si="27"/>
        <v>40906784</v>
      </c>
      <c r="B397" s="48">
        <v>2013435</v>
      </c>
      <c r="C397" s="3">
        <v>2144</v>
      </c>
      <c r="D397" s="3">
        <v>40906784</v>
      </c>
      <c r="E397" s="3" t="s">
        <v>36</v>
      </c>
      <c r="F397" s="3">
        <v>40906784</v>
      </c>
      <c r="G397" s="3">
        <v>31967</v>
      </c>
      <c r="H397" s="3">
        <v>56</v>
      </c>
      <c r="I397" s="3">
        <v>2013435</v>
      </c>
      <c r="J397" s="3" t="s">
        <v>33</v>
      </c>
      <c r="K397" s="3">
        <v>2013442</v>
      </c>
      <c r="L397" s="3"/>
      <c r="M397" s="3"/>
      <c r="N397" s="3">
        <v>248943519</v>
      </c>
      <c r="O397" s="3"/>
      <c r="P397" s="3"/>
      <c r="Q397" s="3">
        <v>83030350</v>
      </c>
      <c r="R397" s="3" t="s">
        <v>41</v>
      </c>
      <c r="S397" s="3">
        <v>1850139</v>
      </c>
      <c r="T397" s="3">
        <v>22</v>
      </c>
      <c r="U397" s="3"/>
      <c r="V397" s="3">
        <v>11</v>
      </c>
      <c r="W397" s="3">
        <v>157237</v>
      </c>
      <c r="X397" s="3">
        <v>36</v>
      </c>
      <c r="Y397" s="3"/>
      <c r="Z397" s="3">
        <v>2013441</v>
      </c>
      <c r="AA397" s="3">
        <v>31967</v>
      </c>
      <c r="AB397" s="3"/>
      <c r="AC397" s="3"/>
      <c r="AD397" s="3"/>
      <c r="AE397" s="3">
        <v>21599676</v>
      </c>
      <c r="AF397" s="3"/>
      <c r="AG397" s="12" t="s">
        <v>35</v>
      </c>
      <c r="AH397" s="31" t="str">
        <f t="shared" si="28"/>
        <v>2489435192013435</v>
      </c>
      <c r="AI397" s="10">
        <f>IF(ISNA(VLOOKUP(AH397,'Sequence J+3 Firm'!AH:AH,1,FALSE)),0,1)</f>
        <v>1</v>
      </c>
      <c r="AJ397" s="22" t="str">
        <f>IF(AI397=1,"ok",IF(ISNA(VLOOKUP(N397,'Sequence J+3 Firm'!N:N,1,FALSE)),"perdu",IF(AL397-VLOOKUP(N397,'Sequence J+3 Firm'!N:AI,22,FALSE)&lt;0,"retard","avance")))</f>
        <v>ok</v>
      </c>
      <c r="AK397" s="25" t="s">
        <v>106</v>
      </c>
      <c r="AL397" s="51">
        <f t="shared" si="29"/>
        <v>2013435</v>
      </c>
      <c r="AM397" s="51" t="str">
        <f t="shared" si="30"/>
        <v>43</v>
      </c>
    </row>
    <row r="398" spans="1:39" x14ac:dyDescent="0.25">
      <c r="A398" s="34">
        <f t="shared" si="27"/>
        <v>40906783</v>
      </c>
      <c r="B398" s="47">
        <v>2013435</v>
      </c>
      <c r="C398" s="4">
        <v>2144</v>
      </c>
      <c r="D398" s="4">
        <v>40906783</v>
      </c>
      <c r="E398" s="4" t="s">
        <v>36</v>
      </c>
      <c r="F398" s="4">
        <v>40906783</v>
      </c>
      <c r="G398" s="4">
        <v>31967</v>
      </c>
      <c r="H398" s="4">
        <v>56</v>
      </c>
      <c r="I398" s="4">
        <v>2013435</v>
      </c>
      <c r="J398" s="4" t="s">
        <v>33</v>
      </c>
      <c r="K398" s="4">
        <v>2013442</v>
      </c>
      <c r="L398" s="4"/>
      <c r="M398" s="4"/>
      <c r="N398" s="4">
        <v>248943504</v>
      </c>
      <c r="O398" s="4"/>
      <c r="P398" s="4"/>
      <c r="Q398" s="4">
        <v>83030350</v>
      </c>
      <c r="R398" s="4" t="s">
        <v>41</v>
      </c>
      <c r="S398" s="4">
        <v>1850138</v>
      </c>
      <c r="T398" s="4">
        <v>22</v>
      </c>
      <c r="U398" s="4"/>
      <c r="V398" s="4">
        <v>11</v>
      </c>
      <c r="W398" s="4">
        <v>157237</v>
      </c>
      <c r="X398" s="4">
        <v>36</v>
      </c>
      <c r="Y398" s="4"/>
      <c r="Z398" s="4">
        <v>2013441</v>
      </c>
      <c r="AA398" s="4">
        <v>31967</v>
      </c>
      <c r="AB398" s="4"/>
      <c r="AC398" s="4"/>
      <c r="AD398" s="4"/>
      <c r="AE398" s="4">
        <v>21599676</v>
      </c>
      <c r="AF398" s="4"/>
      <c r="AG398" s="11" t="s">
        <v>35</v>
      </c>
      <c r="AH398" s="31" t="str">
        <f t="shared" si="28"/>
        <v>2489435042013435</v>
      </c>
      <c r="AI398" s="10">
        <f>IF(ISNA(VLOOKUP(AH398,'Sequence J+3 Firm'!AH:AH,1,FALSE)),0,1)</f>
        <v>1</v>
      </c>
      <c r="AJ398" s="22" t="str">
        <f>IF(AI398=1,"ok",IF(ISNA(VLOOKUP(N398,'Sequence J+3 Firm'!N:N,1,FALSE)),"perdu",IF(AL398-VLOOKUP(N398,'Sequence J+3 Firm'!N:AI,22,FALSE)&lt;0,"retard","avance")))</f>
        <v>ok</v>
      </c>
      <c r="AK398" s="25" t="s">
        <v>106</v>
      </c>
      <c r="AL398" s="51">
        <f t="shared" si="29"/>
        <v>2013435</v>
      </c>
      <c r="AM398" s="51" t="str">
        <f t="shared" si="30"/>
        <v>43</v>
      </c>
    </row>
    <row r="399" spans="1:39" x14ac:dyDescent="0.25">
      <c r="A399" s="34">
        <f t="shared" si="27"/>
        <v>40906777</v>
      </c>
      <c r="B399" s="48">
        <v>2013435</v>
      </c>
      <c r="C399" s="3">
        <v>2144</v>
      </c>
      <c r="D399" s="3">
        <v>40906777</v>
      </c>
      <c r="E399" s="3" t="s">
        <v>36</v>
      </c>
      <c r="F399" s="3">
        <v>40906777</v>
      </c>
      <c r="G399" s="3">
        <v>31967</v>
      </c>
      <c r="H399" s="3">
        <v>56</v>
      </c>
      <c r="I399" s="3">
        <v>2013435</v>
      </c>
      <c r="J399" s="3" t="s">
        <v>33</v>
      </c>
      <c r="K399" s="3">
        <v>2013442</v>
      </c>
      <c r="L399" s="3"/>
      <c r="M399" s="3"/>
      <c r="N399" s="3">
        <v>248943500</v>
      </c>
      <c r="O399" s="3"/>
      <c r="P399" s="3"/>
      <c r="Q399" s="3">
        <v>83030350</v>
      </c>
      <c r="R399" s="3" t="s">
        <v>41</v>
      </c>
      <c r="S399" s="3">
        <v>1850142</v>
      </c>
      <c r="T399" s="3">
        <v>22</v>
      </c>
      <c r="U399" s="3"/>
      <c r="V399" s="3">
        <v>11</v>
      </c>
      <c r="W399" s="3">
        <v>157237</v>
      </c>
      <c r="X399" s="3">
        <v>36</v>
      </c>
      <c r="Y399" s="3"/>
      <c r="Z399" s="3">
        <v>2013441</v>
      </c>
      <c r="AA399" s="3">
        <v>31967</v>
      </c>
      <c r="AB399" s="3"/>
      <c r="AC399" s="3"/>
      <c r="AD399" s="3"/>
      <c r="AE399" s="3">
        <v>21599676</v>
      </c>
      <c r="AF399" s="3"/>
      <c r="AG399" s="12" t="s">
        <v>35</v>
      </c>
      <c r="AH399" s="31" t="str">
        <f t="shared" si="28"/>
        <v>2489435002013435</v>
      </c>
      <c r="AI399" s="10">
        <f>IF(ISNA(VLOOKUP(AH399,'Sequence J+3 Firm'!AH:AH,1,FALSE)),0,1)</f>
        <v>1</v>
      </c>
      <c r="AJ399" s="22" t="str">
        <f>IF(AI399=1,"ok",IF(ISNA(VLOOKUP(N399,'Sequence J+3 Firm'!N:N,1,FALSE)),"perdu",IF(AL399-VLOOKUP(N399,'Sequence J+3 Firm'!N:AI,22,FALSE)&lt;0,"retard","avance")))</f>
        <v>ok</v>
      </c>
      <c r="AK399" s="25" t="s">
        <v>106</v>
      </c>
      <c r="AL399" s="51">
        <f t="shared" si="29"/>
        <v>2013435</v>
      </c>
      <c r="AM399" s="51" t="str">
        <f t="shared" si="30"/>
        <v>43</v>
      </c>
    </row>
    <row r="400" spans="1:39" x14ac:dyDescent="0.25">
      <c r="A400" s="34">
        <f t="shared" si="27"/>
        <v>40906727</v>
      </c>
      <c r="B400" s="47">
        <v>2013435</v>
      </c>
      <c r="C400" s="4">
        <v>2144</v>
      </c>
      <c r="D400" s="4">
        <v>40906727</v>
      </c>
      <c r="E400" s="4" t="s">
        <v>36</v>
      </c>
      <c r="F400" s="4">
        <v>40906727</v>
      </c>
      <c r="G400" s="4">
        <v>31967</v>
      </c>
      <c r="H400" s="4">
        <v>56</v>
      </c>
      <c r="I400" s="4">
        <v>2013435</v>
      </c>
      <c r="J400" s="4" t="s">
        <v>33</v>
      </c>
      <c r="K400" s="4">
        <v>2013442</v>
      </c>
      <c r="L400" s="4"/>
      <c r="M400" s="4"/>
      <c r="N400" s="4">
        <v>248866951</v>
      </c>
      <c r="O400" s="4"/>
      <c r="P400" s="4"/>
      <c r="Q400" s="4">
        <v>83030350</v>
      </c>
      <c r="R400" s="4" t="s">
        <v>41</v>
      </c>
      <c r="S400" s="4">
        <v>1850137</v>
      </c>
      <c r="T400" s="4">
        <v>22</v>
      </c>
      <c r="U400" s="4"/>
      <c r="V400" s="4">
        <v>11</v>
      </c>
      <c r="W400" s="4">
        <v>157237</v>
      </c>
      <c r="X400" s="4">
        <v>36</v>
      </c>
      <c r="Y400" s="4"/>
      <c r="Z400" s="4">
        <v>2013441</v>
      </c>
      <c r="AA400" s="4">
        <v>31967</v>
      </c>
      <c r="AB400" s="4"/>
      <c r="AC400" s="4"/>
      <c r="AD400" s="4"/>
      <c r="AE400" s="4">
        <v>21599676</v>
      </c>
      <c r="AF400" s="4"/>
      <c r="AG400" s="11" t="s">
        <v>35</v>
      </c>
      <c r="AH400" s="31" t="str">
        <f t="shared" si="28"/>
        <v>2488669512013435</v>
      </c>
      <c r="AI400" s="10">
        <f>IF(ISNA(VLOOKUP(AH400,'Sequence J+3 Firm'!AH:AH,1,FALSE)),0,1)</f>
        <v>1</v>
      </c>
      <c r="AJ400" s="22" t="str">
        <f>IF(AI400=1,"ok",IF(ISNA(VLOOKUP(N400,'Sequence J+3 Firm'!N:N,1,FALSE)),"perdu",IF(AL400-VLOOKUP(N400,'Sequence J+3 Firm'!N:AI,22,FALSE)&lt;0,"retard","avance")))</f>
        <v>ok</v>
      </c>
      <c r="AK400" s="25" t="s">
        <v>106</v>
      </c>
      <c r="AL400" s="51">
        <f t="shared" si="29"/>
        <v>2013435</v>
      </c>
      <c r="AM400" s="51" t="str">
        <f t="shared" si="30"/>
        <v>43</v>
      </c>
    </row>
    <row r="401" spans="1:39" x14ac:dyDescent="0.25">
      <c r="A401" s="34">
        <f t="shared" si="27"/>
        <v>40905947</v>
      </c>
      <c r="B401" s="48">
        <v>2013435</v>
      </c>
      <c r="C401" s="3">
        <v>2144</v>
      </c>
      <c r="D401" s="3">
        <v>40905947</v>
      </c>
      <c r="E401" s="3" t="s">
        <v>36</v>
      </c>
      <c r="F401" s="3">
        <v>40905947</v>
      </c>
      <c r="G401" s="3">
        <v>31967</v>
      </c>
      <c r="H401" s="3">
        <v>56</v>
      </c>
      <c r="I401" s="3">
        <v>2013435</v>
      </c>
      <c r="J401" s="3" t="s">
        <v>33</v>
      </c>
      <c r="K401" s="3">
        <v>2013442</v>
      </c>
      <c r="L401" s="3"/>
      <c r="M401" s="3"/>
      <c r="N401" s="3">
        <v>248560337</v>
      </c>
      <c r="O401" s="3"/>
      <c r="P401" s="3"/>
      <c r="Q401" s="3">
        <v>83030344</v>
      </c>
      <c r="R401" s="3" t="s">
        <v>72</v>
      </c>
      <c r="S401" s="3">
        <v>1850498</v>
      </c>
      <c r="T401" s="3">
        <v>22</v>
      </c>
      <c r="U401" s="3"/>
      <c r="V401" s="3">
        <v>11</v>
      </c>
      <c r="W401" s="3">
        <v>169931</v>
      </c>
      <c r="X401" s="3">
        <v>36</v>
      </c>
      <c r="Y401" s="3"/>
      <c r="Z401" s="3">
        <v>2013441</v>
      </c>
      <c r="AA401" s="3">
        <v>31967</v>
      </c>
      <c r="AB401" s="3"/>
      <c r="AC401" s="3"/>
      <c r="AD401" s="3"/>
      <c r="AE401" s="3">
        <v>21599676</v>
      </c>
      <c r="AF401" s="3"/>
      <c r="AG401" s="12" t="s">
        <v>35</v>
      </c>
      <c r="AH401" s="31" t="str">
        <f t="shared" si="28"/>
        <v>2485603372013435</v>
      </c>
      <c r="AI401" s="10">
        <f>IF(ISNA(VLOOKUP(AH401,'Sequence J+3 Firm'!AH:AH,1,FALSE)),0,1)</f>
        <v>1</v>
      </c>
      <c r="AJ401" s="22" t="str">
        <f>IF(AI401=1,"ok",IF(ISNA(VLOOKUP(N401,'Sequence J+3 Firm'!N:N,1,FALSE)),"perdu",IF(AL401-VLOOKUP(N401,'Sequence J+3 Firm'!N:AI,22,FALSE)&lt;0,"retard","avance")))</f>
        <v>ok</v>
      </c>
      <c r="AK401" s="25" t="s">
        <v>106</v>
      </c>
      <c r="AL401" s="51">
        <f t="shared" si="29"/>
        <v>2013435</v>
      </c>
      <c r="AM401" s="51" t="str">
        <f t="shared" si="30"/>
        <v>43</v>
      </c>
    </row>
    <row r="402" spans="1:39" x14ac:dyDescent="0.25">
      <c r="A402" s="34">
        <f t="shared" si="27"/>
        <v>40905946</v>
      </c>
      <c r="B402" s="47">
        <v>2013435</v>
      </c>
      <c r="C402" s="4">
        <v>2144</v>
      </c>
      <c r="D402" s="4">
        <v>40905946</v>
      </c>
      <c r="E402" s="4" t="s">
        <v>36</v>
      </c>
      <c r="F402" s="4">
        <v>40905946</v>
      </c>
      <c r="G402" s="4">
        <v>31967</v>
      </c>
      <c r="H402" s="4">
        <v>56</v>
      </c>
      <c r="I402" s="4">
        <v>2013435</v>
      </c>
      <c r="J402" s="4" t="s">
        <v>33</v>
      </c>
      <c r="K402" s="4">
        <v>2013442</v>
      </c>
      <c r="L402" s="4"/>
      <c r="M402" s="4"/>
      <c r="N402" s="4">
        <v>248560330</v>
      </c>
      <c r="O402" s="4"/>
      <c r="P402" s="4"/>
      <c r="Q402" s="4">
        <v>83030344</v>
      </c>
      <c r="R402" s="4" t="s">
        <v>72</v>
      </c>
      <c r="S402" s="4">
        <v>1850497</v>
      </c>
      <c r="T402" s="4">
        <v>22</v>
      </c>
      <c r="U402" s="4"/>
      <c r="V402" s="4">
        <v>11</v>
      </c>
      <c r="W402" s="4">
        <v>169931</v>
      </c>
      <c r="X402" s="4">
        <v>36</v>
      </c>
      <c r="Y402" s="4"/>
      <c r="Z402" s="4">
        <v>2013441</v>
      </c>
      <c r="AA402" s="4">
        <v>31967</v>
      </c>
      <c r="AB402" s="4"/>
      <c r="AC402" s="4"/>
      <c r="AD402" s="4"/>
      <c r="AE402" s="4">
        <v>21599676</v>
      </c>
      <c r="AF402" s="4"/>
      <c r="AG402" s="11" t="s">
        <v>35</v>
      </c>
      <c r="AH402" s="31" t="str">
        <f t="shared" si="28"/>
        <v>2485603302013435</v>
      </c>
      <c r="AI402" s="10">
        <f>IF(ISNA(VLOOKUP(AH402,'Sequence J+3 Firm'!AH:AH,1,FALSE)),0,1)</f>
        <v>1</v>
      </c>
      <c r="AJ402" s="22" t="str">
        <f>IF(AI402=1,"ok",IF(ISNA(VLOOKUP(N402,'Sequence J+3 Firm'!N:N,1,FALSE)),"perdu",IF(AL402-VLOOKUP(N402,'Sequence J+3 Firm'!N:AI,22,FALSE)&lt;0,"retard","avance")))</f>
        <v>ok</v>
      </c>
      <c r="AK402" s="25" t="s">
        <v>106</v>
      </c>
      <c r="AL402" s="51">
        <f t="shared" si="29"/>
        <v>2013435</v>
      </c>
      <c r="AM402" s="51" t="str">
        <f t="shared" si="30"/>
        <v>43</v>
      </c>
    </row>
    <row r="403" spans="1:39" x14ac:dyDescent="0.25">
      <c r="A403" s="34">
        <f t="shared" si="27"/>
        <v>40905487</v>
      </c>
      <c r="B403" s="48">
        <v>2013435</v>
      </c>
      <c r="C403" s="3">
        <v>2144</v>
      </c>
      <c r="D403" s="3">
        <v>40905487</v>
      </c>
      <c r="E403" s="3" t="s">
        <v>36</v>
      </c>
      <c r="F403" s="3">
        <v>40905487</v>
      </c>
      <c r="G403" s="3">
        <v>31967</v>
      </c>
      <c r="H403" s="3">
        <v>56</v>
      </c>
      <c r="I403" s="3">
        <v>2013435</v>
      </c>
      <c r="J403" s="3" t="s">
        <v>33</v>
      </c>
      <c r="K403" s="3">
        <v>2013442</v>
      </c>
      <c r="L403" s="3"/>
      <c r="M403" s="3"/>
      <c r="N403" s="3">
        <v>248323391</v>
      </c>
      <c r="O403" s="3"/>
      <c r="P403" s="3"/>
      <c r="Q403" s="3">
        <v>83030342</v>
      </c>
      <c r="R403" s="3" t="s">
        <v>72</v>
      </c>
      <c r="S403" s="3">
        <v>1850515</v>
      </c>
      <c r="T403" s="3">
        <v>22</v>
      </c>
      <c r="U403" s="3"/>
      <c r="V403" s="3">
        <v>11</v>
      </c>
      <c r="W403" s="3">
        <v>165905</v>
      </c>
      <c r="X403" s="3">
        <v>36</v>
      </c>
      <c r="Y403" s="3"/>
      <c r="Z403" s="3">
        <v>2013441</v>
      </c>
      <c r="AA403" s="3">
        <v>31967</v>
      </c>
      <c r="AB403" s="3"/>
      <c r="AC403" s="3"/>
      <c r="AD403" s="3"/>
      <c r="AE403" s="3">
        <v>21599676</v>
      </c>
      <c r="AF403" s="3"/>
      <c r="AG403" s="12" t="s">
        <v>35</v>
      </c>
      <c r="AH403" s="31" t="str">
        <f t="shared" si="28"/>
        <v>2483233912013435</v>
      </c>
      <c r="AI403" s="10">
        <f>IF(ISNA(VLOOKUP(AH403,'Sequence J+3 Firm'!AH:AH,1,FALSE)),0,1)</f>
        <v>1</v>
      </c>
      <c r="AJ403" s="22" t="str">
        <f>IF(AI403=1,"ok",IF(ISNA(VLOOKUP(N403,'Sequence J+3 Firm'!N:N,1,FALSE)),"perdu",IF(AL403-VLOOKUP(N403,'Sequence J+3 Firm'!N:AI,22,FALSE)&lt;0,"retard","avance")))</f>
        <v>ok</v>
      </c>
      <c r="AK403" s="25" t="s">
        <v>106</v>
      </c>
      <c r="AL403" s="51">
        <f t="shared" si="29"/>
        <v>2013435</v>
      </c>
      <c r="AM403" s="51" t="str">
        <f t="shared" si="30"/>
        <v>43</v>
      </c>
    </row>
    <row r="404" spans="1:39" x14ac:dyDescent="0.25">
      <c r="A404" s="34">
        <f t="shared" si="27"/>
        <v>40901474</v>
      </c>
      <c r="B404" s="47">
        <v>2013435</v>
      </c>
      <c r="C404" s="4">
        <v>2144</v>
      </c>
      <c r="D404" s="4">
        <v>40901474</v>
      </c>
      <c r="E404" s="4" t="s">
        <v>36</v>
      </c>
      <c r="F404" s="4">
        <v>40901474</v>
      </c>
      <c r="G404" s="4">
        <v>31967</v>
      </c>
      <c r="H404" s="4">
        <v>56</v>
      </c>
      <c r="I404" s="4">
        <v>2013435</v>
      </c>
      <c r="J404" s="4" t="s">
        <v>33</v>
      </c>
      <c r="K404" s="4">
        <v>2013442</v>
      </c>
      <c r="L404" s="4"/>
      <c r="M404" s="4"/>
      <c r="N404" s="4">
        <v>247187207</v>
      </c>
      <c r="O404" s="4"/>
      <c r="P404" s="4"/>
      <c r="Q404" s="4">
        <v>83030350</v>
      </c>
      <c r="R404" s="4" t="s">
        <v>41</v>
      </c>
      <c r="S404" s="4">
        <v>1848502</v>
      </c>
      <c r="T404" s="4">
        <v>22</v>
      </c>
      <c r="U404" s="4"/>
      <c r="V404" s="4">
        <v>11</v>
      </c>
      <c r="W404" s="4">
        <v>157558</v>
      </c>
      <c r="X404" s="4">
        <v>36</v>
      </c>
      <c r="Y404" s="4"/>
      <c r="Z404" s="4">
        <v>2013441</v>
      </c>
      <c r="AA404" s="4">
        <v>31967</v>
      </c>
      <c r="AB404" s="4"/>
      <c r="AC404" s="4"/>
      <c r="AD404" s="4"/>
      <c r="AE404" s="4">
        <v>21599676</v>
      </c>
      <c r="AF404" s="4"/>
      <c r="AG404" s="11" t="s">
        <v>35</v>
      </c>
      <c r="AH404" s="31" t="str">
        <f t="shared" si="28"/>
        <v>2471872072013435</v>
      </c>
      <c r="AI404" s="10">
        <f>IF(ISNA(VLOOKUP(AH404,'Sequence J+3 Firm'!AH:AH,1,FALSE)),0,1)</f>
        <v>0</v>
      </c>
      <c r="AJ404" s="22" t="str">
        <f>IF(AI404=1,"ok",IF(ISNA(VLOOKUP(N404,'Sequence J+3 Firm'!N:N,1,FALSE)),"perdu",IF(AL404-VLOOKUP(N404,'Sequence J+3 Firm'!N:AI,22,FALSE)&lt;0,"retard","avance")))</f>
        <v>avance</v>
      </c>
      <c r="AK404" s="25" t="s">
        <v>106</v>
      </c>
      <c r="AL404" s="51">
        <f t="shared" si="29"/>
        <v>2013435</v>
      </c>
      <c r="AM404" s="51" t="str">
        <f t="shared" si="30"/>
        <v>43</v>
      </c>
    </row>
    <row r="405" spans="1:39" x14ac:dyDescent="0.25">
      <c r="A405" s="34">
        <f t="shared" si="27"/>
        <v>40901146</v>
      </c>
      <c r="B405" s="48">
        <v>2013435</v>
      </c>
      <c r="C405" s="3">
        <v>2144</v>
      </c>
      <c r="D405" s="3">
        <v>40901146</v>
      </c>
      <c r="E405" s="3" t="s">
        <v>36</v>
      </c>
      <c r="F405" s="3">
        <v>40901146</v>
      </c>
      <c r="G405" s="3">
        <v>31967</v>
      </c>
      <c r="H405" s="3">
        <v>56</v>
      </c>
      <c r="I405" s="3">
        <v>2013435</v>
      </c>
      <c r="J405" s="3" t="s">
        <v>33</v>
      </c>
      <c r="K405" s="3">
        <v>2013442</v>
      </c>
      <c r="L405" s="3"/>
      <c r="M405" s="3"/>
      <c r="N405" s="3">
        <v>246893440</v>
      </c>
      <c r="O405" s="3"/>
      <c r="P405" s="3"/>
      <c r="Q405" s="3">
        <v>83030634</v>
      </c>
      <c r="R405" s="3" t="s">
        <v>84</v>
      </c>
      <c r="S405" s="3">
        <v>1848768</v>
      </c>
      <c r="T405" s="3">
        <v>22</v>
      </c>
      <c r="U405" s="3"/>
      <c r="V405" s="3">
        <v>11</v>
      </c>
      <c r="W405" s="3">
        <v>165183</v>
      </c>
      <c r="X405" s="3">
        <v>36</v>
      </c>
      <c r="Y405" s="3"/>
      <c r="Z405" s="3">
        <v>2013441</v>
      </c>
      <c r="AA405" s="3">
        <v>31967</v>
      </c>
      <c r="AB405" s="3"/>
      <c r="AC405" s="3"/>
      <c r="AD405" s="3"/>
      <c r="AE405" s="3">
        <v>21599673</v>
      </c>
      <c r="AF405" s="3"/>
      <c r="AG405" s="12" t="s">
        <v>35</v>
      </c>
      <c r="AH405" s="31" t="str">
        <f t="shared" si="28"/>
        <v>2468934402013435</v>
      </c>
      <c r="AI405" s="10">
        <f>IF(ISNA(VLOOKUP(AH405,'Sequence J+3 Firm'!AH:AH,1,FALSE)),0,1)</f>
        <v>1</v>
      </c>
      <c r="AJ405" s="22" t="str">
        <f>IF(AI405=1,"ok",IF(ISNA(VLOOKUP(N405,'Sequence J+3 Firm'!N:N,1,FALSE)),"perdu",IF(AL405-VLOOKUP(N405,'Sequence J+3 Firm'!N:AI,22,FALSE)&lt;0,"retard","avance")))</f>
        <v>ok</v>
      </c>
      <c r="AK405" s="25" t="s">
        <v>106</v>
      </c>
      <c r="AL405" s="51">
        <f t="shared" si="29"/>
        <v>2013435</v>
      </c>
      <c r="AM405" s="51" t="str">
        <f t="shared" si="30"/>
        <v>43</v>
      </c>
    </row>
    <row r="406" spans="1:39" x14ac:dyDescent="0.25">
      <c r="A406" s="34">
        <f t="shared" si="27"/>
        <v>40901133</v>
      </c>
      <c r="B406" s="47">
        <v>2013435</v>
      </c>
      <c r="C406" s="4">
        <v>2144</v>
      </c>
      <c r="D406" s="4">
        <v>40901133</v>
      </c>
      <c r="E406" s="4" t="s">
        <v>36</v>
      </c>
      <c r="F406" s="4">
        <v>40901133</v>
      </c>
      <c r="G406" s="4">
        <v>31967</v>
      </c>
      <c r="H406" s="4">
        <v>56</v>
      </c>
      <c r="I406" s="4">
        <v>2013435</v>
      </c>
      <c r="J406" s="4" t="s">
        <v>33</v>
      </c>
      <c r="K406" s="4">
        <v>2013442</v>
      </c>
      <c r="L406" s="4"/>
      <c r="M406" s="4"/>
      <c r="N406" s="4">
        <v>246893592</v>
      </c>
      <c r="O406" s="4"/>
      <c r="P406" s="4"/>
      <c r="Q406" s="4">
        <v>83030634</v>
      </c>
      <c r="R406" s="4" t="s">
        <v>84</v>
      </c>
      <c r="S406" s="4">
        <v>1848767</v>
      </c>
      <c r="T406" s="4">
        <v>22</v>
      </c>
      <c r="U406" s="4"/>
      <c r="V406" s="4">
        <v>11</v>
      </c>
      <c r="W406" s="4">
        <v>165183</v>
      </c>
      <c r="X406" s="4">
        <v>36</v>
      </c>
      <c r="Y406" s="4"/>
      <c r="Z406" s="4">
        <v>2013441</v>
      </c>
      <c r="AA406" s="4">
        <v>31967</v>
      </c>
      <c r="AB406" s="4"/>
      <c r="AC406" s="4"/>
      <c r="AD406" s="4"/>
      <c r="AE406" s="4">
        <v>21599673</v>
      </c>
      <c r="AF406" s="4"/>
      <c r="AG406" s="11" t="s">
        <v>35</v>
      </c>
      <c r="AH406" s="31" t="str">
        <f t="shared" si="28"/>
        <v>2468935922013435</v>
      </c>
      <c r="AI406" s="10">
        <f>IF(ISNA(VLOOKUP(AH406,'Sequence J+3 Firm'!AH:AH,1,FALSE)),0,1)</f>
        <v>1</v>
      </c>
      <c r="AJ406" s="22" t="str">
        <f>IF(AI406=1,"ok",IF(ISNA(VLOOKUP(N406,'Sequence J+3 Firm'!N:N,1,FALSE)),"perdu",IF(AL406-VLOOKUP(N406,'Sequence J+3 Firm'!N:AI,22,FALSE)&lt;0,"retard","avance")))</f>
        <v>ok</v>
      </c>
      <c r="AK406" s="25" t="s">
        <v>106</v>
      </c>
      <c r="AL406" s="51">
        <f t="shared" si="29"/>
        <v>2013435</v>
      </c>
      <c r="AM406" s="51" t="str">
        <f t="shared" si="30"/>
        <v>43</v>
      </c>
    </row>
    <row r="407" spans="1:39" x14ac:dyDescent="0.25">
      <c r="A407" s="34">
        <f t="shared" si="27"/>
        <v>40898180</v>
      </c>
      <c r="B407" s="48">
        <v>2013435</v>
      </c>
      <c r="C407" s="3">
        <v>2144</v>
      </c>
      <c r="D407" s="3">
        <v>40898180</v>
      </c>
      <c r="E407" s="3" t="s">
        <v>36</v>
      </c>
      <c r="F407" s="3">
        <v>40898180</v>
      </c>
      <c r="G407" s="3">
        <v>31967</v>
      </c>
      <c r="H407" s="3">
        <v>56</v>
      </c>
      <c r="I407" s="3">
        <v>2013435</v>
      </c>
      <c r="J407" s="3" t="s">
        <v>33</v>
      </c>
      <c r="K407" s="3">
        <v>2013442</v>
      </c>
      <c r="L407" s="3"/>
      <c r="M407" s="3"/>
      <c r="N407" s="3">
        <v>245425990</v>
      </c>
      <c r="O407" s="3"/>
      <c r="P407" s="3"/>
      <c r="Q407" s="3">
        <v>83030344</v>
      </c>
      <c r="R407" s="3" t="s">
        <v>40</v>
      </c>
      <c r="S407" s="3">
        <v>1846586</v>
      </c>
      <c r="T407" s="3">
        <v>22</v>
      </c>
      <c r="U407" s="3"/>
      <c r="V407" s="3">
        <v>11</v>
      </c>
      <c r="W407" s="3">
        <v>168660</v>
      </c>
      <c r="X407" s="3">
        <v>36</v>
      </c>
      <c r="Y407" s="3"/>
      <c r="Z407" s="3">
        <v>2013441</v>
      </c>
      <c r="AA407" s="3">
        <v>31967</v>
      </c>
      <c r="AB407" s="3"/>
      <c r="AC407" s="3"/>
      <c r="AD407" s="3"/>
      <c r="AE407" s="3">
        <v>21599676</v>
      </c>
      <c r="AF407" s="3"/>
      <c r="AG407" s="12" t="s">
        <v>35</v>
      </c>
      <c r="AH407" s="31" t="str">
        <f t="shared" si="28"/>
        <v>2454259902013435</v>
      </c>
      <c r="AI407" s="10">
        <f>IF(ISNA(VLOOKUP(AH407,'Sequence J+3 Firm'!AH:AH,1,FALSE)),0,1)</f>
        <v>1</v>
      </c>
      <c r="AJ407" s="22" t="str">
        <f>IF(AI407=1,"ok",IF(ISNA(VLOOKUP(N407,'Sequence J+3 Firm'!N:N,1,FALSE)),"perdu",IF(AL407-VLOOKUP(N407,'Sequence J+3 Firm'!N:AI,22,FALSE)&lt;0,"retard","avance")))</f>
        <v>ok</v>
      </c>
      <c r="AK407" s="25" t="s">
        <v>106</v>
      </c>
      <c r="AL407" s="51">
        <f t="shared" si="29"/>
        <v>2013435</v>
      </c>
      <c r="AM407" s="51" t="str">
        <f t="shared" si="30"/>
        <v>43</v>
      </c>
    </row>
    <row r="408" spans="1:39" x14ac:dyDescent="0.25">
      <c r="A408" s="34">
        <f t="shared" si="27"/>
        <v>40898087</v>
      </c>
      <c r="B408" s="47">
        <v>2013435</v>
      </c>
      <c r="C408" s="4">
        <v>2144</v>
      </c>
      <c r="D408" s="4">
        <v>40898087</v>
      </c>
      <c r="E408" s="4" t="s">
        <v>36</v>
      </c>
      <c r="F408" s="4">
        <v>40898087</v>
      </c>
      <c r="G408" s="4">
        <v>31967</v>
      </c>
      <c r="H408" s="4">
        <v>56</v>
      </c>
      <c r="I408" s="4">
        <v>2013435</v>
      </c>
      <c r="J408" s="4" t="s">
        <v>33</v>
      </c>
      <c r="K408" s="4">
        <v>2013442</v>
      </c>
      <c r="L408" s="4"/>
      <c r="M408" s="4"/>
      <c r="N408" s="4">
        <v>245425092</v>
      </c>
      <c r="O408" s="4"/>
      <c r="P408" s="4"/>
      <c r="Q408" s="4">
        <v>83030350</v>
      </c>
      <c r="R408" s="4" t="s">
        <v>41</v>
      </c>
      <c r="S408" s="4">
        <v>1842593</v>
      </c>
      <c r="T408" s="4">
        <v>22</v>
      </c>
      <c r="U408" s="4"/>
      <c r="V408" s="4">
        <v>11</v>
      </c>
      <c r="W408" s="4">
        <v>157237</v>
      </c>
      <c r="X408" s="4">
        <v>36</v>
      </c>
      <c r="Y408" s="4"/>
      <c r="Z408" s="4">
        <v>2013441</v>
      </c>
      <c r="AA408" s="4">
        <v>31967</v>
      </c>
      <c r="AB408" s="4"/>
      <c r="AC408" s="4"/>
      <c r="AD408" s="4"/>
      <c r="AE408" s="4">
        <v>21599676</v>
      </c>
      <c r="AF408" s="4"/>
      <c r="AG408" s="11" t="s">
        <v>35</v>
      </c>
      <c r="AH408" s="31" t="str">
        <f t="shared" si="28"/>
        <v>2454250922013435</v>
      </c>
      <c r="AI408" s="10">
        <f>IF(ISNA(VLOOKUP(AH408,'Sequence J+3 Firm'!AH:AH,1,FALSE)),0,1)</f>
        <v>1</v>
      </c>
      <c r="AJ408" s="22" t="str">
        <f>IF(AI408=1,"ok",IF(ISNA(VLOOKUP(N408,'Sequence J+3 Firm'!N:N,1,FALSE)),"perdu",IF(AL408-VLOOKUP(N408,'Sequence J+3 Firm'!N:AI,22,FALSE)&lt;0,"retard","avance")))</f>
        <v>ok</v>
      </c>
      <c r="AK408" s="25" t="s">
        <v>106</v>
      </c>
      <c r="AL408" s="51">
        <f t="shared" si="29"/>
        <v>2013435</v>
      </c>
      <c r="AM408" s="51" t="str">
        <f t="shared" si="30"/>
        <v>43</v>
      </c>
    </row>
    <row r="409" spans="1:39" x14ac:dyDescent="0.25">
      <c r="A409" s="34">
        <f t="shared" si="27"/>
        <v>40916600</v>
      </c>
      <c r="B409" s="48">
        <v>2013435</v>
      </c>
      <c r="C409" s="3">
        <v>652</v>
      </c>
      <c r="D409" s="3"/>
      <c r="E409" s="3" t="s">
        <v>36</v>
      </c>
      <c r="F409" s="3">
        <v>40916600</v>
      </c>
      <c r="G409" s="3">
        <v>31967</v>
      </c>
      <c r="H409" s="3">
        <v>56</v>
      </c>
      <c r="I409" s="3">
        <v>2013435</v>
      </c>
      <c r="J409" s="3" t="s">
        <v>33</v>
      </c>
      <c r="K409" s="3">
        <v>2013443</v>
      </c>
      <c r="L409" s="3"/>
      <c r="M409" s="3"/>
      <c r="N409" s="3">
        <v>252808069</v>
      </c>
      <c r="O409" s="3"/>
      <c r="P409" s="3"/>
      <c r="Q409" s="3">
        <v>83032464</v>
      </c>
      <c r="R409" s="3"/>
      <c r="S409" s="3">
        <v>1850454</v>
      </c>
      <c r="T409" s="3">
        <v>22</v>
      </c>
      <c r="U409" s="3"/>
      <c r="V409" s="3">
        <v>11</v>
      </c>
      <c r="W409" s="3">
        <v>172192</v>
      </c>
      <c r="X409" s="3">
        <v>48</v>
      </c>
      <c r="Y409" s="3"/>
      <c r="Z409" s="3">
        <v>2013442</v>
      </c>
      <c r="AA409" s="3">
        <v>31967</v>
      </c>
      <c r="AB409" s="3"/>
      <c r="AC409" s="3"/>
      <c r="AD409" s="3"/>
      <c r="AE409" s="3" t="s">
        <v>38</v>
      </c>
      <c r="AF409" s="3"/>
      <c r="AG409" s="12" t="s">
        <v>35</v>
      </c>
      <c r="AH409" s="31" t="str">
        <f t="shared" si="28"/>
        <v>2528080692013435</v>
      </c>
      <c r="AI409" s="10">
        <f>IF(ISNA(VLOOKUP(AH409,'Sequence J+3 Firm'!AH:AH,1,FALSE)),0,1)</f>
        <v>1</v>
      </c>
      <c r="AJ409" s="22" t="str">
        <f>IF(AI409=1,"ok",IF(ISNA(VLOOKUP(N409,'Sequence J+3 Firm'!N:N,1,FALSE)),"perdu",IF(AL409-VLOOKUP(N409,'Sequence J+3 Firm'!N:AI,22,FALSE)&lt;0,"retard","avance")))</f>
        <v>ok</v>
      </c>
      <c r="AK409" s="25" t="s">
        <v>106</v>
      </c>
      <c r="AL409" s="51">
        <f t="shared" si="29"/>
        <v>2013435</v>
      </c>
      <c r="AM409" s="51" t="str">
        <f t="shared" si="30"/>
        <v>43</v>
      </c>
    </row>
    <row r="410" spans="1:39" x14ac:dyDescent="0.25">
      <c r="A410" s="34">
        <f t="shared" si="27"/>
        <v>40926321</v>
      </c>
      <c r="B410" s="47">
        <v>2013435</v>
      </c>
      <c r="C410" s="4">
        <v>636</v>
      </c>
      <c r="D410" s="4"/>
      <c r="E410" s="4" t="s">
        <v>36</v>
      </c>
      <c r="F410" s="4">
        <v>40926321</v>
      </c>
      <c r="G410" s="4">
        <v>31967</v>
      </c>
      <c r="H410" s="4">
        <v>56</v>
      </c>
      <c r="I410" s="4">
        <v>2013435</v>
      </c>
      <c r="J410" s="4" t="s">
        <v>33</v>
      </c>
      <c r="K410" s="4">
        <v>2013442</v>
      </c>
      <c r="L410" s="4"/>
      <c r="M410" s="4"/>
      <c r="N410" s="4">
        <v>255888212</v>
      </c>
      <c r="O410" s="4"/>
      <c r="P410" s="4"/>
      <c r="Q410" s="4">
        <v>83030348</v>
      </c>
      <c r="R410" s="4" t="s">
        <v>41</v>
      </c>
      <c r="S410" s="4">
        <v>1856383</v>
      </c>
      <c r="T410" s="4">
        <v>22</v>
      </c>
      <c r="U410" s="4"/>
      <c r="V410" s="4">
        <v>11</v>
      </c>
      <c r="W410" s="4">
        <v>166689</v>
      </c>
      <c r="X410" s="4">
        <v>36</v>
      </c>
      <c r="Y410" s="4"/>
      <c r="Z410" s="4">
        <v>2013441</v>
      </c>
      <c r="AA410" s="4">
        <v>31967</v>
      </c>
      <c r="AB410" s="4"/>
      <c r="AC410" s="4"/>
      <c r="AD410" s="4"/>
      <c r="AE410" s="4">
        <v>21599676</v>
      </c>
      <c r="AF410" s="4"/>
      <c r="AG410" s="11" t="s">
        <v>35</v>
      </c>
      <c r="AH410" s="31" t="str">
        <f t="shared" si="28"/>
        <v>2558882122013435</v>
      </c>
      <c r="AI410" s="10">
        <f>IF(ISNA(VLOOKUP(AH410,'Sequence J+3 Firm'!AH:AH,1,FALSE)),0,1)</f>
        <v>1</v>
      </c>
      <c r="AJ410" s="22" t="str">
        <f>IF(AI410=1,"ok",IF(ISNA(VLOOKUP(N410,'Sequence J+3 Firm'!N:N,1,FALSE)),"perdu",IF(AL410-VLOOKUP(N410,'Sequence J+3 Firm'!N:AI,22,FALSE)&lt;0,"retard","avance")))</f>
        <v>ok</v>
      </c>
      <c r="AK410" s="25" t="s">
        <v>106</v>
      </c>
      <c r="AL410" s="51">
        <f t="shared" si="29"/>
        <v>2013435</v>
      </c>
      <c r="AM410" s="51" t="str">
        <f t="shared" si="30"/>
        <v>43</v>
      </c>
    </row>
    <row r="411" spans="1:39" x14ac:dyDescent="0.25">
      <c r="A411" s="34">
        <f t="shared" si="27"/>
        <v>40926320</v>
      </c>
      <c r="B411" s="48">
        <v>2013435</v>
      </c>
      <c r="C411" s="3">
        <v>636</v>
      </c>
      <c r="D411" s="3"/>
      <c r="E411" s="3" t="s">
        <v>36</v>
      </c>
      <c r="F411" s="3">
        <v>40926320</v>
      </c>
      <c r="G411" s="3">
        <v>31967</v>
      </c>
      <c r="H411" s="3">
        <v>56</v>
      </c>
      <c r="I411" s="3">
        <v>2013435</v>
      </c>
      <c r="J411" s="3" t="s">
        <v>33</v>
      </c>
      <c r="K411" s="3">
        <v>2013442</v>
      </c>
      <c r="L411" s="3"/>
      <c r="M411" s="3"/>
      <c r="N411" s="3">
        <v>255888204</v>
      </c>
      <c r="O411" s="3"/>
      <c r="P411" s="3"/>
      <c r="Q411" s="3">
        <v>83030348</v>
      </c>
      <c r="R411" s="3" t="s">
        <v>41</v>
      </c>
      <c r="S411" s="3">
        <v>1856382</v>
      </c>
      <c r="T411" s="3">
        <v>22</v>
      </c>
      <c r="U411" s="3"/>
      <c r="V411" s="3">
        <v>11</v>
      </c>
      <c r="W411" s="3">
        <v>166689</v>
      </c>
      <c r="X411" s="3">
        <v>36</v>
      </c>
      <c r="Y411" s="3"/>
      <c r="Z411" s="3">
        <v>2013441</v>
      </c>
      <c r="AA411" s="3">
        <v>31967</v>
      </c>
      <c r="AB411" s="3"/>
      <c r="AC411" s="3"/>
      <c r="AD411" s="3"/>
      <c r="AE411" s="3">
        <v>21599676</v>
      </c>
      <c r="AF411" s="3"/>
      <c r="AG411" s="12" t="s">
        <v>35</v>
      </c>
      <c r="AH411" s="31" t="str">
        <f t="shared" si="28"/>
        <v>2558882042013435</v>
      </c>
      <c r="AI411" s="10">
        <f>IF(ISNA(VLOOKUP(AH411,'Sequence J+3 Firm'!AH:AH,1,FALSE)),0,1)</f>
        <v>0</v>
      </c>
      <c r="AJ411" s="22" t="str">
        <f>IF(AI411=1,"ok",IF(ISNA(VLOOKUP(N411,'Sequence J+3 Firm'!N:N,1,FALSE)),"perdu",IF(AL411-VLOOKUP(N411,'Sequence J+3 Firm'!N:AI,22,FALSE)&lt;0,"retard","avance")))</f>
        <v>avance</v>
      </c>
      <c r="AK411" s="25" t="s">
        <v>106</v>
      </c>
      <c r="AL411" s="51">
        <f t="shared" si="29"/>
        <v>2013435</v>
      </c>
      <c r="AM411" s="51" t="str">
        <f t="shared" si="30"/>
        <v>43</v>
      </c>
    </row>
    <row r="412" spans="1:39" x14ac:dyDescent="0.25">
      <c r="A412" s="34">
        <f t="shared" si="27"/>
        <v>40925841</v>
      </c>
      <c r="B412" s="47">
        <v>2013435</v>
      </c>
      <c r="C412" s="4">
        <v>636</v>
      </c>
      <c r="D412" s="4"/>
      <c r="E412" s="4" t="s">
        <v>36</v>
      </c>
      <c r="F412" s="4">
        <v>40925841</v>
      </c>
      <c r="G412" s="4">
        <v>31967</v>
      </c>
      <c r="H412" s="4">
        <v>56</v>
      </c>
      <c r="I412" s="4">
        <v>2013435</v>
      </c>
      <c r="J412" s="4" t="s">
        <v>33</v>
      </c>
      <c r="K412" s="4">
        <v>2013442</v>
      </c>
      <c r="L412" s="4"/>
      <c r="M412" s="4"/>
      <c r="N412" s="4">
        <v>255718155</v>
      </c>
      <c r="O412" s="4"/>
      <c r="P412" s="4"/>
      <c r="Q412" s="4">
        <v>83030342</v>
      </c>
      <c r="R412" s="4" t="s">
        <v>55</v>
      </c>
      <c r="S412" s="4">
        <v>1855813</v>
      </c>
      <c r="T412" s="4">
        <v>22</v>
      </c>
      <c r="U412" s="4"/>
      <c r="V412" s="4">
        <v>11</v>
      </c>
      <c r="W412" s="4">
        <v>167584</v>
      </c>
      <c r="X412" s="4">
        <v>36</v>
      </c>
      <c r="Y412" s="4"/>
      <c r="Z412" s="4">
        <v>2013441</v>
      </c>
      <c r="AA412" s="4">
        <v>31967</v>
      </c>
      <c r="AB412" s="4"/>
      <c r="AC412" s="4"/>
      <c r="AD412" s="4"/>
      <c r="AE412" s="4">
        <v>21599676</v>
      </c>
      <c r="AF412" s="4"/>
      <c r="AG412" s="11" t="s">
        <v>35</v>
      </c>
      <c r="AH412" s="31" t="str">
        <f t="shared" si="28"/>
        <v>2557181552013435</v>
      </c>
      <c r="AI412" s="10">
        <f>IF(ISNA(VLOOKUP(AH412,'Sequence J+3 Firm'!AH:AH,1,FALSE)),0,1)</f>
        <v>1</v>
      </c>
      <c r="AJ412" s="22" t="str">
        <f>IF(AI412=1,"ok",IF(ISNA(VLOOKUP(N412,'Sequence J+3 Firm'!N:N,1,FALSE)),"perdu",IF(AL412-VLOOKUP(N412,'Sequence J+3 Firm'!N:AI,22,FALSE)&lt;0,"retard","avance")))</f>
        <v>ok</v>
      </c>
      <c r="AK412" s="25" t="s">
        <v>106</v>
      </c>
      <c r="AL412" s="51">
        <f t="shared" si="29"/>
        <v>2013435</v>
      </c>
      <c r="AM412" s="51" t="str">
        <f t="shared" si="30"/>
        <v>43</v>
      </c>
    </row>
    <row r="413" spans="1:39" x14ac:dyDescent="0.25">
      <c r="A413" s="34">
        <f t="shared" si="27"/>
        <v>40925840</v>
      </c>
      <c r="B413" s="48">
        <v>2013435</v>
      </c>
      <c r="C413" s="3">
        <v>636</v>
      </c>
      <c r="D413" s="3"/>
      <c r="E413" s="3" t="s">
        <v>36</v>
      </c>
      <c r="F413" s="3">
        <v>40925840</v>
      </c>
      <c r="G413" s="3">
        <v>31967</v>
      </c>
      <c r="H413" s="3">
        <v>56</v>
      </c>
      <c r="I413" s="3">
        <v>2013435</v>
      </c>
      <c r="J413" s="3" t="s">
        <v>33</v>
      </c>
      <c r="K413" s="3">
        <v>2013442</v>
      </c>
      <c r="L413" s="3"/>
      <c r="M413" s="3"/>
      <c r="N413" s="3">
        <v>255718150</v>
      </c>
      <c r="O413" s="3"/>
      <c r="P413" s="3"/>
      <c r="Q413" s="3">
        <v>83030342</v>
      </c>
      <c r="R413" s="3" t="s">
        <v>55</v>
      </c>
      <c r="S413" s="3">
        <v>1855812</v>
      </c>
      <c r="T413" s="3">
        <v>22</v>
      </c>
      <c r="U413" s="3"/>
      <c r="V413" s="3">
        <v>11</v>
      </c>
      <c r="W413" s="3">
        <v>167584</v>
      </c>
      <c r="X413" s="3">
        <v>36</v>
      </c>
      <c r="Y413" s="3"/>
      <c r="Z413" s="3">
        <v>2013441</v>
      </c>
      <c r="AA413" s="3">
        <v>31967</v>
      </c>
      <c r="AB413" s="3"/>
      <c r="AC413" s="3"/>
      <c r="AD413" s="3"/>
      <c r="AE413" s="3">
        <v>21599676</v>
      </c>
      <c r="AF413" s="3"/>
      <c r="AG413" s="12" t="s">
        <v>35</v>
      </c>
      <c r="AH413" s="31" t="str">
        <f t="shared" si="28"/>
        <v>2557181502013435</v>
      </c>
      <c r="AI413" s="10">
        <f>IF(ISNA(VLOOKUP(AH413,'Sequence J+3 Firm'!AH:AH,1,FALSE)),0,1)</f>
        <v>1</v>
      </c>
      <c r="AJ413" s="22" t="str">
        <f>IF(AI413=1,"ok",IF(ISNA(VLOOKUP(N413,'Sequence J+3 Firm'!N:N,1,FALSE)),"perdu",IF(AL413-VLOOKUP(N413,'Sequence J+3 Firm'!N:AI,22,FALSE)&lt;0,"retard","avance")))</f>
        <v>ok</v>
      </c>
      <c r="AK413" s="25" t="s">
        <v>106</v>
      </c>
      <c r="AL413" s="51">
        <f t="shared" si="29"/>
        <v>2013435</v>
      </c>
      <c r="AM413" s="51" t="str">
        <f t="shared" si="30"/>
        <v>43</v>
      </c>
    </row>
    <row r="414" spans="1:39" x14ac:dyDescent="0.25">
      <c r="A414" s="34">
        <f t="shared" si="27"/>
        <v>40925437</v>
      </c>
      <c r="B414" s="47">
        <v>2013435</v>
      </c>
      <c r="C414" s="4">
        <v>636</v>
      </c>
      <c r="D414" s="4"/>
      <c r="E414" s="4" t="s">
        <v>36</v>
      </c>
      <c r="F414" s="4">
        <v>40925437</v>
      </c>
      <c r="G414" s="4">
        <v>31967</v>
      </c>
      <c r="H414" s="4">
        <v>56</v>
      </c>
      <c r="I414" s="4">
        <v>2013435</v>
      </c>
      <c r="J414" s="4" t="s">
        <v>33</v>
      </c>
      <c r="K414" s="4">
        <v>2013442</v>
      </c>
      <c r="L414" s="4"/>
      <c r="M414" s="4"/>
      <c r="N414" s="4">
        <v>255506583</v>
      </c>
      <c r="O414" s="4"/>
      <c r="P414" s="4"/>
      <c r="Q414" s="4">
        <v>83030344</v>
      </c>
      <c r="R414" s="4" t="s">
        <v>72</v>
      </c>
      <c r="S414" s="4">
        <v>1856579</v>
      </c>
      <c r="T414" s="4">
        <v>22</v>
      </c>
      <c r="U414" s="4"/>
      <c r="V414" s="4">
        <v>11</v>
      </c>
      <c r="W414" s="4">
        <v>172595</v>
      </c>
      <c r="X414" s="4">
        <v>36</v>
      </c>
      <c r="Y414" s="4"/>
      <c r="Z414" s="4">
        <v>2013441</v>
      </c>
      <c r="AA414" s="4">
        <v>31967</v>
      </c>
      <c r="AB414" s="4"/>
      <c r="AC414" s="4"/>
      <c r="AD414" s="4"/>
      <c r="AE414" s="4">
        <v>21599676</v>
      </c>
      <c r="AF414" s="4"/>
      <c r="AG414" s="11" t="s">
        <v>35</v>
      </c>
      <c r="AH414" s="31" t="str">
        <f t="shared" si="28"/>
        <v>2555065832013435</v>
      </c>
      <c r="AI414" s="10">
        <f>IF(ISNA(VLOOKUP(AH414,'Sequence J+3 Firm'!AH:AH,1,FALSE)),0,1)</f>
        <v>1</v>
      </c>
      <c r="AJ414" s="22" t="str">
        <f>IF(AI414=1,"ok",IF(ISNA(VLOOKUP(N414,'Sequence J+3 Firm'!N:N,1,FALSE)),"perdu",IF(AL414-VLOOKUP(N414,'Sequence J+3 Firm'!N:AI,22,FALSE)&lt;0,"retard","avance")))</f>
        <v>ok</v>
      </c>
      <c r="AK414" s="25" t="s">
        <v>106</v>
      </c>
      <c r="AL414" s="51">
        <f t="shared" si="29"/>
        <v>2013435</v>
      </c>
      <c r="AM414" s="51" t="str">
        <f t="shared" si="30"/>
        <v>43</v>
      </c>
    </row>
    <row r="415" spans="1:39" x14ac:dyDescent="0.25">
      <c r="A415" s="34">
        <f t="shared" si="27"/>
        <v>40925355</v>
      </c>
      <c r="B415" s="48">
        <v>2013435</v>
      </c>
      <c r="C415" s="3">
        <v>636</v>
      </c>
      <c r="D415" s="3"/>
      <c r="E415" s="3" t="s">
        <v>36</v>
      </c>
      <c r="F415" s="3">
        <v>40925355</v>
      </c>
      <c r="G415" s="3">
        <v>31967</v>
      </c>
      <c r="H415" s="3">
        <v>56</v>
      </c>
      <c r="I415" s="3">
        <v>2013435</v>
      </c>
      <c r="J415" s="3" t="s">
        <v>33</v>
      </c>
      <c r="K415" s="3">
        <v>2013442</v>
      </c>
      <c r="L415" s="3"/>
      <c r="M415" s="3"/>
      <c r="N415" s="3">
        <v>255506179</v>
      </c>
      <c r="O415" s="3"/>
      <c r="P415" s="3"/>
      <c r="Q415" s="3">
        <v>83030350</v>
      </c>
      <c r="R415" s="3" t="s">
        <v>43</v>
      </c>
      <c r="S415" s="3">
        <v>1848468</v>
      </c>
      <c r="T415" s="3">
        <v>22</v>
      </c>
      <c r="U415" s="3"/>
      <c r="V415" s="3">
        <v>11</v>
      </c>
      <c r="W415" s="3">
        <v>169101</v>
      </c>
      <c r="X415" s="3">
        <v>36</v>
      </c>
      <c r="Y415" s="3"/>
      <c r="Z415" s="3">
        <v>2013441</v>
      </c>
      <c r="AA415" s="3">
        <v>31967</v>
      </c>
      <c r="AB415" s="3"/>
      <c r="AC415" s="3"/>
      <c r="AD415" s="3"/>
      <c r="AE415" s="3">
        <v>21599676</v>
      </c>
      <c r="AF415" s="3"/>
      <c r="AG415" s="12" t="s">
        <v>35</v>
      </c>
      <c r="AH415" s="31" t="str">
        <f t="shared" si="28"/>
        <v>2555061792013435</v>
      </c>
      <c r="AI415" s="10">
        <f>IF(ISNA(VLOOKUP(AH415,'Sequence J+3 Firm'!AH:AH,1,FALSE)),0,1)</f>
        <v>1</v>
      </c>
      <c r="AJ415" s="22" t="str">
        <f>IF(AI415=1,"ok",IF(ISNA(VLOOKUP(N415,'Sequence J+3 Firm'!N:N,1,FALSE)),"perdu",IF(AL415-VLOOKUP(N415,'Sequence J+3 Firm'!N:AI,22,FALSE)&lt;0,"retard","avance")))</f>
        <v>ok</v>
      </c>
      <c r="AK415" s="25" t="s">
        <v>106</v>
      </c>
      <c r="AL415" s="51">
        <f t="shared" si="29"/>
        <v>2013435</v>
      </c>
      <c r="AM415" s="51" t="str">
        <f t="shared" si="30"/>
        <v>43</v>
      </c>
    </row>
    <row r="416" spans="1:39" x14ac:dyDescent="0.25">
      <c r="A416" s="34">
        <f t="shared" si="27"/>
        <v>40925080</v>
      </c>
      <c r="B416" s="47">
        <v>2013435</v>
      </c>
      <c r="C416" s="4">
        <v>636</v>
      </c>
      <c r="D416" s="4"/>
      <c r="E416" s="4" t="s">
        <v>36</v>
      </c>
      <c r="F416" s="4">
        <v>40925080</v>
      </c>
      <c r="G416" s="4">
        <v>31967</v>
      </c>
      <c r="H416" s="4">
        <v>56</v>
      </c>
      <c r="I416" s="4">
        <v>2013435</v>
      </c>
      <c r="J416" s="4" t="s">
        <v>33</v>
      </c>
      <c r="K416" s="4">
        <v>2013442</v>
      </c>
      <c r="L416" s="4"/>
      <c r="M416" s="4"/>
      <c r="N416" s="4">
        <v>255358273</v>
      </c>
      <c r="O416" s="4"/>
      <c r="P416" s="4"/>
      <c r="Q416" s="4">
        <v>83030352</v>
      </c>
      <c r="R416" s="4" t="s">
        <v>41</v>
      </c>
      <c r="S416" s="4">
        <v>1856600</v>
      </c>
      <c r="T416" s="4">
        <v>22</v>
      </c>
      <c r="U416" s="4"/>
      <c r="V416" s="4">
        <v>11</v>
      </c>
      <c r="W416" s="4">
        <v>157226</v>
      </c>
      <c r="X416" s="4">
        <v>36</v>
      </c>
      <c r="Y416" s="4"/>
      <c r="Z416" s="4">
        <v>2013441</v>
      </c>
      <c r="AA416" s="4">
        <v>31967</v>
      </c>
      <c r="AB416" s="4"/>
      <c r="AC416" s="4"/>
      <c r="AD416" s="4"/>
      <c r="AE416" s="4">
        <v>21599676</v>
      </c>
      <c r="AF416" s="4"/>
      <c r="AG416" s="11" t="s">
        <v>35</v>
      </c>
      <c r="AH416" s="31" t="str">
        <f t="shared" si="28"/>
        <v>2553582732013435</v>
      </c>
      <c r="AI416" s="10">
        <f>IF(ISNA(VLOOKUP(AH416,'Sequence J+3 Firm'!AH:AH,1,FALSE)),0,1)</f>
        <v>0</v>
      </c>
      <c r="AJ416" s="22" t="str">
        <f>IF(AI416=1,"ok",IF(ISNA(VLOOKUP(N416,'Sequence J+3 Firm'!N:N,1,FALSE)),"perdu",IF(AL416-VLOOKUP(N416,'Sequence J+3 Firm'!N:AI,22,FALSE)&lt;0,"retard","avance")))</f>
        <v>perdu</v>
      </c>
      <c r="AK416" s="25" t="s">
        <v>106</v>
      </c>
      <c r="AL416" s="51">
        <f t="shared" si="29"/>
        <v>2013435</v>
      </c>
      <c r="AM416" s="51" t="str">
        <f t="shared" si="30"/>
        <v>43</v>
      </c>
    </row>
    <row r="417" spans="1:39" x14ac:dyDescent="0.25">
      <c r="A417" s="34">
        <f t="shared" si="27"/>
        <v>40925078</v>
      </c>
      <c r="B417" s="48">
        <v>2013435</v>
      </c>
      <c r="C417" s="3">
        <v>636</v>
      </c>
      <c r="D417" s="3"/>
      <c r="E417" s="3" t="s">
        <v>36</v>
      </c>
      <c r="F417" s="3">
        <v>40925078</v>
      </c>
      <c r="G417" s="3">
        <v>31967</v>
      </c>
      <c r="H417" s="3">
        <v>56</v>
      </c>
      <c r="I417" s="3">
        <v>2013435</v>
      </c>
      <c r="J417" s="3" t="s">
        <v>33</v>
      </c>
      <c r="K417" s="3">
        <v>2013442</v>
      </c>
      <c r="L417" s="3"/>
      <c r="M417" s="3"/>
      <c r="N417" s="3">
        <v>255358269</v>
      </c>
      <c r="O417" s="3"/>
      <c r="P417" s="3"/>
      <c r="Q417" s="3">
        <v>83030352</v>
      </c>
      <c r="R417" s="3" t="s">
        <v>41</v>
      </c>
      <c r="S417" s="3">
        <v>1856604</v>
      </c>
      <c r="T417" s="3">
        <v>22</v>
      </c>
      <c r="U417" s="3"/>
      <c r="V417" s="3">
        <v>11</v>
      </c>
      <c r="W417" s="3">
        <v>157226</v>
      </c>
      <c r="X417" s="3">
        <v>36</v>
      </c>
      <c r="Y417" s="3"/>
      <c r="Z417" s="3">
        <v>2013441</v>
      </c>
      <c r="AA417" s="3">
        <v>31967</v>
      </c>
      <c r="AB417" s="3"/>
      <c r="AC417" s="3"/>
      <c r="AD417" s="3"/>
      <c r="AE417" s="3">
        <v>21599676</v>
      </c>
      <c r="AF417" s="3"/>
      <c r="AG417" s="12" t="s">
        <v>35</v>
      </c>
      <c r="AH417" s="31" t="str">
        <f t="shared" si="28"/>
        <v>2553582692013435</v>
      </c>
      <c r="AI417" s="10">
        <f>IF(ISNA(VLOOKUP(AH417,'Sequence J+3 Firm'!AH:AH,1,FALSE)),0,1)</f>
        <v>1</v>
      </c>
      <c r="AJ417" s="22" t="str">
        <f>IF(AI417=1,"ok",IF(ISNA(VLOOKUP(N417,'Sequence J+3 Firm'!N:N,1,FALSE)),"perdu",IF(AL417-VLOOKUP(N417,'Sequence J+3 Firm'!N:AI,22,FALSE)&lt;0,"retard","avance")))</f>
        <v>ok</v>
      </c>
      <c r="AK417" s="25" t="s">
        <v>106</v>
      </c>
      <c r="AL417" s="51">
        <f t="shared" si="29"/>
        <v>2013435</v>
      </c>
      <c r="AM417" s="51" t="str">
        <f t="shared" si="30"/>
        <v>43</v>
      </c>
    </row>
    <row r="418" spans="1:39" x14ac:dyDescent="0.25">
      <c r="A418" s="34">
        <f t="shared" si="27"/>
        <v>40925076</v>
      </c>
      <c r="B418" s="47">
        <v>2013435</v>
      </c>
      <c r="C418" s="4">
        <v>636</v>
      </c>
      <c r="D418" s="4"/>
      <c r="E418" s="4" t="s">
        <v>36</v>
      </c>
      <c r="F418" s="4">
        <v>40925076</v>
      </c>
      <c r="G418" s="4">
        <v>31967</v>
      </c>
      <c r="H418" s="4">
        <v>56</v>
      </c>
      <c r="I418" s="4">
        <v>2013435</v>
      </c>
      <c r="J418" s="4" t="s">
        <v>33</v>
      </c>
      <c r="K418" s="4">
        <v>2013442</v>
      </c>
      <c r="L418" s="4"/>
      <c r="M418" s="4"/>
      <c r="N418" s="4">
        <v>255358256</v>
      </c>
      <c r="O418" s="4"/>
      <c r="P418" s="4"/>
      <c r="Q418" s="4">
        <v>83030352</v>
      </c>
      <c r="R418" s="4" t="s">
        <v>41</v>
      </c>
      <c r="S418" s="4">
        <v>1856588</v>
      </c>
      <c r="T418" s="4">
        <v>22</v>
      </c>
      <c r="U418" s="4"/>
      <c r="V418" s="4">
        <v>11</v>
      </c>
      <c r="W418" s="4">
        <v>157226</v>
      </c>
      <c r="X418" s="4">
        <v>36</v>
      </c>
      <c r="Y418" s="4"/>
      <c r="Z418" s="4">
        <v>2013441</v>
      </c>
      <c r="AA418" s="4">
        <v>31967</v>
      </c>
      <c r="AB418" s="4"/>
      <c r="AC418" s="4"/>
      <c r="AD418" s="4"/>
      <c r="AE418" s="4">
        <v>21599676</v>
      </c>
      <c r="AF418" s="4"/>
      <c r="AG418" s="11" t="s">
        <v>35</v>
      </c>
      <c r="AH418" s="31" t="str">
        <f t="shared" si="28"/>
        <v>2553582562013435</v>
      </c>
      <c r="AI418" s="10">
        <f>IF(ISNA(VLOOKUP(AH418,'Sequence J+3 Firm'!AH:AH,1,FALSE)),0,1)</f>
        <v>1</v>
      </c>
      <c r="AJ418" s="22" t="str">
        <f>IF(AI418=1,"ok",IF(ISNA(VLOOKUP(N418,'Sequence J+3 Firm'!N:N,1,FALSE)),"perdu",IF(AL418-VLOOKUP(N418,'Sequence J+3 Firm'!N:AI,22,FALSE)&lt;0,"retard","avance")))</f>
        <v>ok</v>
      </c>
      <c r="AK418" s="25" t="s">
        <v>106</v>
      </c>
      <c r="AL418" s="51">
        <f t="shared" si="29"/>
        <v>2013435</v>
      </c>
      <c r="AM418" s="51" t="str">
        <f t="shared" si="30"/>
        <v>43</v>
      </c>
    </row>
    <row r="419" spans="1:39" x14ac:dyDescent="0.25">
      <c r="A419" s="34">
        <f t="shared" si="27"/>
        <v>40925074</v>
      </c>
      <c r="B419" s="48">
        <v>2013435</v>
      </c>
      <c r="C419" s="3">
        <v>636</v>
      </c>
      <c r="D419" s="3"/>
      <c r="E419" s="3" t="s">
        <v>36</v>
      </c>
      <c r="F419" s="3">
        <v>40925074</v>
      </c>
      <c r="G419" s="3">
        <v>31967</v>
      </c>
      <c r="H419" s="3">
        <v>56</v>
      </c>
      <c r="I419" s="3">
        <v>2013435</v>
      </c>
      <c r="J419" s="3" t="s">
        <v>33</v>
      </c>
      <c r="K419" s="3">
        <v>2013442</v>
      </c>
      <c r="L419" s="3"/>
      <c r="M419" s="3"/>
      <c r="N419" s="3">
        <v>255358248</v>
      </c>
      <c r="O419" s="3"/>
      <c r="P419" s="3"/>
      <c r="Q419" s="3">
        <v>83030352</v>
      </c>
      <c r="R419" s="3" t="s">
        <v>41</v>
      </c>
      <c r="S419" s="3">
        <v>1856597</v>
      </c>
      <c r="T419" s="3">
        <v>22</v>
      </c>
      <c r="U419" s="3"/>
      <c r="V419" s="3">
        <v>11</v>
      </c>
      <c r="W419" s="3">
        <v>157226</v>
      </c>
      <c r="X419" s="3">
        <v>36</v>
      </c>
      <c r="Y419" s="3"/>
      <c r="Z419" s="3">
        <v>2013441</v>
      </c>
      <c r="AA419" s="3">
        <v>31967</v>
      </c>
      <c r="AB419" s="3"/>
      <c r="AC419" s="3"/>
      <c r="AD419" s="3"/>
      <c r="AE419" s="3">
        <v>21599676</v>
      </c>
      <c r="AF419" s="3"/>
      <c r="AG419" s="12" t="s">
        <v>35</v>
      </c>
      <c r="AH419" s="31" t="str">
        <f t="shared" si="28"/>
        <v>2553582482013435</v>
      </c>
      <c r="AI419" s="10">
        <f>IF(ISNA(VLOOKUP(AH419,'Sequence J+3 Firm'!AH:AH,1,FALSE)),0,1)</f>
        <v>1</v>
      </c>
      <c r="AJ419" s="22" t="str">
        <f>IF(AI419=1,"ok",IF(ISNA(VLOOKUP(N419,'Sequence J+3 Firm'!N:N,1,FALSE)),"perdu",IF(AL419-VLOOKUP(N419,'Sequence J+3 Firm'!N:AI,22,FALSE)&lt;0,"retard","avance")))</f>
        <v>ok</v>
      </c>
      <c r="AK419" s="25" t="s">
        <v>106</v>
      </c>
      <c r="AL419" s="51">
        <f t="shared" si="29"/>
        <v>2013435</v>
      </c>
      <c r="AM419" s="51" t="str">
        <f t="shared" si="30"/>
        <v>43</v>
      </c>
    </row>
    <row r="420" spans="1:39" x14ac:dyDescent="0.25">
      <c r="A420" s="34">
        <f t="shared" si="27"/>
        <v>40925073</v>
      </c>
      <c r="B420" s="47">
        <v>2013435</v>
      </c>
      <c r="C420" s="4">
        <v>636</v>
      </c>
      <c r="D420" s="4"/>
      <c r="E420" s="4" t="s">
        <v>36</v>
      </c>
      <c r="F420" s="4">
        <v>40925073</v>
      </c>
      <c r="G420" s="4">
        <v>31967</v>
      </c>
      <c r="H420" s="4">
        <v>56</v>
      </c>
      <c r="I420" s="4">
        <v>2013435</v>
      </c>
      <c r="J420" s="4" t="s">
        <v>33</v>
      </c>
      <c r="K420" s="4">
        <v>2013442</v>
      </c>
      <c r="L420" s="4"/>
      <c r="M420" s="4"/>
      <c r="N420" s="4">
        <v>255358244</v>
      </c>
      <c r="O420" s="4"/>
      <c r="P420" s="4"/>
      <c r="Q420" s="4">
        <v>83030352</v>
      </c>
      <c r="R420" s="4" t="s">
        <v>41</v>
      </c>
      <c r="S420" s="4">
        <v>1856587</v>
      </c>
      <c r="T420" s="4">
        <v>22</v>
      </c>
      <c r="U420" s="4"/>
      <c r="V420" s="4">
        <v>11</v>
      </c>
      <c r="W420" s="4">
        <v>157226</v>
      </c>
      <c r="X420" s="4">
        <v>36</v>
      </c>
      <c r="Y420" s="4"/>
      <c r="Z420" s="4">
        <v>2013441</v>
      </c>
      <c r="AA420" s="4">
        <v>31967</v>
      </c>
      <c r="AB420" s="4"/>
      <c r="AC420" s="4"/>
      <c r="AD420" s="4"/>
      <c r="AE420" s="4">
        <v>21599676</v>
      </c>
      <c r="AF420" s="4"/>
      <c r="AG420" s="11" t="s">
        <v>35</v>
      </c>
      <c r="AH420" s="31" t="str">
        <f t="shared" si="28"/>
        <v>2553582442013435</v>
      </c>
      <c r="AI420" s="10">
        <f>IF(ISNA(VLOOKUP(AH420,'Sequence J+3 Firm'!AH:AH,1,FALSE)),0,1)</f>
        <v>1</v>
      </c>
      <c r="AJ420" s="22" t="str">
        <f>IF(AI420=1,"ok",IF(ISNA(VLOOKUP(N420,'Sequence J+3 Firm'!N:N,1,FALSE)),"perdu",IF(AL420-VLOOKUP(N420,'Sequence J+3 Firm'!N:AI,22,FALSE)&lt;0,"retard","avance")))</f>
        <v>ok</v>
      </c>
      <c r="AK420" s="25" t="s">
        <v>106</v>
      </c>
      <c r="AL420" s="51">
        <f t="shared" si="29"/>
        <v>2013435</v>
      </c>
      <c r="AM420" s="51" t="str">
        <f t="shared" si="30"/>
        <v>43</v>
      </c>
    </row>
    <row r="421" spans="1:39" x14ac:dyDescent="0.25">
      <c r="A421" s="34">
        <f t="shared" si="27"/>
        <v>40925072</v>
      </c>
      <c r="B421" s="48">
        <v>2013435</v>
      </c>
      <c r="C421" s="3">
        <v>636</v>
      </c>
      <c r="D421" s="3"/>
      <c r="E421" s="3" t="s">
        <v>36</v>
      </c>
      <c r="F421" s="3">
        <v>40925072</v>
      </c>
      <c r="G421" s="3">
        <v>31967</v>
      </c>
      <c r="H421" s="3">
        <v>56</v>
      </c>
      <c r="I421" s="3">
        <v>2013435</v>
      </c>
      <c r="J421" s="3" t="s">
        <v>33</v>
      </c>
      <c r="K421" s="3">
        <v>2013442</v>
      </c>
      <c r="L421" s="3"/>
      <c r="M421" s="3"/>
      <c r="N421" s="3">
        <v>255358265</v>
      </c>
      <c r="O421" s="3"/>
      <c r="P421" s="3"/>
      <c r="Q421" s="3">
        <v>83030348</v>
      </c>
      <c r="R421" s="3" t="s">
        <v>72</v>
      </c>
      <c r="S421" s="3">
        <v>1856560</v>
      </c>
      <c r="T421" s="3">
        <v>22</v>
      </c>
      <c r="U421" s="3"/>
      <c r="V421" s="3">
        <v>11</v>
      </c>
      <c r="W421" s="3">
        <v>168992</v>
      </c>
      <c r="X421" s="3">
        <v>36</v>
      </c>
      <c r="Y421" s="3"/>
      <c r="Z421" s="3">
        <v>2013441</v>
      </c>
      <c r="AA421" s="3">
        <v>31967</v>
      </c>
      <c r="AB421" s="3"/>
      <c r="AC421" s="3"/>
      <c r="AD421" s="3"/>
      <c r="AE421" s="3">
        <v>21599676</v>
      </c>
      <c r="AF421" s="3"/>
      <c r="AG421" s="12" t="s">
        <v>35</v>
      </c>
      <c r="AH421" s="31" t="str">
        <f t="shared" si="28"/>
        <v>2553582652013435</v>
      </c>
      <c r="AI421" s="10">
        <f>IF(ISNA(VLOOKUP(AH421,'Sequence J+3 Firm'!AH:AH,1,FALSE)),0,1)</f>
        <v>1</v>
      </c>
      <c r="AJ421" s="22" t="str">
        <f>IF(AI421=1,"ok",IF(ISNA(VLOOKUP(N421,'Sequence J+3 Firm'!N:N,1,FALSE)),"perdu",IF(AL421-VLOOKUP(N421,'Sequence J+3 Firm'!N:AI,22,FALSE)&lt;0,"retard","avance")))</f>
        <v>ok</v>
      </c>
      <c r="AK421" s="25" t="s">
        <v>106</v>
      </c>
      <c r="AL421" s="51">
        <f t="shared" si="29"/>
        <v>2013435</v>
      </c>
      <c r="AM421" s="51" t="str">
        <f t="shared" si="30"/>
        <v>43</v>
      </c>
    </row>
    <row r="422" spans="1:39" x14ac:dyDescent="0.25">
      <c r="A422" s="34">
        <f t="shared" si="27"/>
        <v>40925071</v>
      </c>
      <c r="B422" s="47">
        <v>2013435</v>
      </c>
      <c r="C422" s="4">
        <v>636</v>
      </c>
      <c r="D422" s="4"/>
      <c r="E422" s="4" t="s">
        <v>36</v>
      </c>
      <c r="F422" s="4">
        <v>40925071</v>
      </c>
      <c r="G422" s="4">
        <v>31967</v>
      </c>
      <c r="H422" s="4">
        <v>56</v>
      </c>
      <c r="I422" s="4">
        <v>2013435</v>
      </c>
      <c r="J422" s="4" t="s">
        <v>33</v>
      </c>
      <c r="K422" s="4">
        <v>2013442</v>
      </c>
      <c r="L422" s="4"/>
      <c r="M422" s="4"/>
      <c r="N422" s="4">
        <v>255358236</v>
      </c>
      <c r="O422" s="4"/>
      <c r="P422" s="4"/>
      <c r="Q422" s="4">
        <v>83030350</v>
      </c>
      <c r="R422" s="4" t="s">
        <v>41</v>
      </c>
      <c r="S422" s="4">
        <v>1856575</v>
      </c>
      <c r="T422" s="4">
        <v>22</v>
      </c>
      <c r="U422" s="4"/>
      <c r="V422" s="4">
        <v>11</v>
      </c>
      <c r="W422" s="4">
        <v>157242</v>
      </c>
      <c r="X422" s="4">
        <v>36</v>
      </c>
      <c r="Y422" s="4"/>
      <c r="Z422" s="4">
        <v>2013441</v>
      </c>
      <c r="AA422" s="4">
        <v>31967</v>
      </c>
      <c r="AB422" s="4"/>
      <c r="AC422" s="4"/>
      <c r="AD422" s="4"/>
      <c r="AE422" s="4">
        <v>21599676</v>
      </c>
      <c r="AF422" s="4"/>
      <c r="AG422" s="11" t="s">
        <v>35</v>
      </c>
      <c r="AH422" s="31" t="str">
        <f t="shared" si="28"/>
        <v>2553582362013435</v>
      </c>
      <c r="AI422" s="10">
        <f>IF(ISNA(VLOOKUP(AH422,'Sequence J+3 Firm'!AH:AH,1,FALSE)),0,1)</f>
        <v>1</v>
      </c>
      <c r="AJ422" s="22" t="str">
        <f>IF(AI422=1,"ok",IF(ISNA(VLOOKUP(N422,'Sequence J+3 Firm'!N:N,1,FALSE)),"perdu",IF(AL422-VLOOKUP(N422,'Sequence J+3 Firm'!N:AI,22,FALSE)&lt;0,"retard","avance")))</f>
        <v>ok</v>
      </c>
      <c r="AK422" s="25" t="s">
        <v>106</v>
      </c>
      <c r="AL422" s="51">
        <f t="shared" si="29"/>
        <v>2013435</v>
      </c>
      <c r="AM422" s="51" t="str">
        <f t="shared" si="30"/>
        <v>43</v>
      </c>
    </row>
    <row r="423" spans="1:39" x14ac:dyDescent="0.25">
      <c r="A423" s="34">
        <f t="shared" si="27"/>
        <v>40925070</v>
      </c>
      <c r="B423" s="48">
        <v>2013435</v>
      </c>
      <c r="C423" s="3">
        <v>636</v>
      </c>
      <c r="D423" s="3"/>
      <c r="E423" s="3" t="s">
        <v>36</v>
      </c>
      <c r="F423" s="3">
        <v>40925070</v>
      </c>
      <c r="G423" s="3">
        <v>31967</v>
      </c>
      <c r="H423" s="3">
        <v>56</v>
      </c>
      <c r="I423" s="3">
        <v>2013435</v>
      </c>
      <c r="J423" s="3" t="s">
        <v>33</v>
      </c>
      <c r="K423" s="3">
        <v>2013442</v>
      </c>
      <c r="L423" s="3"/>
      <c r="M423" s="3"/>
      <c r="N423" s="3">
        <v>255358218</v>
      </c>
      <c r="O423" s="3"/>
      <c r="P423" s="3"/>
      <c r="Q423" s="3">
        <v>83030350</v>
      </c>
      <c r="R423" s="3" t="s">
        <v>41</v>
      </c>
      <c r="S423" s="3">
        <v>1856574</v>
      </c>
      <c r="T423" s="3">
        <v>22</v>
      </c>
      <c r="U423" s="3"/>
      <c r="V423" s="3">
        <v>11</v>
      </c>
      <c r="W423" s="3">
        <v>157242</v>
      </c>
      <c r="X423" s="3">
        <v>36</v>
      </c>
      <c r="Y423" s="3"/>
      <c r="Z423" s="3">
        <v>2013441</v>
      </c>
      <c r="AA423" s="3">
        <v>31967</v>
      </c>
      <c r="AB423" s="3"/>
      <c r="AC423" s="3"/>
      <c r="AD423" s="3"/>
      <c r="AE423" s="3">
        <v>21599676</v>
      </c>
      <c r="AF423" s="3"/>
      <c r="AG423" s="12" t="s">
        <v>35</v>
      </c>
      <c r="AH423" s="31" t="str">
        <f t="shared" si="28"/>
        <v>2553582182013435</v>
      </c>
      <c r="AI423" s="10">
        <f>IF(ISNA(VLOOKUP(AH423,'Sequence J+3 Firm'!AH:AH,1,FALSE)),0,1)</f>
        <v>1</v>
      </c>
      <c r="AJ423" s="22" t="str">
        <f>IF(AI423=1,"ok",IF(ISNA(VLOOKUP(N423,'Sequence J+3 Firm'!N:N,1,FALSE)),"perdu",IF(AL423-VLOOKUP(N423,'Sequence J+3 Firm'!N:AI,22,FALSE)&lt;0,"retard","avance")))</f>
        <v>ok</v>
      </c>
      <c r="AK423" s="25" t="s">
        <v>106</v>
      </c>
      <c r="AL423" s="51">
        <f t="shared" si="29"/>
        <v>2013435</v>
      </c>
      <c r="AM423" s="51" t="str">
        <f t="shared" si="30"/>
        <v>43</v>
      </c>
    </row>
    <row r="424" spans="1:39" x14ac:dyDescent="0.25">
      <c r="A424" s="34">
        <f t="shared" si="27"/>
        <v>40925066</v>
      </c>
      <c r="B424" s="47">
        <v>2013435</v>
      </c>
      <c r="C424" s="4">
        <v>636</v>
      </c>
      <c r="D424" s="4"/>
      <c r="E424" s="4" t="s">
        <v>36</v>
      </c>
      <c r="F424" s="4">
        <v>40925066</v>
      </c>
      <c r="G424" s="4">
        <v>31967</v>
      </c>
      <c r="H424" s="4">
        <v>56</v>
      </c>
      <c r="I424" s="4">
        <v>2013435</v>
      </c>
      <c r="J424" s="4" t="s">
        <v>33</v>
      </c>
      <c r="K424" s="4">
        <v>2013442</v>
      </c>
      <c r="L424" s="4"/>
      <c r="M424" s="4"/>
      <c r="N424" s="4">
        <v>255358171</v>
      </c>
      <c r="O424" s="4"/>
      <c r="P424" s="4"/>
      <c r="Q424" s="4">
        <v>83030350</v>
      </c>
      <c r="R424" s="4" t="s">
        <v>41</v>
      </c>
      <c r="S424" s="4">
        <v>1856549</v>
      </c>
      <c r="T424" s="4">
        <v>22</v>
      </c>
      <c r="U424" s="4"/>
      <c r="V424" s="4">
        <v>11</v>
      </c>
      <c r="W424" s="4">
        <v>157242</v>
      </c>
      <c r="X424" s="4">
        <v>36</v>
      </c>
      <c r="Y424" s="4"/>
      <c r="Z424" s="4">
        <v>2013441</v>
      </c>
      <c r="AA424" s="4">
        <v>31967</v>
      </c>
      <c r="AB424" s="4"/>
      <c r="AC424" s="4"/>
      <c r="AD424" s="4"/>
      <c r="AE424" s="4">
        <v>21599676</v>
      </c>
      <c r="AF424" s="4"/>
      <c r="AG424" s="11" t="s">
        <v>35</v>
      </c>
      <c r="AH424" s="31" t="str">
        <f t="shared" si="28"/>
        <v>2553581712013435</v>
      </c>
      <c r="AI424" s="10">
        <f>IF(ISNA(VLOOKUP(AH424,'Sequence J+3 Firm'!AH:AH,1,FALSE)),0,1)</f>
        <v>1</v>
      </c>
      <c r="AJ424" s="22" t="str">
        <f>IF(AI424=1,"ok",IF(ISNA(VLOOKUP(N424,'Sequence J+3 Firm'!N:N,1,FALSE)),"perdu",IF(AL424-VLOOKUP(N424,'Sequence J+3 Firm'!N:AI,22,FALSE)&lt;0,"retard","avance")))</f>
        <v>ok</v>
      </c>
      <c r="AK424" s="25" t="s">
        <v>106</v>
      </c>
      <c r="AL424" s="51">
        <f t="shared" si="29"/>
        <v>2013435</v>
      </c>
      <c r="AM424" s="51" t="str">
        <f t="shared" si="30"/>
        <v>43</v>
      </c>
    </row>
    <row r="425" spans="1:39" x14ac:dyDescent="0.25">
      <c r="A425" s="34">
        <f t="shared" si="27"/>
        <v>40925061</v>
      </c>
      <c r="B425" s="48">
        <v>2013435</v>
      </c>
      <c r="C425" s="3">
        <v>636</v>
      </c>
      <c r="D425" s="3"/>
      <c r="E425" s="3" t="s">
        <v>36</v>
      </c>
      <c r="F425" s="3">
        <v>40925061</v>
      </c>
      <c r="G425" s="3">
        <v>31967</v>
      </c>
      <c r="H425" s="3">
        <v>56</v>
      </c>
      <c r="I425" s="3">
        <v>2013435</v>
      </c>
      <c r="J425" s="3" t="s">
        <v>33</v>
      </c>
      <c r="K425" s="3">
        <v>2013442</v>
      </c>
      <c r="L425" s="3"/>
      <c r="M425" s="3"/>
      <c r="N425" s="3">
        <v>255358140</v>
      </c>
      <c r="O425" s="3"/>
      <c r="P425" s="3"/>
      <c r="Q425" s="3">
        <v>83030350</v>
      </c>
      <c r="R425" s="3" t="s">
        <v>41</v>
      </c>
      <c r="S425" s="3">
        <v>1856547</v>
      </c>
      <c r="T425" s="3">
        <v>22</v>
      </c>
      <c r="U425" s="3"/>
      <c r="V425" s="3">
        <v>11</v>
      </c>
      <c r="W425" s="3">
        <v>157242</v>
      </c>
      <c r="X425" s="3">
        <v>36</v>
      </c>
      <c r="Y425" s="3"/>
      <c r="Z425" s="3">
        <v>2013441</v>
      </c>
      <c r="AA425" s="3">
        <v>31967</v>
      </c>
      <c r="AB425" s="3"/>
      <c r="AC425" s="3"/>
      <c r="AD425" s="3"/>
      <c r="AE425" s="3">
        <v>21599676</v>
      </c>
      <c r="AF425" s="3"/>
      <c r="AG425" s="12" t="s">
        <v>35</v>
      </c>
      <c r="AH425" s="31" t="str">
        <f t="shared" si="28"/>
        <v>2553581402013435</v>
      </c>
      <c r="AI425" s="10">
        <f>IF(ISNA(VLOOKUP(AH425,'Sequence J+3 Firm'!AH:AH,1,FALSE)),0,1)</f>
        <v>1</v>
      </c>
      <c r="AJ425" s="22" t="str">
        <f>IF(AI425=1,"ok",IF(ISNA(VLOOKUP(N425,'Sequence J+3 Firm'!N:N,1,FALSE)),"perdu",IF(AL425-VLOOKUP(N425,'Sequence J+3 Firm'!N:AI,22,FALSE)&lt;0,"retard","avance")))</f>
        <v>ok</v>
      </c>
      <c r="AK425" s="25" t="s">
        <v>106</v>
      </c>
      <c r="AL425" s="51">
        <f t="shared" si="29"/>
        <v>2013435</v>
      </c>
      <c r="AM425" s="51" t="str">
        <f t="shared" si="30"/>
        <v>43</v>
      </c>
    </row>
    <row r="426" spans="1:39" x14ac:dyDescent="0.25">
      <c r="A426" s="34">
        <f t="shared" si="27"/>
        <v>40925052</v>
      </c>
      <c r="B426" s="47">
        <v>2013435</v>
      </c>
      <c r="C426" s="4">
        <v>636</v>
      </c>
      <c r="D426" s="4"/>
      <c r="E426" s="4" t="s">
        <v>36</v>
      </c>
      <c r="F426" s="4">
        <v>40925052</v>
      </c>
      <c r="G426" s="4">
        <v>31967</v>
      </c>
      <c r="H426" s="4">
        <v>56</v>
      </c>
      <c r="I426" s="4">
        <v>2013435</v>
      </c>
      <c r="J426" s="4" t="s">
        <v>33</v>
      </c>
      <c r="K426" s="4">
        <v>2013442</v>
      </c>
      <c r="L426" s="4"/>
      <c r="M426" s="4"/>
      <c r="N426" s="4">
        <v>255358041</v>
      </c>
      <c r="O426" s="4"/>
      <c r="P426" s="4"/>
      <c r="Q426" s="4">
        <v>83030350</v>
      </c>
      <c r="R426" s="4" t="s">
        <v>41</v>
      </c>
      <c r="S426" s="4">
        <v>1856457</v>
      </c>
      <c r="T426" s="4">
        <v>22</v>
      </c>
      <c r="U426" s="4"/>
      <c r="V426" s="4">
        <v>11</v>
      </c>
      <c r="W426" s="4">
        <v>157242</v>
      </c>
      <c r="X426" s="4">
        <v>36</v>
      </c>
      <c r="Y426" s="4"/>
      <c r="Z426" s="4">
        <v>2013441</v>
      </c>
      <c r="AA426" s="4">
        <v>31967</v>
      </c>
      <c r="AB426" s="4"/>
      <c r="AC426" s="4"/>
      <c r="AD426" s="4"/>
      <c r="AE426" s="4">
        <v>21599676</v>
      </c>
      <c r="AF426" s="4"/>
      <c r="AG426" s="11" t="s">
        <v>35</v>
      </c>
      <c r="AH426" s="31" t="str">
        <f t="shared" si="28"/>
        <v>2553580412013435</v>
      </c>
      <c r="AI426" s="10">
        <f>IF(ISNA(VLOOKUP(AH426,'Sequence J+3 Firm'!AH:AH,1,FALSE)),0,1)</f>
        <v>0</v>
      </c>
      <c r="AJ426" s="22" t="str">
        <f>IF(AI426=1,"ok",IF(ISNA(VLOOKUP(N426,'Sequence J+3 Firm'!N:N,1,FALSE)),"perdu",IF(AL426-VLOOKUP(N426,'Sequence J+3 Firm'!N:AI,22,FALSE)&lt;0,"retard","avance")))</f>
        <v>avance</v>
      </c>
      <c r="AK426" s="25" t="s">
        <v>106</v>
      </c>
      <c r="AL426" s="51">
        <f t="shared" si="29"/>
        <v>2013435</v>
      </c>
      <c r="AM426" s="51" t="str">
        <f t="shared" si="30"/>
        <v>43</v>
      </c>
    </row>
    <row r="427" spans="1:39" x14ac:dyDescent="0.25">
      <c r="A427" s="34">
        <f t="shared" si="27"/>
        <v>40925047</v>
      </c>
      <c r="B427" s="48">
        <v>2013435</v>
      </c>
      <c r="C427" s="3">
        <v>636</v>
      </c>
      <c r="D427" s="3"/>
      <c r="E427" s="3" t="s">
        <v>36</v>
      </c>
      <c r="F427" s="3">
        <v>40925047</v>
      </c>
      <c r="G427" s="3">
        <v>31967</v>
      </c>
      <c r="H427" s="3">
        <v>56</v>
      </c>
      <c r="I427" s="3">
        <v>2013435</v>
      </c>
      <c r="J427" s="3" t="s">
        <v>33</v>
      </c>
      <c r="K427" s="3">
        <v>2013442</v>
      </c>
      <c r="L427" s="3"/>
      <c r="M427" s="3"/>
      <c r="N427" s="3">
        <v>255357977</v>
      </c>
      <c r="O427" s="3"/>
      <c r="P427" s="3"/>
      <c r="Q427" s="3">
        <v>83030350</v>
      </c>
      <c r="R427" s="3" t="s">
        <v>41</v>
      </c>
      <c r="S427" s="3">
        <v>1856421</v>
      </c>
      <c r="T427" s="3">
        <v>22</v>
      </c>
      <c r="U427" s="3"/>
      <c r="V427" s="3">
        <v>11</v>
      </c>
      <c r="W427" s="3">
        <v>157242</v>
      </c>
      <c r="X427" s="3">
        <v>36</v>
      </c>
      <c r="Y427" s="3"/>
      <c r="Z427" s="3">
        <v>2013441</v>
      </c>
      <c r="AA427" s="3">
        <v>31967</v>
      </c>
      <c r="AB427" s="3"/>
      <c r="AC427" s="3"/>
      <c r="AD427" s="3"/>
      <c r="AE427" s="3">
        <v>21599676</v>
      </c>
      <c r="AF427" s="3"/>
      <c r="AG427" s="12" t="s">
        <v>35</v>
      </c>
      <c r="AH427" s="31" t="str">
        <f t="shared" si="28"/>
        <v>2553579772013435</v>
      </c>
      <c r="AI427" s="10">
        <f>IF(ISNA(VLOOKUP(AH427,'Sequence J+3 Firm'!AH:AH,1,FALSE)),0,1)</f>
        <v>1</v>
      </c>
      <c r="AJ427" s="22" t="str">
        <f>IF(AI427=1,"ok",IF(ISNA(VLOOKUP(N427,'Sequence J+3 Firm'!N:N,1,FALSE)),"perdu",IF(AL427-VLOOKUP(N427,'Sequence J+3 Firm'!N:AI,22,FALSE)&lt;0,"retard","avance")))</f>
        <v>ok</v>
      </c>
      <c r="AK427" s="25" t="s">
        <v>106</v>
      </c>
      <c r="AL427" s="51">
        <f t="shared" si="29"/>
        <v>2013435</v>
      </c>
      <c r="AM427" s="51" t="str">
        <f t="shared" si="30"/>
        <v>43</v>
      </c>
    </row>
    <row r="428" spans="1:39" x14ac:dyDescent="0.25">
      <c r="A428" s="34">
        <f t="shared" si="27"/>
        <v>40925046</v>
      </c>
      <c r="B428" s="47">
        <v>2013435</v>
      </c>
      <c r="C428" s="4">
        <v>636</v>
      </c>
      <c r="D428" s="4"/>
      <c r="E428" s="4" t="s">
        <v>36</v>
      </c>
      <c r="F428" s="4">
        <v>40925046</v>
      </c>
      <c r="G428" s="4">
        <v>31967</v>
      </c>
      <c r="H428" s="4">
        <v>56</v>
      </c>
      <c r="I428" s="4">
        <v>2013435</v>
      </c>
      <c r="J428" s="4" t="s">
        <v>33</v>
      </c>
      <c r="K428" s="4">
        <v>2013442</v>
      </c>
      <c r="L428" s="4"/>
      <c r="M428" s="4"/>
      <c r="N428" s="4">
        <v>255357958</v>
      </c>
      <c r="O428" s="4"/>
      <c r="P428" s="4"/>
      <c r="Q428" s="4">
        <v>83030350</v>
      </c>
      <c r="R428" s="4" t="s">
        <v>41</v>
      </c>
      <c r="S428" s="4">
        <v>1856420</v>
      </c>
      <c r="T428" s="4">
        <v>22</v>
      </c>
      <c r="U428" s="4"/>
      <c r="V428" s="4">
        <v>11</v>
      </c>
      <c r="W428" s="4">
        <v>157242</v>
      </c>
      <c r="X428" s="4">
        <v>36</v>
      </c>
      <c r="Y428" s="4"/>
      <c r="Z428" s="4">
        <v>2013441</v>
      </c>
      <c r="AA428" s="4">
        <v>31967</v>
      </c>
      <c r="AB428" s="4"/>
      <c r="AC428" s="4"/>
      <c r="AD428" s="4"/>
      <c r="AE428" s="4">
        <v>21599676</v>
      </c>
      <c r="AF428" s="4"/>
      <c r="AG428" s="11" t="s">
        <v>35</v>
      </c>
      <c r="AH428" s="31" t="str">
        <f t="shared" si="28"/>
        <v>2553579582013435</v>
      </c>
      <c r="AI428" s="10">
        <f>IF(ISNA(VLOOKUP(AH428,'Sequence J+3 Firm'!AH:AH,1,FALSE)),0,1)</f>
        <v>1</v>
      </c>
      <c r="AJ428" s="22" t="str">
        <f>IF(AI428=1,"ok",IF(ISNA(VLOOKUP(N428,'Sequence J+3 Firm'!N:N,1,FALSE)),"perdu",IF(AL428-VLOOKUP(N428,'Sequence J+3 Firm'!N:AI,22,FALSE)&lt;0,"retard","avance")))</f>
        <v>ok</v>
      </c>
      <c r="AK428" s="25" t="s">
        <v>106</v>
      </c>
      <c r="AL428" s="51">
        <f t="shared" si="29"/>
        <v>2013435</v>
      </c>
      <c r="AM428" s="51" t="str">
        <f t="shared" si="30"/>
        <v>43</v>
      </c>
    </row>
    <row r="429" spans="1:39" x14ac:dyDescent="0.25">
      <c r="A429" s="34">
        <f t="shared" si="27"/>
        <v>40925045</v>
      </c>
      <c r="B429" s="48">
        <v>2013435</v>
      </c>
      <c r="C429" s="3">
        <v>636</v>
      </c>
      <c r="D429" s="3"/>
      <c r="E429" s="3" t="s">
        <v>36</v>
      </c>
      <c r="F429" s="3">
        <v>40925045</v>
      </c>
      <c r="G429" s="3">
        <v>31967</v>
      </c>
      <c r="H429" s="3">
        <v>56</v>
      </c>
      <c r="I429" s="3">
        <v>2013435</v>
      </c>
      <c r="J429" s="3" t="s">
        <v>33</v>
      </c>
      <c r="K429" s="3">
        <v>2013442</v>
      </c>
      <c r="L429" s="3"/>
      <c r="M429" s="3"/>
      <c r="N429" s="3">
        <v>255357946</v>
      </c>
      <c r="O429" s="3"/>
      <c r="P429" s="3"/>
      <c r="Q429" s="3">
        <v>83030350</v>
      </c>
      <c r="R429" s="3" t="s">
        <v>41</v>
      </c>
      <c r="S429" s="3">
        <v>1856419</v>
      </c>
      <c r="T429" s="3">
        <v>22</v>
      </c>
      <c r="U429" s="3"/>
      <c r="V429" s="3">
        <v>11</v>
      </c>
      <c r="W429" s="3">
        <v>157242</v>
      </c>
      <c r="X429" s="3">
        <v>36</v>
      </c>
      <c r="Y429" s="3"/>
      <c r="Z429" s="3">
        <v>2013441</v>
      </c>
      <c r="AA429" s="3">
        <v>31967</v>
      </c>
      <c r="AB429" s="3"/>
      <c r="AC429" s="3"/>
      <c r="AD429" s="3"/>
      <c r="AE429" s="3">
        <v>21599676</v>
      </c>
      <c r="AF429" s="3"/>
      <c r="AG429" s="12" t="s">
        <v>35</v>
      </c>
      <c r="AH429" s="31" t="str">
        <f t="shared" si="28"/>
        <v>2553579462013435</v>
      </c>
      <c r="AI429" s="10">
        <f>IF(ISNA(VLOOKUP(AH429,'Sequence J+3 Firm'!AH:AH,1,FALSE)),0,1)</f>
        <v>0</v>
      </c>
      <c r="AJ429" s="22" t="str">
        <f>IF(AI429=1,"ok",IF(ISNA(VLOOKUP(N429,'Sequence J+3 Firm'!N:N,1,FALSE)),"perdu",IF(AL429-VLOOKUP(N429,'Sequence J+3 Firm'!N:AI,22,FALSE)&lt;0,"retard","avance")))</f>
        <v>avance</v>
      </c>
      <c r="AK429" s="25" t="s">
        <v>106</v>
      </c>
      <c r="AL429" s="51">
        <f t="shared" si="29"/>
        <v>2013435</v>
      </c>
      <c r="AM429" s="51" t="str">
        <f t="shared" si="30"/>
        <v>43</v>
      </c>
    </row>
    <row r="430" spans="1:39" x14ac:dyDescent="0.25">
      <c r="A430" s="34">
        <f t="shared" si="27"/>
        <v>40925037</v>
      </c>
      <c r="B430" s="47">
        <v>2013435</v>
      </c>
      <c r="C430" s="4">
        <v>636</v>
      </c>
      <c r="D430" s="4"/>
      <c r="E430" s="4" t="s">
        <v>36</v>
      </c>
      <c r="F430" s="4">
        <v>40925037</v>
      </c>
      <c r="G430" s="4">
        <v>31967</v>
      </c>
      <c r="H430" s="4">
        <v>56</v>
      </c>
      <c r="I430" s="4">
        <v>2013435</v>
      </c>
      <c r="J430" s="4" t="s">
        <v>33</v>
      </c>
      <c r="K430" s="4">
        <v>2013442</v>
      </c>
      <c r="L430" s="4"/>
      <c r="M430" s="4"/>
      <c r="N430" s="4">
        <v>255357648</v>
      </c>
      <c r="O430" s="4"/>
      <c r="P430" s="4"/>
      <c r="Q430" s="4">
        <v>83030342</v>
      </c>
      <c r="R430" s="4" t="s">
        <v>55</v>
      </c>
      <c r="S430" s="4">
        <v>1856238</v>
      </c>
      <c r="T430" s="4">
        <v>22</v>
      </c>
      <c r="U430" s="4"/>
      <c r="V430" s="4">
        <v>11</v>
      </c>
      <c r="W430" s="4">
        <v>167584</v>
      </c>
      <c r="X430" s="4">
        <v>36</v>
      </c>
      <c r="Y430" s="4"/>
      <c r="Z430" s="4">
        <v>2013441</v>
      </c>
      <c r="AA430" s="4">
        <v>31967</v>
      </c>
      <c r="AB430" s="4"/>
      <c r="AC430" s="4"/>
      <c r="AD430" s="4"/>
      <c r="AE430" s="4">
        <v>21599676</v>
      </c>
      <c r="AF430" s="4"/>
      <c r="AG430" s="11" t="s">
        <v>35</v>
      </c>
      <c r="AH430" s="31" t="str">
        <f t="shared" si="28"/>
        <v>2553576482013435</v>
      </c>
      <c r="AI430" s="10">
        <f>IF(ISNA(VLOOKUP(AH430,'Sequence J+3 Firm'!AH:AH,1,FALSE)),0,1)</f>
        <v>1</v>
      </c>
      <c r="AJ430" s="22" t="str">
        <f>IF(AI430=1,"ok",IF(ISNA(VLOOKUP(N430,'Sequence J+3 Firm'!N:N,1,FALSE)),"perdu",IF(AL430-VLOOKUP(N430,'Sequence J+3 Firm'!N:AI,22,FALSE)&lt;0,"retard","avance")))</f>
        <v>ok</v>
      </c>
      <c r="AK430" s="25" t="s">
        <v>106</v>
      </c>
      <c r="AL430" s="51">
        <f t="shared" si="29"/>
        <v>2013435</v>
      </c>
      <c r="AM430" s="51" t="str">
        <f t="shared" si="30"/>
        <v>43</v>
      </c>
    </row>
    <row r="431" spans="1:39" x14ac:dyDescent="0.25">
      <c r="A431" s="34">
        <f t="shared" si="27"/>
        <v>40925035</v>
      </c>
      <c r="B431" s="48">
        <v>2013435</v>
      </c>
      <c r="C431" s="3">
        <v>636</v>
      </c>
      <c r="D431" s="3"/>
      <c r="E431" s="3" t="s">
        <v>36</v>
      </c>
      <c r="F431" s="3">
        <v>40925035</v>
      </c>
      <c r="G431" s="3">
        <v>31967</v>
      </c>
      <c r="H431" s="3">
        <v>56</v>
      </c>
      <c r="I431" s="3">
        <v>2013435</v>
      </c>
      <c r="J431" s="3" t="s">
        <v>33</v>
      </c>
      <c r="K431" s="3">
        <v>2013442</v>
      </c>
      <c r="L431" s="3"/>
      <c r="M431" s="3"/>
      <c r="N431" s="3">
        <v>255357017</v>
      </c>
      <c r="O431" s="3"/>
      <c r="P431" s="3"/>
      <c r="Q431" s="3">
        <v>83030350</v>
      </c>
      <c r="R431" s="3" t="s">
        <v>41</v>
      </c>
      <c r="S431" s="3">
        <v>1855947</v>
      </c>
      <c r="T431" s="3">
        <v>22</v>
      </c>
      <c r="U431" s="3"/>
      <c r="V431" s="3">
        <v>11</v>
      </c>
      <c r="W431" s="3">
        <v>157237</v>
      </c>
      <c r="X431" s="3">
        <v>36</v>
      </c>
      <c r="Y431" s="3"/>
      <c r="Z431" s="3">
        <v>2013441</v>
      </c>
      <c r="AA431" s="3">
        <v>31967</v>
      </c>
      <c r="AB431" s="3"/>
      <c r="AC431" s="3"/>
      <c r="AD431" s="3"/>
      <c r="AE431" s="3">
        <v>21599676</v>
      </c>
      <c r="AF431" s="3"/>
      <c r="AG431" s="12" t="s">
        <v>35</v>
      </c>
      <c r="AH431" s="31" t="str">
        <f t="shared" si="28"/>
        <v>2553570172013435</v>
      </c>
      <c r="AI431" s="10">
        <f>IF(ISNA(VLOOKUP(AH431,'Sequence J+3 Firm'!AH:AH,1,FALSE)),0,1)</f>
        <v>0</v>
      </c>
      <c r="AJ431" s="22" t="str">
        <f>IF(AI431=1,"ok",IF(ISNA(VLOOKUP(N431,'Sequence J+3 Firm'!N:N,1,FALSE)),"perdu",IF(AL431-VLOOKUP(N431,'Sequence J+3 Firm'!N:AI,22,FALSE)&lt;0,"retard","avance")))</f>
        <v>avance</v>
      </c>
      <c r="AK431" s="25" t="s">
        <v>106</v>
      </c>
      <c r="AL431" s="51">
        <f t="shared" si="29"/>
        <v>2013435</v>
      </c>
      <c r="AM431" s="51" t="str">
        <f t="shared" si="30"/>
        <v>43</v>
      </c>
    </row>
    <row r="432" spans="1:39" x14ac:dyDescent="0.25">
      <c r="A432" s="34">
        <f t="shared" si="27"/>
        <v>40925034</v>
      </c>
      <c r="B432" s="47">
        <v>2013435</v>
      </c>
      <c r="C432" s="4">
        <v>636</v>
      </c>
      <c r="D432" s="4"/>
      <c r="E432" s="4" t="s">
        <v>36</v>
      </c>
      <c r="F432" s="4">
        <v>40925034</v>
      </c>
      <c r="G432" s="4">
        <v>31967</v>
      </c>
      <c r="H432" s="4">
        <v>56</v>
      </c>
      <c r="I432" s="4">
        <v>2013435</v>
      </c>
      <c r="J432" s="4" t="s">
        <v>33</v>
      </c>
      <c r="K432" s="4">
        <v>2013442</v>
      </c>
      <c r="L432" s="4"/>
      <c r="M432" s="4"/>
      <c r="N432" s="4">
        <v>255357002</v>
      </c>
      <c r="O432" s="4"/>
      <c r="P432" s="4"/>
      <c r="Q432" s="4">
        <v>83030350</v>
      </c>
      <c r="R432" s="4" t="s">
        <v>41</v>
      </c>
      <c r="S432" s="4">
        <v>1855950</v>
      </c>
      <c r="T432" s="4">
        <v>22</v>
      </c>
      <c r="U432" s="4"/>
      <c r="V432" s="4">
        <v>11</v>
      </c>
      <c r="W432" s="4">
        <v>157237</v>
      </c>
      <c r="X432" s="4">
        <v>36</v>
      </c>
      <c r="Y432" s="4"/>
      <c r="Z432" s="4">
        <v>2013441</v>
      </c>
      <c r="AA432" s="4">
        <v>31967</v>
      </c>
      <c r="AB432" s="4"/>
      <c r="AC432" s="4"/>
      <c r="AD432" s="4"/>
      <c r="AE432" s="4">
        <v>21599676</v>
      </c>
      <c r="AF432" s="4"/>
      <c r="AG432" s="11" t="s">
        <v>35</v>
      </c>
      <c r="AH432" s="31" t="str">
        <f t="shared" si="28"/>
        <v>2553570022013435</v>
      </c>
      <c r="AI432" s="10">
        <f>IF(ISNA(VLOOKUP(AH432,'Sequence J+3 Firm'!AH:AH,1,FALSE)),0,1)</f>
        <v>1</v>
      </c>
      <c r="AJ432" s="22" t="str">
        <f>IF(AI432=1,"ok",IF(ISNA(VLOOKUP(N432,'Sequence J+3 Firm'!N:N,1,FALSE)),"perdu",IF(AL432-VLOOKUP(N432,'Sequence J+3 Firm'!N:AI,22,FALSE)&lt;0,"retard","avance")))</f>
        <v>ok</v>
      </c>
      <c r="AK432" s="25" t="s">
        <v>106</v>
      </c>
      <c r="AL432" s="51">
        <f t="shared" si="29"/>
        <v>2013435</v>
      </c>
      <c r="AM432" s="51" t="str">
        <f t="shared" si="30"/>
        <v>43</v>
      </c>
    </row>
    <row r="433" spans="1:39" x14ac:dyDescent="0.25">
      <c r="A433" s="34">
        <f t="shared" si="27"/>
        <v>40925033</v>
      </c>
      <c r="B433" s="48">
        <v>2013435</v>
      </c>
      <c r="C433" s="3">
        <v>636</v>
      </c>
      <c r="D433" s="3"/>
      <c r="E433" s="3" t="s">
        <v>36</v>
      </c>
      <c r="F433" s="3">
        <v>40925033</v>
      </c>
      <c r="G433" s="3">
        <v>31967</v>
      </c>
      <c r="H433" s="3">
        <v>56</v>
      </c>
      <c r="I433" s="3">
        <v>2013435</v>
      </c>
      <c r="J433" s="3" t="s">
        <v>33</v>
      </c>
      <c r="K433" s="3">
        <v>2013442</v>
      </c>
      <c r="L433" s="3"/>
      <c r="M433" s="3"/>
      <c r="N433" s="3">
        <v>255356980</v>
      </c>
      <c r="O433" s="3"/>
      <c r="P433" s="3"/>
      <c r="Q433" s="3">
        <v>83030350</v>
      </c>
      <c r="R433" s="3" t="s">
        <v>41</v>
      </c>
      <c r="S433" s="3">
        <v>1855949</v>
      </c>
      <c r="T433" s="3">
        <v>22</v>
      </c>
      <c r="U433" s="3"/>
      <c r="V433" s="3">
        <v>11</v>
      </c>
      <c r="W433" s="3">
        <v>157237</v>
      </c>
      <c r="X433" s="3">
        <v>36</v>
      </c>
      <c r="Y433" s="3"/>
      <c r="Z433" s="3">
        <v>2013441</v>
      </c>
      <c r="AA433" s="3">
        <v>31967</v>
      </c>
      <c r="AB433" s="3"/>
      <c r="AC433" s="3"/>
      <c r="AD433" s="3"/>
      <c r="AE433" s="3">
        <v>21599676</v>
      </c>
      <c r="AF433" s="3"/>
      <c r="AG433" s="12" t="s">
        <v>35</v>
      </c>
      <c r="AH433" s="31" t="str">
        <f t="shared" si="28"/>
        <v>2553569802013435</v>
      </c>
      <c r="AI433" s="10">
        <f>IF(ISNA(VLOOKUP(AH433,'Sequence J+3 Firm'!AH:AH,1,FALSE)),0,1)</f>
        <v>0</v>
      </c>
      <c r="AJ433" s="22" t="str">
        <f>IF(AI433=1,"ok",IF(ISNA(VLOOKUP(N433,'Sequence J+3 Firm'!N:N,1,FALSE)),"perdu",IF(AL433-VLOOKUP(N433,'Sequence J+3 Firm'!N:AI,22,FALSE)&lt;0,"retard","avance")))</f>
        <v>avance</v>
      </c>
      <c r="AK433" s="25" t="s">
        <v>106</v>
      </c>
      <c r="AL433" s="51">
        <f t="shared" si="29"/>
        <v>2013435</v>
      </c>
      <c r="AM433" s="51" t="str">
        <f t="shared" si="30"/>
        <v>43</v>
      </c>
    </row>
    <row r="434" spans="1:39" x14ac:dyDescent="0.25">
      <c r="A434" s="34">
        <f t="shared" si="27"/>
        <v>40925029</v>
      </c>
      <c r="B434" s="47">
        <v>2013435</v>
      </c>
      <c r="C434" s="4">
        <v>636</v>
      </c>
      <c r="D434" s="4"/>
      <c r="E434" s="4" t="s">
        <v>36</v>
      </c>
      <c r="F434" s="4">
        <v>40925029</v>
      </c>
      <c r="G434" s="4">
        <v>31967</v>
      </c>
      <c r="H434" s="4">
        <v>56</v>
      </c>
      <c r="I434" s="4">
        <v>2013435</v>
      </c>
      <c r="J434" s="4" t="s">
        <v>33</v>
      </c>
      <c r="K434" s="4">
        <v>2013442</v>
      </c>
      <c r="L434" s="4"/>
      <c r="M434" s="4"/>
      <c r="N434" s="4">
        <v>255356582</v>
      </c>
      <c r="O434" s="4"/>
      <c r="P434" s="4"/>
      <c r="Q434" s="4">
        <v>83030348</v>
      </c>
      <c r="R434" s="4" t="s">
        <v>59</v>
      </c>
      <c r="S434" s="4">
        <v>1855136</v>
      </c>
      <c r="T434" s="4">
        <v>22</v>
      </c>
      <c r="U434" s="4"/>
      <c r="V434" s="4">
        <v>11</v>
      </c>
      <c r="W434" s="4">
        <v>172523</v>
      </c>
      <c r="X434" s="4">
        <v>36</v>
      </c>
      <c r="Y434" s="4"/>
      <c r="Z434" s="4">
        <v>2013441</v>
      </c>
      <c r="AA434" s="4">
        <v>31967</v>
      </c>
      <c r="AB434" s="4"/>
      <c r="AC434" s="4"/>
      <c r="AD434" s="4"/>
      <c r="AE434" s="4">
        <v>21599676</v>
      </c>
      <c r="AF434" s="4"/>
      <c r="AG434" s="11" t="s">
        <v>35</v>
      </c>
      <c r="AH434" s="31" t="str">
        <f t="shared" si="28"/>
        <v>2553565822013435</v>
      </c>
      <c r="AI434" s="10">
        <f>IF(ISNA(VLOOKUP(AH434,'Sequence J+3 Firm'!AH:AH,1,FALSE)),0,1)</f>
        <v>1</v>
      </c>
      <c r="AJ434" s="22" t="str">
        <f>IF(AI434=1,"ok",IF(ISNA(VLOOKUP(N434,'Sequence J+3 Firm'!N:N,1,FALSE)),"perdu",IF(AL434-VLOOKUP(N434,'Sequence J+3 Firm'!N:AI,22,FALSE)&lt;0,"retard","avance")))</f>
        <v>ok</v>
      </c>
      <c r="AK434" s="25" t="s">
        <v>106</v>
      </c>
      <c r="AL434" s="51">
        <f t="shared" si="29"/>
        <v>2013435</v>
      </c>
      <c r="AM434" s="51" t="str">
        <f t="shared" si="30"/>
        <v>43</v>
      </c>
    </row>
    <row r="435" spans="1:39" x14ac:dyDescent="0.25">
      <c r="A435" s="34">
        <f t="shared" si="27"/>
        <v>40923413</v>
      </c>
      <c r="B435" s="48">
        <v>2013435</v>
      </c>
      <c r="C435" s="3">
        <v>636</v>
      </c>
      <c r="D435" s="3"/>
      <c r="E435" s="3" t="s">
        <v>36</v>
      </c>
      <c r="F435" s="3">
        <v>40923413</v>
      </c>
      <c r="G435" s="3">
        <v>31967</v>
      </c>
      <c r="H435" s="3">
        <v>56</v>
      </c>
      <c r="I435" s="3">
        <v>2013435</v>
      </c>
      <c r="J435" s="3" t="s">
        <v>33</v>
      </c>
      <c r="K435" s="3">
        <v>2013442</v>
      </c>
      <c r="L435" s="3"/>
      <c r="M435" s="3"/>
      <c r="N435" s="3">
        <v>255184748</v>
      </c>
      <c r="O435" s="3"/>
      <c r="P435" s="3"/>
      <c r="Q435" s="3">
        <v>83030352</v>
      </c>
      <c r="R435" s="3" t="s">
        <v>41</v>
      </c>
      <c r="S435" s="3">
        <v>1856506</v>
      </c>
      <c r="T435" s="3">
        <v>22</v>
      </c>
      <c r="U435" s="3"/>
      <c r="V435" s="3">
        <v>11</v>
      </c>
      <c r="W435" s="3">
        <v>157226</v>
      </c>
      <c r="X435" s="3">
        <v>36</v>
      </c>
      <c r="Y435" s="3"/>
      <c r="Z435" s="3">
        <v>2013441</v>
      </c>
      <c r="AA435" s="3">
        <v>31967</v>
      </c>
      <c r="AB435" s="3"/>
      <c r="AC435" s="3"/>
      <c r="AD435" s="3"/>
      <c r="AE435" s="3">
        <v>21599676</v>
      </c>
      <c r="AF435" s="3"/>
      <c r="AG435" s="12" t="s">
        <v>35</v>
      </c>
      <c r="AH435" s="31" t="str">
        <f t="shared" si="28"/>
        <v>2551847482013435</v>
      </c>
      <c r="AI435" s="10">
        <f>IF(ISNA(VLOOKUP(AH435,'Sequence J+3 Firm'!AH:AH,1,FALSE)),0,1)</f>
        <v>1</v>
      </c>
      <c r="AJ435" s="22" t="str">
        <f>IF(AI435=1,"ok",IF(ISNA(VLOOKUP(N435,'Sequence J+3 Firm'!N:N,1,FALSE)),"perdu",IF(AL435-VLOOKUP(N435,'Sequence J+3 Firm'!N:AI,22,FALSE)&lt;0,"retard","avance")))</f>
        <v>ok</v>
      </c>
      <c r="AK435" s="25" t="s">
        <v>106</v>
      </c>
      <c r="AL435" s="51">
        <f t="shared" si="29"/>
        <v>2013435</v>
      </c>
      <c r="AM435" s="51" t="str">
        <f t="shared" si="30"/>
        <v>43</v>
      </c>
    </row>
    <row r="436" spans="1:39" x14ac:dyDescent="0.25">
      <c r="A436" s="34">
        <f t="shared" si="27"/>
        <v>40923402</v>
      </c>
      <c r="B436" s="47">
        <v>2013435</v>
      </c>
      <c r="C436" s="4">
        <v>636</v>
      </c>
      <c r="D436" s="4"/>
      <c r="E436" s="4" t="s">
        <v>36</v>
      </c>
      <c r="F436" s="4">
        <v>40923402</v>
      </c>
      <c r="G436" s="4">
        <v>31967</v>
      </c>
      <c r="H436" s="4">
        <v>56</v>
      </c>
      <c r="I436" s="4">
        <v>2013435</v>
      </c>
      <c r="J436" s="4" t="s">
        <v>33</v>
      </c>
      <c r="K436" s="4">
        <v>2013442</v>
      </c>
      <c r="L436" s="4"/>
      <c r="M436" s="4"/>
      <c r="N436" s="4">
        <v>255184209</v>
      </c>
      <c r="O436" s="4"/>
      <c r="P436" s="4"/>
      <c r="Q436" s="4">
        <v>83030350</v>
      </c>
      <c r="R436" s="4" t="s">
        <v>41</v>
      </c>
      <c r="S436" s="4">
        <v>1856269</v>
      </c>
      <c r="T436" s="4">
        <v>22</v>
      </c>
      <c r="U436" s="4"/>
      <c r="V436" s="4">
        <v>11</v>
      </c>
      <c r="W436" s="4">
        <v>157242</v>
      </c>
      <c r="X436" s="4">
        <v>36</v>
      </c>
      <c r="Y436" s="4"/>
      <c r="Z436" s="4">
        <v>2013441</v>
      </c>
      <c r="AA436" s="4">
        <v>31967</v>
      </c>
      <c r="AB436" s="4"/>
      <c r="AC436" s="4"/>
      <c r="AD436" s="4"/>
      <c r="AE436" s="4">
        <v>21599676</v>
      </c>
      <c r="AF436" s="4"/>
      <c r="AG436" s="11" t="s">
        <v>35</v>
      </c>
      <c r="AH436" s="31" t="str">
        <f t="shared" si="28"/>
        <v>2551842092013435</v>
      </c>
      <c r="AI436" s="10">
        <f>IF(ISNA(VLOOKUP(AH436,'Sequence J+3 Firm'!AH:AH,1,FALSE)),0,1)</f>
        <v>0</v>
      </c>
      <c r="AJ436" s="22" t="str">
        <f>IF(AI436=1,"ok",IF(ISNA(VLOOKUP(N436,'Sequence J+3 Firm'!N:N,1,FALSE)),"perdu",IF(AL436-VLOOKUP(N436,'Sequence J+3 Firm'!N:AI,22,FALSE)&lt;0,"retard","avance")))</f>
        <v>avance</v>
      </c>
      <c r="AK436" s="25" t="s">
        <v>106</v>
      </c>
      <c r="AL436" s="51">
        <f t="shared" si="29"/>
        <v>2013435</v>
      </c>
      <c r="AM436" s="51" t="str">
        <f t="shared" si="30"/>
        <v>43</v>
      </c>
    </row>
    <row r="437" spans="1:39" x14ac:dyDescent="0.25">
      <c r="A437" s="34">
        <f t="shared" ref="A437:A500" si="31">F437</f>
        <v>40923401</v>
      </c>
      <c r="B437" s="48">
        <v>2013435</v>
      </c>
      <c r="C437" s="3">
        <v>636</v>
      </c>
      <c r="D437" s="3"/>
      <c r="E437" s="3" t="s">
        <v>36</v>
      </c>
      <c r="F437" s="3">
        <v>40923401</v>
      </c>
      <c r="G437" s="3">
        <v>31967</v>
      </c>
      <c r="H437" s="3">
        <v>56</v>
      </c>
      <c r="I437" s="3">
        <v>2013435</v>
      </c>
      <c r="J437" s="3" t="s">
        <v>33</v>
      </c>
      <c r="K437" s="3">
        <v>2013442</v>
      </c>
      <c r="L437" s="3"/>
      <c r="M437" s="3"/>
      <c r="N437" s="3">
        <v>255184201</v>
      </c>
      <c r="O437" s="3"/>
      <c r="P437" s="3"/>
      <c r="Q437" s="3">
        <v>83030350</v>
      </c>
      <c r="R437" s="3" t="s">
        <v>41</v>
      </c>
      <c r="S437" s="3">
        <v>1856268</v>
      </c>
      <c r="T437" s="3">
        <v>22</v>
      </c>
      <c r="U437" s="3"/>
      <c r="V437" s="3">
        <v>11</v>
      </c>
      <c r="W437" s="3">
        <v>157242</v>
      </c>
      <c r="X437" s="3">
        <v>36</v>
      </c>
      <c r="Y437" s="3"/>
      <c r="Z437" s="3">
        <v>2013441</v>
      </c>
      <c r="AA437" s="3">
        <v>31967</v>
      </c>
      <c r="AB437" s="3"/>
      <c r="AC437" s="3"/>
      <c r="AD437" s="3"/>
      <c r="AE437" s="3">
        <v>21599676</v>
      </c>
      <c r="AF437" s="3"/>
      <c r="AG437" s="12" t="s">
        <v>35</v>
      </c>
      <c r="AH437" s="31" t="str">
        <f t="shared" si="28"/>
        <v>2551842012013435</v>
      </c>
      <c r="AI437" s="10">
        <f>IF(ISNA(VLOOKUP(AH437,'Sequence J+3 Firm'!AH:AH,1,FALSE)),0,1)</f>
        <v>0</v>
      </c>
      <c r="AJ437" s="22" t="str">
        <f>IF(AI437=1,"ok",IF(ISNA(VLOOKUP(N437,'Sequence J+3 Firm'!N:N,1,FALSE)),"perdu",IF(AL437-VLOOKUP(N437,'Sequence J+3 Firm'!N:AI,22,FALSE)&lt;0,"retard","avance")))</f>
        <v>avance</v>
      </c>
      <c r="AK437" s="25" t="s">
        <v>106</v>
      </c>
      <c r="AL437" s="51">
        <f t="shared" si="29"/>
        <v>2013435</v>
      </c>
      <c r="AM437" s="51" t="str">
        <f t="shared" si="30"/>
        <v>43</v>
      </c>
    </row>
    <row r="438" spans="1:39" x14ac:dyDescent="0.25">
      <c r="A438" s="34">
        <f t="shared" si="31"/>
        <v>40923399</v>
      </c>
      <c r="B438" s="47">
        <v>2013435</v>
      </c>
      <c r="C438" s="4">
        <v>636</v>
      </c>
      <c r="D438" s="4"/>
      <c r="E438" s="4" t="s">
        <v>36</v>
      </c>
      <c r="F438" s="4">
        <v>40923399</v>
      </c>
      <c r="G438" s="4">
        <v>31967</v>
      </c>
      <c r="H438" s="4">
        <v>56</v>
      </c>
      <c r="I438" s="4">
        <v>2013435</v>
      </c>
      <c r="J438" s="4" t="s">
        <v>33</v>
      </c>
      <c r="K438" s="4">
        <v>2013442</v>
      </c>
      <c r="L438" s="4"/>
      <c r="M438" s="4"/>
      <c r="N438" s="4">
        <v>255184001</v>
      </c>
      <c r="O438" s="4"/>
      <c r="P438" s="4"/>
      <c r="Q438" s="4">
        <v>83030350</v>
      </c>
      <c r="R438" s="4" t="s">
        <v>41</v>
      </c>
      <c r="S438" s="4">
        <v>1856107</v>
      </c>
      <c r="T438" s="4">
        <v>22</v>
      </c>
      <c r="U438" s="4"/>
      <c r="V438" s="4">
        <v>11</v>
      </c>
      <c r="W438" s="4">
        <v>157912</v>
      </c>
      <c r="X438" s="4">
        <v>36</v>
      </c>
      <c r="Y438" s="4"/>
      <c r="Z438" s="4">
        <v>2013441</v>
      </c>
      <c r="AA438" s="4">
        <v>31967</v>
      </c>
      <c r="AB438" s="4"/>
      <c r="AC438" s="4"/>
      <c r="AD438" s="4"/>
      <c r="AE438" s="4">
        <v>21599676</v>
      </c>
      <c r="AF438" s="4"/>
      <c r="AG438" s="11" t="s">
        <v>35</v>
      </c>
      <c r="AH438" s="31" t="str">
        <f t="shared" si="28"/>
        <v>2551840012013435</v>
      </c>
      <c r="AI438" s="10">
        <f>IF(ISNA(VLOOKUP(AH438,'Sequence J+3 Firm'!AH:AH,1,FALSE)),0,1)</f>
        <v>0</v>
      </c>
      <c r="AJ438" s="22" t="str">
        <f>IF(AI438=1,"ok",IF(ISNA(VLOOKUP(N438,'Sequence J+3 Firm'!N:N,1,FALSE)),"perdu",IF(AL438-VLOOKUP(N438,'Sequence J+3 Firm'!N:AI,22,FALSE)&lt;0,"retard","avance")))</f>
        <v>avance</v>
      </c>
      <c r="AK438" s="25" t="s">
        <v>106</v>
      </c>
      <c r="AL438" s="51">
        <f t="shared" si="29"/>
        <v>2013435</v>
      </c>
      <c r="AM438" s="51" t="str">
        <f t="shared" si="30"/>
        <v>43</v>
      </c>
    </row>
    <row r="439" spans="1:39" x14ac:dyDescent="0.25">
      <c r="A439" s="34">
        <f t="shared" si="31"/>
        <v>40923397</v>
      </c>
      <c r="B439" s="48">
        <v>2013435</v>
      </c>
      <c r="C439" s="3">
        <v>636</v>
      </c>
      <c r="D439" s="3"/>
      <c r="E439" s="3" t="s">
        <v>36</v>
      </c>
      <c r="F439" s="3">
        <v>40923397</v>
      </c>
      <c r="G439" s="3">
        <v>31967</v>
      </c>
      <c r="H439" s="3">
        <v>56</v>
      </c>
      <c r="I439" s="3">
        <v>2013435</v>
      </c>
      <c r="J439" s="3" t="s">
        <v>33</v>
      </c>
      <c r="K439" s="3">
        <v>2013442</v>
      </c>
      <c r="L439" s="3"/>
      <c r="M439" s="3"/>
      <c r="N439" s="3">
        <v>255183166</v>
      </c>
      <c r="O439" s="3"/>
      <c r="P439" s="3"/>
      <c r="Q439" s="3">
        <v>83030350</v>
      </c>
      <c r="R439" s="3" t="s">
        <v>41</v>
      </c>
      <c r="S439" s="3">
        <v>1855248</v>
      </c>
      <c r="T439" s="3">
        <v>22</v>
      </c>
      <c r="U439" s="3"/>
      <c r="V439" s="3">
        <v>11</v>
      </c>
      <c r="W439" s="3">
        <v>157196</v>
      </c>
      <c r="X439" s="3">
        <v>36</v>
      </c>
      <c r="Y439" s="3"/>
      <c r="Z439" s="3">
        <v>2013441</v>
      </c>
      <c r="AA439" s="3">
        <v>31967</v>
      </c>
      <c r="AB439" s="3"/>
      <c r="AC439" s="3"/>
      <c r="AD439" s="3"/>
      <c r="AE439" s="3">
        <v>21599676</v>
      </c>
      <c r="AF439" s="3"/>
      <c r="AG439" s="12" t="s">
        <v>35</v>
      </c>
      <c r="AH439" s="31" t="str">
        <f t="shared" si="28"/>
        <v>2551831662013435</v>
      </c>
      <c r="AI439" s="10">
        <f>IF(ISNA(VLOOKUP(AH439,'Sequence J+3 Firm'!AH:AH,1,FALSE)),0,1)</f>
        <v>1</v>
      </c>
      <c r="AJ439" s="22" t="str">
        <f>IF(AI439=1,"ok",IF(ISNA(VLOOKUP(N439,'Sequence J+3 Firm'!N:N,1,FALSE)),"perdu",IF(AL439-VLOOKUP(N439,'Sequence J+3 Firm'!N:AI,22,FALSE)&lt;0,"retard","avance")))</f>
        <v>ok</v>
      </c>
      <c r="AK439" s="25" t="s">
        <v>106</v>
      </c>
      <c r="AL439" s="51">
        <f t="shared" si="29"/>
        <v>2013435</v>
      </c>
      <c r="AM439" s="51" t="str">
        <f t="shared" si="30"/>
        <v>43</v>
      </c>
    </row>
    <row r="440" spans="1:39" x14ac:dyDescent="0.25">
      <c r="A440" s="34">
        <f t="shared" si="31"/>
        <v>40923388</v>
      </c>
      <c r="B440" s="47">
        <v>2013435</v>
      </c>
      <c r="C440" s="4">
        <v>636</v>
      </c>
      <c r="D440" s="4"/>
      <c r="E440" s="4" t="s">
        <v>36</v>
      </c>
      <c r="F440" s="4">
        <v>40923388</v>
      </c>
      <c r="G440" s="4">
        <v>31967</v>
      </c>
      <c r="H440" s="4">
        <v>56</v>
      </c>
      <c r="I440" s="4">
        <v>2013435</v>
      </c>
      <c r="J440" s="4" t="s">
        <v>33</v>
      </c>
      <c r="K440" s="4">
        <v>2013442</v>
      </c>
      <c r="L440" s="4"/>
      <c r="M440" s="4"/>
      <c r="N440" s="4">
        <v>255182629</v>
      </c>
      <c r="O440" s="4"/>
      <c r="P440" s="4"/>
      <c r="Q440" s="4">
        <v>83030350</v>
      </c>
      <c r="R440" s="4" t="s">
        <v>55</v>
      </c>
      <c r="S440" s="4">
        <v>1854229</v>
      </c>
      <c r="T440" s="4">
        <v>22</v>
      </c>
      <c r="U440" s="4"/>
      <c r="V440" s="4">
        <v>11</v>
      </c>
      <c r="W440" s="4">
        <v>168603</v>
      </c>
      <c r="X440" s="4">
        <v>36</v>
      </c>
      <c r="Y440" s="4"/>
      <c r="Z440" s="4">
        <v>2013441</v>
      </c>
      <c r="AA440" s="4">
        <v>31967</v>
      </c>
      <c r="AB440" s="4"/>
      <c r="AC440" s="4"/>
      <c r="AD440" s="4"/>
      <c r="AE440" s="4">
        <v>21599676</v>
      </c>
      <c r="AF440" s="4"/>
      <c r="AG440" s="11" t="s">
        <v>35</v>
      </c>
      <c r="AH440" s="31" t="str">
        <f t="shared" si="28"/>
        <v>2551826292013435</v>
      </c>
      <c r="AI440" s="10">
        <f>IF(ISNA(VLOOKUP(AH440,'Sequence J+3 Firm'!AH:AH,1,FALSE)),0,1)</f>
        <v>1</v>
      </c>
      <c r="AJ440" s="22" t="str">
        <f>IF(AI440=1,"ok",IF(ISNA(VLOOKUP(N440,'Sequence J+3 Firm'!N:N,1,FALSE)),"perdu",IF(AL440-VLOOKUP(N440,'Sequence J+3 Firm'!N:AI,22,FALSE)&lt;0,"retard","avance")))</f>
        <v>ok</v>
      </c>
      <c r="AK440" s="25" t="s">
        <v>106</v>
      </c>
      <c r="AL440" s="51">
        <f t="shared" si="29"/>
        <v>2013435</v>
      </c>
      <c r="AM440" s="51" t="str">
        <f t="shared" si="30"/>
        <v>43</v>
      </c>
    </row>
    <row r="441" spans="1:39" x14ac:dyDescent="0.25">
      <c r="A441" s="34">
        <f t="shared" si="31"/>
        <v>40923387</v>
      </c>
      <c r="B441" s="48">
        <v>2013435</v>
      </c>
      <c r="C441" s="3">
        <v>636</v>
      </c>
      <c r="D441" s="3"/>
      <c r="E441" s="3" t="s">
        <v>36</v>
      </c>
      <c r="F441" s="3">
        <v>40923387</v>
      </c>
      <c r="G441" s="3">
        <v>31967</v>
      </c>
      <c r="H441" s="3">
        <v>56</v>
      </c>
      <c r="I441" s="3">
        <v>2013435</v>
      </c>
      <c r="J441" s="3" t="s">
        <v>33</v>
      </c>
      <c r="K441" s="3">
        <v>2013442</v>
      </c>
      <c r="L441" s="3"/>
      <c r="M441" s="3"/>
      <c r="N441" s="3">
        <v>255182598</v>
      </c>
      <c r="O441" s="3"/>
      <c r="P441" s="3"/>
      <c r="Q441" s="3">
        <v>83030350</v>
      </c>
      <c r="R441" s="3" t="s">
        <v>41</v>
      </c>
      <c r="S441" s="3">
        <v>1852681</v>
      </c>
      <c r="T441" s="3">
        <v>22</v>
      </c>
      <c r="U441" s="3"/>
      <c r="V441" s="3">
        <v>11</v>
      </c>
      <c r="W441" s="3">
        <v>157339</v>
      </c>
      <c r="X441" s="3">
        <v>36</v>
      </c>
      <c r="Y441" s="3"/>
      <c r="Z441" s="3">
        <v>2013441</v>
      </c>
      <c r="AA441" s="3">
        <v>31967</v>
      </c>
      <c r="AB441" s="3"/>
      <c r="AC441" s="3"/>
      <c r="AD441" s="3"/>
      <c r="AE441" s="3">
        <v>21599676</v>
      </c>
      <c r="AF441" s="3"/>
      <c r="AG441" s="12" t="s">
        <v>35</v>
      </c>
      <c r="AH441" s="31" t="str">
        <f t="shared" si="28"/>
        <v>2551825982013435</v>
      </c>
      <c r="AI441" s="10">
        <f>IF(ISNA(VLOOKUP(AH441,'Sequence J+3 Firm'!AH:AH,1,FALSE)),0,1)</f>
        <v>1</v>
      </c>
      <c r="AJ441" s="22" t="str">
        <f>IF(AI441=1,"ok",IF(ISNA(VLOOKUP(N441,'Sequence J+3 Firm'!N:N,1,FALSE)),"perdu",IF(AL441-VLOOKUP(N441,'Sequence J+3 Firm'!N:AI,22,FALSE)&lt;0,"retard","avance")))</f>
        <v>ok</v>
      </c>
      <c r="AK441" s="25" t="s">
        <v>106</v>
      </c>
      <c r="AL441" s="51">
        <f t="shared" si="29"/>
        <v>2013435</v>
      </c>
      <c r="AM441" s="51" t="str">
        <f t="shared" si="30"/>
        <v>43</v>
      </c>
    </row>
    <row r="442" spans="1:39" x14ac:dyDescent="0.25">
      <c r="A442" s="34">
        <f t="shared" si="31"/>
        <v>40923086</v>
      </c>
      <c r="B442" s="47">
        <v>2013435</v>
      </c>
      <c r="C442" s="4">
        <v>636</v>
      </c>
      <c r="D442" s="4"/>
      <c r="E442" s="4" t="s">
        <v>36</v>
      </c>
      <c r="F442" s="4">
        <v>40923086</v>
      </c>
      <c r="G442" s="4">
        <v>31967</v>
      </c>
      <c r="H442" s="4">
        <v>56</v>
      </c>
      <c r="I442" s="4">
        <v>2013435</v>
      </c>
      <c r="J442" s="4" t="s">
        <v>33</v>
      </c>
      <c r="K442" s="4">
        <v>2013442</v>
      </c>
      <c r="L442" s="4"/>
      <c r="M442" s="4"/>
      <c r="N442" s="4">
        <v>255020818</v>
      </c>
      <c r="O442" s="4"/>
      <c r="P442" s="4"/>
      <c r="Q442" s="4">
        <v>83030350</v>
      </c>
      <c r="R442" s="4" t="s">
        <v>41</v>
      </c>
      <c r="S442" s="4">
        <v>1852098</v>
      </c>
      <c r="T442" s="4">
        <v>22</v>
      </c>
      <c r="U442" s="4"/>
      <c r="V442" s="4">
        <v>11</v>
      </c>
      <c r="W442" s="4">
        <v>157196</v>
      </c>
      <c r="X442" s="4">
        <v>36</v>
      </c>
      <c r="Y442" s="4"/>
      <c r="Z442" s="4">
        <v>2013441</v>
      </c>
      <c r="AA442" s="4">
        <v>31967</v>
      </c>
      <c r="AB442" s="4"/>
      <c r="AC442" s="4"/>
      <c r="AD442" s="4"/>
      <c r="AE442" s="4">
        <v>21599676</v>
      </c>
      <c r="AF442" s="4"/>
      <c r="AG442" s="11" t="s">
        <v>35</v>
      </c>
      <c r="AH442" s="31" t="str">
        <f t="shared" si="28"/>
        <v>2550208182013435</v>
      </c>
      <c r="AI442" s="10">
        <f>IF(ISNA(VLOOKUP(AH442,'Sequence J+3 Firm'!AH:AH,1,FALSE)),0,1)</f>
        <v>0</v>
      </c>
      <c r="AJ442" s="22" t="str">
        <f>IF(AI442=1,"ok",IF(ISNA(VLOOKUP(N442,'Sequence J+3 Firm'!N:N,1,FALSE)),"perdu",IF(AL442-VLOOKUP(N442,'Sequence J+3 Firm'!N:AI,22,FALSE)&lt;0,"retard","avance")))</f>
        <v>avance</v>
      </c>
      <c r="AK442" s="25" t="s">
        <v>106</v>
      </c>
      <c r="AL442" s="51">
        <f t="shared" si="29"/>
        <v>2013435</v>
      </c>
      <c r="AM442" s="51" t="str">
        <f t="shared" si="30"/>
        <v>43</v>
      </c>
    </row>
    <row r="443" spans="1:39" x14ac:dyDescent="0.25">
      <c r="A443" s="34">
        <f t="shared" si="31"/>
        <v>40923085</v>
      </c>
      <c r="B443" s="48">
        <v>2013435</v>
      </c>
      <c r="C443" s="3">
        <v>636</v>
      </c>
      <c r="D443" s="3"/>
      <c r="E443" s="3" t="s">
        <v>36</v>
      </c>
      <c r="F443" s="3">
        <v>40923085</v>
      </c>
      <c r="G443" s="3">
        <v>31967</v>
      </c>
      <c r="H443" s="3">
        <v>56</v>
      </c>
      <c r="I443" s="3">
        <v>2013435</v>
      </c>
      <c r="J443" s="3" t="s">
        <v>33</v>
      </c>
      <c r="K443" s="3">
        <v>2013442</v>
      </c>
      <c r="L443" s="3"/>
      <c r="M443" s="3"/>
      <c r="N443" s="3">
        <v>255021642</v>
      </c>
      <c r="O443" s="3"/>
      <c r="P443" s="3"/>
      <c r="Q443" s="3">
        <v>83030350</v>
      </c>
      <c r="R443" s="3" t="s">
        <v>41</v>
      </c>
      <c r="S443" s="3">
        <v>1856408</v>
      </c>
      <c r="T443" s="3">
        <v>22</v>
      </c>
      <c r="U443" s="3"/>
      <c r="V443" s="3">
        <v>11</v>
      </c>
      <c r="W443" s="3">
        <v>159959</v>
      </c>
      <c r="X443" s="3">
        <v>36</v>
      </c>
      <c r="Y443" s="3"/>
      <c r="Z443" s="3">
        <v>2013441</v>
      </c>
      <c r="AA443" s="3">
        <v>31967</v>
      </c>
      <c r="AB443" s="3"/>
      <c r="AC443" s="3"/>
      <c r="AD443" s="3"/>
      <c r="AE443" s="3">
        <v>21599676</v>
      </c>
      <c r="AF443" s="3"/>
      <c r="AG443" s="12" t="s">
        <v>35</v>
      </c>
      <c r="AH443" s="31" t="str">
        <f t="shared" si="28"/>
        <v>2550216422013435</v>
      </c>
      <c r="AI443" s="10">
        <f>IF(ISNA(VLOOKUP(AH443,'Sequence J+3 Firm'!AH:AH,1,FALSE)),0,1)</f>
        <v>1</v>
      </c>
      <c r="AJ443" s="22" t="str">
        <f>IF(AI443=1,"ok",IF(ISNA(VLOOKUP(N443,'Sequence J+3 Firm'!N:N,1,FALSE)),"perdu",IF(AL443-VLOOKUP(N443,'Sequence J+3 Firm'!N:AI,22,FALSE)&lt;0,"retard","avance")))</f>
        <v>ok</v>
      </c>
      <c r="AK443" s="25" t="s">
        <v>106</v>
      </c>
      <c r="AL443" s="51">
        <f t="shared" si="29"/>
        <v>2013435</v>
      </c>
      <c r="AM443" s="51" t="str">
        <f t="shared" si="30"/>
        <v>43</v>
      </c>
    </row>
    <row r="444" spans="1:39" x14ac:dyDescent="0.25">
      <c r="A444" s="34">
        <f t="shared" si="31"/>
        <v>40923082</v>
      </c>
      <c r="B444" s="47">
        <v>2013435</v>
      </c>
      <c r="C444" s="4">
        <v>636</v>
      </c>
      <c r="D444" s="4"/>
      <c r="E444" s="4" t="s">
        <v>36</v>
      </c>
      <c r="F444" s="4">
        <v>40923082</v>
      </c>
      <c r="G444" s="4">
        <v>31967</v>
      </c>
      <c r="H444" s="4">
        <v>56</v>
      </c>
      <c r="I444" s="4">
        <v>2013435</v>
      </c>
      <c r="J444" s="4" t="s">
        <v>33</v>
      </c>
      <c r="K444" s="4">
        <v>2013442</v>
      </c>
      <c r="L444" s="4"/>
      <c r="M444" s="4"/>
      <c r="N444" s="4">
        <v>255021597</v>
      </c>
      <c r="O444" s="4"/>
      <c r="P444" s="4"/>
      <c r="Q444" s="4">
        <v>83030352</v>
      </c>
      <c r="R444" s="4" t="s">
        <v>41</v>
      </c>
      <c r="S444" s="4">
        <v>1856390</v>
      </c>
      <c r="T444" s="4">
        <v>22</v>
      </c>
      <c r="U444" s="4"/>
      <c r="V444" s="4">
        <v>11</v>
      </c>
      <c r="W444" s="4">
        <v>157226</v>
      </c>
      <c r="X444" s="4">
        <v>36</v>
      </c>
      <c r="Y444" s="4"/>
      <c r="Z444" s="4">
        <v>2013441</v>
      </c>
      <c r="AA444" s="4">
        <v>31967</v>
      </c>
      <c r="AB444" s="4"/>
      <c r="AC444" s="4"/>
      <c r="AD444" s="4"/>
      <c r="AE444" s="4">
        <v>21599676</v>
      </c>
      <c r="AF444" s="4"/>
      <c r="AG444" s="11" t="s">
        <v>35</v>
      </c>
      <c r="AH444" s="31" t="str">
        <f t="shared" si="28"/>
        <v>2550215972013435</v>
      </c>
      <c r="AI444" s="10">
        <f>IF(ISNA(VLOOKUP(AH444,'Sequence J+3 Firm'!AH:AH,1,FALSE)),0,1)</f>
        <v>0</v>
      </c>
      <c r="AJ444" s="22" t="str">
        <f>IF(AI444=1,"ok",IF(ISNA(VLOOKUP(N444,'Sequence J+3 Firm'!N:N,1,FALSE)),"perdu",IF(AL444-VLOOKUP(N444,'Sequence J+3 Firm'!N:AI,22,FALSE)&lt;0,"retard","avance")))</f>
        <v>avance</v>
      </c>
      <c r="AK444" s="25" t="s">
        <v>106</v>
      </c>
      <c r="AL444" s="51">
        <f t="shared" si="29"/>
        <v>2013435</v>
      </c>
      <c r="AM444" s="51" t="str">
        <f t="shared" si="30"/>
        <v>43</v>
      </c>
    </row>
    <row r="445" spans="1:39" x14ac:dyDescent="0.25">
      <c r="A445" s="34">
        <f t="shared" si="31"/>
        <v>40923079</v>
      </c>
      <c r="B445" s="48">
        <v>2013435</v>
      </c>
      <c r="C445" s="3">
        <v>636</v>
      </c>
      <c r="D445" s="3"/>
      <c r="E445" s="3" t="s">
        <v>36</v>
      </c>
      <c r="F445" s="3">
        <v>40923079</v>
      </c>
      <c r="G445" s="3">
        <v>31967</v>
      </c>
      <c r="H445" s="3">
        <v>56</v>
      </c>
      <c r="I445" s="3">
        <v>2013435</v>
      </c>
      <c r="J445" s="3" t="s">
        <v>33</v>
      </c>
      <c r="K445" s="3">
        <v>2013442</v>
      </c>
      <c r="L445" s="3"/>
      <c r="M445" s="3"/>
      <c r="N445" s="3">
        <v>255021555</v>
      </c>
      <c r="O445" s="3"/>
      <c r="P445" s="3"/>
      <c r="Q445" s="3">
        <v>83030352</v>
      </c>
      <c r="R445" s="3" t="s">
        <v>41</v>
      </c>
      <c r="S445" s="3">
        <v>1856202</v>
      </c>
      <c r="T445" s="3">
        <v>22</v>
      </c>
      <c r="U445" s="3"/>
      <c r="V445" s="3">
        <v>11</v>
      </c>
      <c r="W445" s="3">
        <v>157226</v>
      </c>
      <c r="X445" s="3">
        <v>36</v>
      </c>
      <c r="Y445" s="3"/>
      <c r="Z445" s="3">
        <v>2013441</v>
      </c>
      <c r="AA445" s="3">
        <v>31967</v>
      </c>
      <c r="AB445" s="3"/>
      <c r="AC445" s="3"/>
      <c r="AD445" s="3"/>
      <c r="AE445" s="3">
        <v>21599676</v>
      </c>
      <c r="AF445" s="3"/>
      <c r="AG445" s="12" t="s">
        <v>35</v>
      </c>
      <c r="AH445" s="31" t="str">
        <f t="shared" si="28"/>
        <v>2550215552013435</v>
      </c>
      <c r="AI445" s="10">
        <f>IF(ISNA(VLOOKUP(AH445,'Sequence J+3 Firm'!AH:AH,1,FALSE)),0,1)</f>
        <v>1</v>
      </c>
      <c r="AJ445" s="22" t="str">
        <f>IF(AI445=1,"ok",IF(ISNA(VLOOKUP(N445,'Sequence J+3 Firm'!N:N,1,FALSE)),"perdu",IF(AL445-VLOOKUP(N445,'Sequence J+3 Firm'!N:AI,22,FALSE)&lt;0,"retard","avance")))</f>
        <v>ok</v>
      </c>
      <c r="AK445" s="25" t="s">
        <v>106</v>
      </c>
      <c r="AL445" s="51">
        <f t="shared" si="29"/>
        <v>2013435</v>
      </c>
      <c r="AM445" s="51" t="str">
        <f t="shared" si="30"/>
        <v>43</v>
      </c>
    </row>
    <row r="446" spans="1:39" x14ac:dyDescent="0.25">
      <c r="A446" s="34">
        <f t="shared" si="31"/>
        <v>40923078</v>
      </c>
      <c r="B446" s="47">
        <v>2013435</v>
      </c>
      <c r="C446" s="4">
        <v>636</v>
      </c>
      <c r="D446" s="4"/>
      <c r="E446" s="4" t="s">
        <v>36</v>
      </c>
      <c r="F446" s="4">
        <v>40923078</v>
      </c>
      <c r="G446" s="4">
        <v>31967</v>
      </c>
      <c r="H446" s="4">
        <v>56</v>
      </c>
      <c r="I446" s="4">
        <v>2013435</v>
      </c>
      <c r="J446" s="4" t="s">
        <v>33</v>
      </c>
      <c r="K446" s="4">
        <v>2013442</v>
      </c>
      <c r="L446" s="4"/>
      <c r="M446" s="4"/>
      <c r="N446" s="4">
        <v>255021551</v>
      </c>
      <c r="O446" s="4"/>
      <c r="P446" s="4"/>
      <c r="Q446" s="4">
        <v>83030352</v>
      </c>
      <c r="R446" s="4" t="s">
        <v>41</v>
      </c>
      <c r="S446" s="4">
        <v>1856201</v>
      </c>
      <c r="T446" s="4">
        <v>22</v>
      </c>
      <c r="U446" s="4"/>
      <c r="V446" s="4">
        <v>11</v>
      </c>
      <c r="W446" s="4">
        <v>157226</v>
      </c>
      <c r="X446" s="4">
        <v>36</v>
      </c>
      <c r="Y446" s="4"/>
      <c r="Z446" s="4">
        <v>2013441</v>
      </c>
      <c r="AA446" s="4">
        <v>31967</v>
      </c>
      <c r="AB446" s="4"/>
      <c r="AC446" s="4"/>
      <c r="AD446" s="4"/>
      <c r="AE446" s="4">
        <v>21599676</v>
      </c>
      <c r="AF446" s="4"/>
      <c r="AG446" s="11" t="s">
        <v>35</v>
      </c>
      <c r="AH446" s="31" t="str">
        <f t="shared" si="28"/>
        <v>2550215512013435</v>
      </c>
      <c r="AI446" s="10">
        <f>IF(ISNA(VLOOKUP(AH446,'Sequence J+3 Firm'!AH:AH,1,FALSE)),0,1)</f>
        <v>1</v>
      </c>
      <c r="AJ446" s="22" t="str">
        <f>IF(AI446=1,"ok",IF(ISNA(VLOOKUP(N446,'Sequence J+3 Firm'!N:N,1,FALSE)),"perdu",IF(AL446-VLOOKUP(N446,'Sequence J+3 Firm'!N:AI,22,FALSE)&lt;0,"retard","avance")))</f>
        <v>ok</v>
      </c>
      <c r="AK446" s="25" t="s">
        <v>106</v>
      </c>
      <c r="AL446" s="51">
        <f t="shared" si="29"/>
        <v>2013435</v>
      </c>
      <c r="AM446" s="51" t="str">
        <f t="shared" si="30"/>
        <v>43</v>
      </c>
    </row>
    <row r="447" spans="1:39" x14ac:dyDescent="0.25">
      <c r="A447" s="34">
        <f t="shared" si="31"/>
        <v>40920146</v>
      </c>
      <c r="B447" s="48">
        <v>2013435</v>
      </c>
      <c r="C447" s="3">
        <v>640</v>
      </c>
      <c r="D447" s="3">
        <v>40920146</v>
      </c>
      <c r="E447" s="3" t="s">
        <v>32</v>
      </c>
      <c r="F447" s="3">
        <v>40920146</v>
      </c>
      <c r="G447" s="3">
        <v>23595</v>
      </c>
      <c r="H447" s="3">
        <v>59</v>
      </c>
      <c r="I447" s="3">
        <v>2013435</v>
      </c>
      <c r="J447" s="3" t="s">
        <v>37</v>
      </c>
      <c r="K447" s="3">
        <v>2013443</v>
      </c>
      <c r="L447" s="3"/>
      <c r="M447" s="3"/>
      <c r="N447" s="3">
        <v>253867574</v>
      </c>
      <c r="O447" s="3"/>
      <c r="P447" s="3"/>
      <c r="Q447" s="3">
        <v>83030874</v>
      </c>
      <c r="R447" s="3"/>
      <c r="S447" s="3">
        <v>253003830</v>
      </c>
      <c r="T447" s="3">
        <v>38</v>
      </c>
      <c r="U447" s="3"/>
      <c r="V447" s="3">
        <v>11</v>
      </c>
      <c r="W447" s="3">
        <v>162249</v>
      </c>
      <c r="X447" s="3">
        <v>42</v>
      </c>
      <c r="Y447" s="3">
        <v>22258021</v>
      </c>
      <c r="Z447" s="3">
        <v>2013441</v>
      </c>
      <c r="AA447" s="3">
        <v>2800</v>
      </c>
      <c r="AB447" s="3"/>
      <c r="AC447" s="3"/>
      <c r="AD447" s="3"/>
      <c r="AE447" s="3">
        <v>99999998</v>
      </c>
      <c r="AF447" s="3"/>
      <c r="AG447" s="12" t="s">
        <v>35</v>
      </c>
      <c r="AH447" s="31" t="str">
        <f t="shared" si="28"/>
        <v>2538675742013435</v>
      </c>
      <c r="AI447" s="10">
        <f>IF(ISNA(VLOOKUP(AH447,'Sequence J+3 Firm'!AH:AH,1,FALSE)),0,1)</f>
        <v>1</v>
      </c>
      <c r="AJ447" s="22" t="str">
        <f>IF(AI447=1,"ok",IF(ISNA(VLOOKUP(N447,'Sequence J+3 Firm'!N:N,1,FALSE)),"perdu",IF(AL447-VLOOKUP(N447,'Sequence J+3 Firm'!N:AI,22,FALSE)&lt;0,"retard","avance")))</f>
        <v>ok</v>
      </c>
      <c r="AK447" s="25" t="s">
        <v>106</v>
      </c>
      <c r="AL447" s="51">
        <f t="shared" si="29"/>
        <v>2013435</v>
      </c>
      <c r="AM447" s="51" t="str">
        <f t="shared" si="30"/>
        <v>43</v>
      </c>
    </row>
    <row r="448" spans="1:39" x14ac:dyDescent="0.25">
      <c r="A448" s="34">
        <f t="shared" si="31"/>
        <v>40920145</v>
      </c>
      <c r="B448" s="47">
        <v>2013435</v>
      </c>
      <c r="C448" s="4">
        <v>636</v>
      </c>
      <c r="D448" s="4">
        <v>40920145</v>
      </c>
      <c r="E448" s="4" t="s">
        <v>32</v>
      </c>
      <c r="F448" s="4">
        <v>40920145</v>
      </c>
      <c r="G448" s="4">
        <v>23595</v>
      </c>
      <c r="H448" s="4">
        <v>59</v>
      </c>
      <c r="I448" s="4">
        <v>2013435</v>
      </c>
      <c r="J448" s="4" t="s">
        <v>37</v>
      </c>
      <c r="K448" s="4">
        <v>2013443</v>
      </c>
      <c r="L448" s="4"/>
      <c r="M448" s="4"/>
      <c r="N448" s="4">
        <v>253867573</v>
      </c>
      <c r="O448" s="4"/>
      <c r="P448" s="4"/>
      <c r="Q448" s="4">
        <v>83030874</v>
      </c>
      <c r="R448" s="4"/>
      <c r="S448" s="4">
        <v>253003830</v>
      </c>
      <c r="T448" s="4">
        <v>38</v>
      </c>
      <c r="U448" s="4"/>
      <c r="V448" s="4">
        <v>11</v>
      </c>
      <c r="W448" s="4">
        <v>162249</v>
      </c>
      <c r="X448" s="4">
        <v>42</v>
      </c>
      <c r="Y448" s="4">
        <v>22258021</v>
      </c>
      <c r="Z448" s="4">
        <v>2013441</v>
      </c>
      <c r="AA448" s="4">
        <v>2800</v>
      </c>
      <c r="AB448" s="4"/>
      <c r="AC448" s="4"/>
      <c r="AD448" s="4"/>
      <c r="AE448" s="4">
        <v>99999998</v>
      </c>
      <c r="AF448" s="4"/>
      <c r="AG448" s="11" t="s">
        <v>35</v>
      </c>
      <c r="AH448" s="31" t="str">
        <f t="shared" si="28"/>
        <v>2538675732013435</v>
      </c>
      <c r="AI448" s="10">
        <f>IF(ISNA(VLOOKUP(AH448,'Sequence J+3 Firm'!AH:AH,1,FALSE)),0,1)</f>
        <v>1</v>
      </c>
      <c r="AJ448" s="22" t="str">
        <f>IF(AI448=1,"ok",IF(ISNA(VLOOKUP(N448,'Sequence J+3 Firm'!N:N,1,FALSE)),"perdu",IF(AL448-VLOOKUP(N448,'Sequence J+3 Firm'!N:AI,22,FALSE)&lt;0,"retard","avance")))</f>
        <v>ok</v>
      </c>
      <c r="AK448" s="25" t="s">
        <v>106</v>
      </c>
      <c r="AL448" s="51">
        <f t="shared" si="29"/>
        <v>2013435</v>
      </c>
      <c r="AM448" s="51" t="str">
        <f t="shared" si="30"/>
        <v>43</v>
      </c>
    </row>
    <row r="449" spans="1:39" x14ac:dyDescent="0.25">
      <c r="A449" s="34">
        <f t="shared" si="31"/>
        <v>40881095</v>
      </c>
      <c r="B449" s="48">
        <v>2013435</v>
      </c>
      <c r="C449" s="3">
        <v>1158</v>
      </c>
      <c r="D449" s="3"/>
      <c r="E449" s="3" t="s">
        <v>36</v>
      </c>
      <c r="F449" s="3">
        <v>40881095</v>
      </c>
      <c r="G449" s="3">
        <v>1024</v>
      </c>
      <c r="H449" s="3">
        <v>66</v>
      </c>
      <c r="I449" s="3">
        <v>2013435</v>
      </c>
      <c r="J449" s="3" t="s">
        <v>67</v>
      </c>
      <c r="K449" s="3">
        <v>2013451</v>
      </c>
      <c r="L449" s="3"/>
      <c r="M449" s="3"/>
      <c r="N449" s="3">
        <v>213852855</v>
      </c>
      <c r="O449" s="3"/>
      <c r="P449" s="3"/>
      <c r="Q449" s="3">
        <v>83028201</v>
      </c>
      <c r="R449" s="3" t="s">
        <v>68</v>
      </c>
      <c r="S449" s="3">
        <v>203705</v>
      </c>
      <c r="T449" s="3">
        <v>80</v>
      </c>
      <c r="U449" s="3">
        <v>1300</v>
      </c>
      <c r="V449" s="3">
        <v>9</v>
      </c>
      <c r="W449" s="3">
        <v>161669</v>
      </c>
      <c r="X449" s="3">
        <v>37</v>
      </c>
      <c r="Y449" s="3"/>
      <c r="Z449" s="3">
        <v>2013442</v>
      </c>
      <c r="AA449" s="3">
        <v>1024</v>
      </c>
      <c r="AB449" s="3"/>
      <c r="AC449" s="3"/>
      <c r="AD449" s="3"/>
      <c r="AE449" s="3">
        <v>21619201</v>
      </c>
      <c r="AF449" s="3"/>
      <c r="AG449" s="12" t="s">
        <v>35</v>
      </c>
      <c r="AH449" s="31" t="str">
        <f t="shared" si="28"/>
        <v>2138528552013435</v>
      </c>
      <c r="AI449" s="10">
        <f>IF(ISNA(VLOOKUP(AH449,'Sequence J+3 Firm'!AH:AH,1,FALSE)),0,1)</f>
        <v>0</v>
      </c>
      <c r="AJ449" s="22" t="str">
        <f>IF(AI449=1,"ok",IF(ISNA(VLOOKUP(N449,'Sequence J+3 Firm'!N:N,1,FALSE)),"perdu",IF(AL449-VLOOKUP(N449,'Sequence J+3 Firm'!N:AI,22,FALSE)&lt;0,"retard","avance")))</f>
        <v>avance</v>
      </c>
      <c r="AK449" s="25" t="s">
        <v>106</v>
      </c>
      <c r="AL449" s="51">
        <f t="shared" si="29"/>
        <v>2013435</v>
      </c>
      <c r="AM449" s="51" t="str">
        <f t="shared" si="30"/>
        <v>43</v>
      </c>
    </row>
    <row r="450" spans="1:39" x14ac:dyDescent="0.25">
      <c r="A450" s="34">
        <f t="shared" si="31"/>
        <v>40881094</v>
      </c>
      <c r="B450" s="47">
        <v>2013435</v>
      </c>
      <c r="C450" s="4">
        <v>740</v>
      </c>
      <c r="D450" s="4"/>
      <c r="E450" s="4" t="s">
        <v>36</v>
      </c>
      <c r="F450" s="4">
        <v>40881094</v>
      </c>
      <c r="G450" s="4">
        <v>1024</v>
      </c>
      <c r="H450" s="4">
        <v>66</v>
      </c>
      <c r="I450" s="4">
        <v>2013435</v>
      </c>
      <c r="J450" s="4" t="s">
        <v>67</v>
      </c>
      <c r="K450" s="4">
        <v>2013451</v>
      </c>
      <c r="L450" s="4"/>
      <c r="M450" s="4"/>
      <c r="N450" s="4">
        <v>213852845</v>
      </c>
      <c r="O450" s="4"/>
      <c r="P450" s="4"/>
      <c r="Q450" s="4">
        <v>83028201</v>
      </c>
      <c r="R450" s="4" t="s">
        <v>68</v>
      </c>
      <c r="S450" s="4">
        <v>203704</v>
      </c>
      <c r="T450" s="4">
        <v>80</v>
      </c>
      <c r="U450" s="4">
        <v>1300</v>
      </c>
      <c r="V450" s="4">
        <v>9</v>
      </c>
      <c r="W450" s="4">
        <v>161669</v>
      </c>
      <c r="X450" s="4">
        <v>37</v>
      </c>
      <c r="Y450" s="4"/>
      <c r="Z450" s="4">
        <v>2013442</v>
      </c>
      <c r="AA450" s="4">
        <v>1024</v>
      </c>
      <c r="AB450" s="4"/>
      <c r="AC450" s="4"/>
      <c r="AD450" s="4"/>
      <c r="AE450" s="4">
        <v>21619201</v>
      </c>
      <c r="AF450" s="4"/>
      <c r="AG450" s="11" t="s">
        <v>35</v>
      </c>
      <c r="AH450" s="31" t="str">
        <f t="shared" si="28"/>
        <v>2138528452013435</v>
      </c>
      <c r="AI450" s="10">
        <f>IF(ISNA(VLOOKUP(AH450,'Sequence J+3 Firm'!AH:AH,1,FALSE)),0,1)</f>
        <v>0</v>
      </c>
      <c r="AJ450" s="22" t="str">
        <f>IF(AI450=1,"ok",IF(ISNA(VLOOKUP(N450,'Sequence J+3 Firm'!N:N,1,FALSE)),"perdu",IF(AL450-VLOOKUP(N450,'Sequence J+3 Firm'!N:AI,22,FALSE)&lt;0,"retard","avance")))</f>
        <v>avance</v>
      </c>
      <c r="AK450" s="25" t="s">
        <v>106</v>
      </c>
      <c r="AL450" s="51">
        <f t="shared" si="29"/>
        <v>2013435</v>
      </c>
      <c r="AM450" s="51" t="str">
        <f t="shared" si="30"/>
        <v>43</v>
      </c>
    </row>
    <row r="451" spans="1:39" x14ac:dyDescent="0.25">
      <c r="A451" s="34">
        <f t="shared" si="31"/>
        <v>40925562</v>
      </c>
      <c r="B451" s="48">
        <v>2013435</v>
      </c>
      <c r="C451" s="3">
        <v>939</v>
      </c>
      <c r="D451" s="3"/>
      <c r="E451" s="3" t="s">
        <v>36</v>
      </c>
      <c r="F451" s="3">
        <v>40925562</v>
      </c>
      <c r="G451" s="3">
        <v>8402</v>
      </c>
      <c r="H451" s="3">
        <v>70</v>
      </c>
      <c r="I451" s="3">
        <v>2013435</v>
      </c>
      <c r="J451" s="3">
        <v>20</v>
      </c>
      <c r="K451" s="3">
        <v>2013452</v>
      </c>
      <c r="L451" s="3"/>
      <c r="M451" s="3"/>
      <c r="N451" s="3">
        <v>255504100</v>
      </c>
      <c r="O451" s="3"/>
      <c r="P451" s="3"/>
      <c r="Q451" s="3">
        <v>8188263</v>
      </c>
      <c r="R451" s="3"/>
      <c r="S451" s="3">
        <v>175124</v>
      </c>
      <c r="T451" s="3">
        <v>30</v>
      </c>
      <c r="U451" s="3"/>
      <c r="V451" s="3">
        <v>9</v>
      </c>
      <c r="W451" s="3">
        <v>125886</v>
      </c>
      <c r="X451" s="3">
        <v>17</v>
      </c>
      <c r="Y451" s="3"/>
      <c r="Z451" s="3">
        <v>2013443</v>
      </c>
      <c r="AA451" s="3">
        <v>38312</v>
      </c>
      <c r="AB451" s="3"/>
      <c r="AC451" s="3"/>
      <c r="AD451" s="3"/>
      <c r="AE451" s="3" t="s">
        <v>38</v>
      </c>
      <c r="AF451" s="3"/>
      <c r="AG451" s="12" t="s">
        <v>35</v>
      </c>
      <c r="AH451" s="31" t="str">
        <f t="shared" si="28"/>
        <v>2555041002013435</v>
      </c>
      <c r="AI451" s="10">
        <f>IF(ISNA(VLOOKUP(AH451,'Sequence J+3 Firm'!AH:AH,1,FALSE)),0,1)</f>
        <v>0</v>
      </c>
      <c r="AJ451" s="22" t="str">
        <f>IF(AI451=1,"ok",IF(ISNA(VLOOKUP(N451,'Sequence J+3 Firm'!N:N,1,FALSE)),"perdu",IF(AL451-VLOOKUP(N451,'Sequence J+3 Firm'!N:AI,22,FALSE)&lt;0,"retard","avance")))</f>
        <v>avance</v>
      </c>
      <c r="AK451" s="25" t="s">
        <v>106</v>
      </c>
      <c r="AL451" s="51">
        <f t="shared" si="29"/>
        <v>2013435</v>
      </c>
      <c r="AM451" s="51" t="str">
        <f t="shared" si="30"/>
        <v>43</v>
      </c>
    </row>
    <row r="452" spans="1:39" x14ac:dyDescent="0.25">
      <c r="A452" s="34">
        <f t="shared" si="31"/>
        <v>40925561</v>
      </c>
      <c r="B452" s="47">
        <v>2013435</v>
      </c>
      <c r="C452" s="4">
        <v>815</v>
      </c>
      <c r="D452" s="4"/>
      <c r="E452" s="4" t="s">
        <v>36</v>
      </c>
      <c r="F452" s="4">
        <v>40925561</v>
      </c>
      <c r="G452" s="4">
        <v>8402</v>
      </c>
      <c r="H452" s="4">
        <v>70</v>
      </c>
      <c r="I452" s="4">
        <v>2013435</v>
      </c>
      <c r="J452" s="4">
        <v>20</v>
      </c>
      <c r="K452" s="4">
        <v>2013452</v>
      </c>
      <c r="L452" s="4"/>
      <c r="M452" s="4"/>
      <c r="N452" s="4">
        <v>255504099</v>
      </c>
      <c r="O452" s="4"/>
      <c r="P452" s="4"/>
      <c r="Q452" s="4">
        <v>8188263</v>
      </c>
      <c r="R452" s="4"/>
      <c r="S452" s="4">
        <v>175124</v>
      </c>
      <c r="T452" s="4">
        <v>30</v>
      </c>
      <c r="U452" s="4"/>
      <c r="V452" s="4">
        <v>9</v>
      </c>
      <c r="W452" s="4">
        <v>125886</v>
      </c>
      <c r="X452" s="4">
        <v>17</v>
      </c>
      <c r="Y452" s="4"/>
      <c r="Z452" s="4">
        <v>2013443</v>
      </c>
      <c r="AA452" s="4">
        <v>38312</v>
      </c>
      <c r="AB452" s="4"/>
      <c r="AC452" s="4"/>
      <c r="AD452" s="4"/>
      <c r="AE452" s="4" t="s">
        <v>38</v>
      </c>
      <c r="AF452" s="4"/>
      <c r="AG452" s="11" t="s">
        <v>35</v>
      </c>
      <c r="AH452" s="31" t="str">
        <f t="shared" si="28"/>
        <v>2555040992013435</v>
      </c>
      <c r="AI452" s="10">
        <f>IF(ISNA(VLOOKUP(AH452,'Sequence J+3 Firm'!AH:AH,1,FALSE)),0,1)</f>
        <v>0</v>
      </c>
      <c r="AJ452" s="22" t="str">
        <f>IF(AI452=1,"ok",IF(ISNA(VLOOKUP(N452,'Sequence J+3 Firm'!N:N,1,FALSE)),"perdu",IF(AL452-VLOOKUP(N452,'Sequence J+3 Firm'!N:AI,22,FALSE)&lt;0,"retard","avance")))</f>
        <v>avance</v>
      </c>
      <c r="AK452" s="25" t="s">
        <v>106</v>
      </c>
      <c r="AL452" s="51">
        <f t="shared" si="29"/>
        <v>2013435</v>
      </c>
      <c r="AM452" s="51" t="str">
        <f t="shared" si="30"/>
        <v>43</v>
      </c>
    </row>
    <row r="453" spans="1:39" x14ac:dyDescent="0.25">
      <c r="A453" s="34">
        <f t="shared" si="31"/>
        <v>40907739</v>
      </c>
      <c r="B453" s="48">
        <v>2013435</v>
      </c>
      <c r="C453" s="3">
        <v>2144</v>
      </c>
      <c r="D453" s="3">
        <v>40907739</v>
      </c>
      <c r="E453" s="3" t="s">
        <v>36</v>
      </c>
      <c r="F453" s="3">
        <v>40907739</v>
      </c>
      <c r="G453" s="3">
        <v>31967</v>
      </c>
      <c r="H453" s="3">
        <v>49</v>
      </c>
      <c r="I453" s="3">
        <v>2013441</v>
      </c>
      <c r="J453" s="3" t="s">
        <v>33</v>
      </c>
      <c r="K453" s="3">
        <v>2013443</v>
      </c>
      <c r="L453" s="3"/>
      <c r="M453" s="3"/>
      <c r="N453" s="3">
        <v>249334452</v>
      </c>
      <c r="O453" s="3"/>
      <c r="P453" s="3"/>
      <c r="Q453" s="3">
        <v>83030342</v>
      </c>
      <c r="R453" s="3" t="s">
        <v>40</v>
      </c>
      <c r="S453" s="7">
        <v>1847659</v>
      </c>
      <c r="T453" s="3">
        <v>22</v>
      </c>
      <c r="U453" s="3"/>
      <c r="V453" s="3">
        <v>11</v>
      </c>
      <c r="W453" s="3">
        <v>170165</v>
      </c>
      <c r="X453" s="3">
        <v>36</v>
      </c>
      <c r="Y453" s="3"/>
      <c r="Z453" s="3">
        <v>2013442</v>
      </c>
      <c r="AA453" s="3">
        <v>31967</v>
      </c>
      <c r="AB453" s="3"/>
      <c r="AC453" s="3"/>
      <c r="AD453" s="3"/>
      <c r="AE453" s="3">
        <v>21599676</v>
      </c>
      <c r="AF453" s="3"/>
      <c r="AG453" s="12" t="s">
        <v>35</v>
      </c>
      <c r="AH453" s="31" t="str">
        <f t="shared" si="28"/>
        <v>2493344522013435</v>
      </c>
      <c r="AI453" s="10">
        <f>IF(ISNA(VLOOKUP(AH453,'Sequence J+3 Firm'!AH:AH,1,FALSE)),0,1)</f>
        <v>1</v>
      </c>
      <c r="AJ453" s="22" t="str">
        <f>IF(AI453=1,"ok",IF(ISNA(VLOOKUP(N453,'Sequence J+3 Firm'!N:N,1,FALSE)),"perdu",IF(AL453-VLOOKUP(N453,'Sequence J+3 Firm'!N:AI,22,FALSE)&lt;0,"retard","avance")))</f>
        <v>ok</v>
      </c>
      <c r="AK453" s="25" t="s">
        <v>106</v>
      </c>
      <c r="AL453" s="51">
        <f t="shared" si="29"/>
        <v>2013435</v>
      </c>
      <c r="AM453" s="51" t="str">
        <f t="shared" si="30"/>
        <v>43</v>
      </c>
    </row>
    <row r="454" spans="1:39" x14ac:dyDescent="0.25">
      <c r="A454" s="34">
        <f t="shared" si="31"/>
        <v>40903861</v>
      </c>
      <c r="B454" s="47">
        <v>2013435</v>
      </c>
      <c r="C454" s="4">
        <v>2144</v>
      </c>
      <c r="D454" s="4">
        <v>40903861</v>
      </c>
      <c r="E454" s="4" t="s">
        <v>36</v>
      </c>
      <c r="F454" s="4">
        <v>40903861</v>
      </c>
      <c r="G454" s="4">
        <v>31967</v>
      </c>
      <c r="H454" s="4">
        <v>49</v>
      </c>
      <c r="I454" s="4">
        <v>2013441</v>
      </c>
      <c r="J454" s="4" t="s">
        <v>33</v>
      </c>
      <c r="K454" s="4">
        <v>2013443</v>
      </c>
      <c r="L454" s="4"/>
      <c r="M454" s="4"/>
      <c r="N454" s="4">
        <v>248212115</v>
      </c>
      <c r="O454" s="4"/>
      <c r="P454" s="4"/>
      <c r="Q454" s="4">
        <v>83030634</v>
      </c>
      <c r="R454" s="4" t="s">
        <v>83</v>
      </c>
      <c r="S454" s="4">
        <v>1850307</v>
      </c>
      <c r="T454" s="4">
        <v>22</v>
      </c>
      <c r="U454" s="4"/>
      <c r="V454" s="4">
        <v>11</v>
      </c>
      <c r="W454" s="4">
        <v>169855</v>
      </c>
      <c r="X454" s="4">
        <v>36</v>
      </c>
      <c r="Y454" s="4"/>
      <c r="Z454" s="4">
        <v>2013442</v>
      </c>
      <c r="AA454" s="4">
        <v>31967</v>
      </c>
      <c r="AB454" s="4"/>
      <c r="AC454" s="4"/>
      <c r="AD454" s="4"/>
      <c r="AE454" s="4">
        <v>21599673</v>
      </c>
      <c r="AF454" s="4"/>
      <c r="AG454" s="11" t="s">
        <v>35</v>
      </c>
      <c r="AH454" s="31" t="str">
        <f t="shared" si="28"/>
        <v>2482121152013435</v>
      </c>
      <c r="AI454" s="10">
        <f>IF(ISNA(VLOOKUP(AH454,'Sequence J+3 Firm'!AH:AH,1,FALSE)),0,1)</f>
        <v>0</v>
      </c>
      <c r="AJ454" s="22" t="str">
        <f>IF(AI454=1,"ok",IF(ISNA(VLOOKUP(N454,'Sequence J+3 Firm'!N:N,1,FALSE)),"perdu",IF(AL454-VLOOKUP(N454,'Sequence J+3 Firm'!N:AI,22,FALSE)&lt;0,"retard","avance")))</f>
        <v>perdu</v>
      </c>
      <c r="AK454" s="25" t="s">
        <v>106</v>
      </c>
      <c r="AL454" s="51">
        <f t="shared" si="29"/>
        <v>2013435</v>
      </c>
      <c r="AM454" s="51" t="str">
        <f t="shared" si="30"/>
        <v>43</v>
      </c>
    </row>
    <row r="455" spans="1:39" x14ac:dyDescent="0.25">
      <c r="A455" s="34">
        <f t="shared" si="31"/>
        <v>40903859</v>
      </c>
      <c r="B455" s="48">
        <v>2013435</v>
      </c>
      <c r="C455" s="3">
        <v>2144</v>
      </c>
      <c r="D455" s="3">
        <v>40903859</v>
      </c>
      <c r="E455" s="3" t="s">
        <v>36</v>
      </c>
      <c r="F455" s="3">
        <v>40903859</v>
      </c>
      <c r="G455" s="3">
        <v>31967</v>
      </c>
      <c r="H455" s="3">
        <v>49</v>
      </c>
      <c r="I455" s="3">
        <v>2013441</v>
      </c>
      <c r="J455" s="3" t="s">
        <v>33</v>
      </c>
      <c r="K455" s="3">
        <v>2013443</v>
      </c>
      <c r="L455" s="3"/>
      <c r="M455" s="3"/>
      <c r="N455" s="3">
        <v>248212061</v>
      </c>
      <c r="O455" s="3"/>
      <c r="P455" s="3"/>
      <c r="Q455" s="3">
        <v>83030634</v>
      </c>
      <c r="R455" s="3" t="s">
        <v>83</v>
      </c>
      <c r="S455" s="3">
        <v>1850304</v>
      </c>
      <c r="T455" s="3">
        <v>22</v>
      </c>
      <c r="U455" s="3"/>
      <c r="V455" s="3">
        <v>11</v>
      </c>
      <c r="W455" s="3">
        <v>169855</v>
      </c>
      <c r="X455" s="3">
        <v>36</v>
      </c>
      <c r="Y455" s="3"/>
      <c r="Z455" s="3">
        <v>2013442</v>
      </c>
      <c r="AA455" s="3">
        <v>31967</v>
      </c>
      <c r="AB455" s="3"/>
      <c r="AC455" s="3"/>
      <c r="AD455" s="3"/>
      <c r="AE455" s="3">
        <v>21599673</v>
      </c>
      <c r="AF455" s="3"/>
      <c r="AG455" s="12" t="s">
        <v>35</v>
      </c>
      <c r="AH455" s="31" t="str">
        <f t="shared" si="28"/>
        <v>2482120612013435</v>
      </c>
      <c r="AI455" s="10">
        <f>IF(ISNA(VLOOKUP(AH455,'Sequence J+3 Firm'!AH:AH,1,FALSE)),0,1)</f>
        <v>1</v>
      </c>
      <c r="AJ455" s="22" t="str">
        <f>IF(AI455=1,"ok",IF(ISNA(VLOOKUP(N455,'Sequence J+3 Firm'!N:N,1,FALSE)),"perdu",IF(AL455-VLOOKUP(N455,'Sequence J+3 Firm'!N:AI,22,FALSE)&lt;0,"retard","avance")))</f>
        <v>ok</v>
      </c>
      <c r="AK455" s="25" t="s">
        <v>106</v>
      </c>
      <c r="AL455" s="51">
        <f t="shared" si="29"/>
        <v>2013435</v>
      </c>
      <c r="AM455" s="51" t="str">
        <f t="shared" si="30"/>
        <v>43</v>
      </c>
    </row>
    <row r="456" spans="1:39" x14ac:dyDescent="0.25">
      <c r="A456" s="34">
        <f t="shared" si="31"/>
        <v>40895021</v>
      </c>
      <c r="B456" s="47">
        <v>2013435</v>
      </c>
      <c r="C456" s="4">
        <v>2144</v>
      </c>
      <c r="D456" s="4">
        <v>40895021</v>
      </c>
      <c r="E456" s="4" t="s">
        <v>36</v>
      </c>
      <c r="F456" s="4">
        <v>40895021</v>
      </c>
      <c r="G456" s="4">
        <v>1001</v>
      </c>
      <c r="H456" s="4">
        <v>49</v>
      </c>
      <c r="I456" s="4">
        <v>2013441</v>
      </c>
      <c r="J456" s="4" t="s">
        <v>64</v>
      </c>
      <c r="K456" s="4">
        <v>2013452</v>
      </c>
      <c r="L456" s="4"/>
      <c r="M456" s="4"/>
      <c r="N456" s="4">
        <v>244220117</v>
      </c>
      <c r="O456" s="4"/>
      <c r="P456" s="4"/>
      <c r="Q456" s="4">
        <v>83031818</v>
      </c>
      <c r="R456" s="4"/>
      <c r="S456" s="4">
        <v>438621</v>
      </c>
      <c r="T456" s="4">
        <v>1</v>
      </c>
      <c r="U456" s="4"/>
      <c r="V456" s="4">
        <v>11</v>
      </c>
      <c r="W456" s="4">
        <v>169589</v>
      </c>
      <c r="X456" s="4">
        <v>50000</v>
      </c>
      <c r="Y456" s="4"/>
      <c r="Z456" s="4">
        <v>2013442</v>
      </c>
      <c r="AA456" s="4">
        <v>1001</v>
      </c>
      <c r="AB456" s="4"/>
      <c r="AC456" s="4" t="s">
        <v>47</v>
      </c>
      <c r="AD456" s="4"/>
      <c r="AE456" s="4" t="s">
        <v>38</v>
      </c>
      <c r="AF456" s="4"/>
      <c r="AG456" s="11" t="s">
        <v>35</v>
      </c>
      <c r="AH456" s="31" t="str">
        <f t="shared" si="28"/>
        <v>2442201172013435</v>
      </c>
      <c r="AI456" s="10">
        <f>IF(ISNA(VLOOKUP(AH456,'Sequence J+3 Firm'!AH:AH,1,FALSE)),0,1)</f>
        <v>0</v>
      </c>
      <c r="AJ456" s="22" t="str">
        <f>IF(AI456=1,"ok",IF(ISNA(VLOOKUP(N456,'Sequence J+3 Firm'!N:N,1,FALSE)),"perdu",IF(AL456-VLOOKUP(N456,'Sequence J+3 Firm'!N:AI,22,FALSE)&lt;0,"retard","avance")))</f>
        <v>perdu</v>
      </c>
      <c r="AK456" s="25" t="s">
        <v>106</v>
      </c>
      <c r="AL456" s="51">
        <f t="shared" si="29"/>
        <v>2013435</v>
      </c>
      <c r="AM456" s="51" t="str">
        <f t="shared" si="30"/>
        <v>43</v>
      </c>
    </row>
    <row r="457" spans="1:39" x14ac:dyDescent="0.25">
      <c r="A457" s="34">
        <f t="shared" si="31"/>
        <v>40895020</v>
      </c>
      <c r="B457" s="48">
        <v>2013435</v>
      </c>
      <c r="C457" s="3">
        <v>2144</v>
      </c>
      <c r="D457" s="3">
        <v>40895020</v>
      </c>
      <c r="E457" s="3" t="s">
        <v>36</v>
      </c>
      <c r="F457" s="3">
        <v>40895020</v>
      </c>
      <c r="G457" s="3">
        <v>1001</v>
      </c>
      <c r="H457" s="3">
        <v>49</v>
      </c>
      <c r="I457" s="3">
        <v>2013441</v>
      </c>
      <c r="J457" s="3" t="s">
        <v>64</v>
      </c>
      <c r="K457" s="3">
        <v>2013452</v>
      </c>
      <c r="L457" s="3"/>
      <c r="M457" s="3"/>
      <c r="N457" s="3">
        <v>244220147</v>
      </c>
      <c r="O457" s="3"/>
      <c r="P457" s="3"/>
      <c r="Q457" s="3">
        <v>83031812</v>
      </c>
      <c r="R457" s="3"/>
      <c r="S457" s="3">
        <v>438628</v>
      </c>
      <c r="T457" s="3">
        <v>1</v>
      </c>
      <c r="U457" s="3"/>
      <c r="V457" s="3">
        <v>11</v>
      </c>
      <c r="W457" s="3">
        <v>169426</v>
      </c>
      <c r="X457" s="3">
        <v>50000</v>
      </c>
      <c r="Y457" s="3"/>
      <c r="Z457" s="3">
        <v>2013442</v>
      </c>
      <c r="AA457" s="3">
        <v>1001</v>
      </c>
      <c r="AB457" s="3"/>
      <c r="AC457" s="3" t="s">
        <v>47</v>
      </c>
      <c r="AD457" s="3"/>
      <c r="AE457" s="3" t="s">
        <v>38</v>
      </c>
      <c r="AF457" s="3"/>
      <c r="AG457" s="12" t="s">
        <v>35</v>
      </c>
      <c r="AH457" s="31" t="str">
        <f t="shared" si="28"/>
        <v>2442201472013435</v>
      </c>
      <c r="AI457" s="10">
        <f>IF(ISNA(VLOOKUP(AH457,'Sequence J+3 Firm'!AH:AH,1,FALSE)),0,1)</f>
        <v>0</v>
      </c>
      <c r="AJ457" s="22" t="str">
        <f>IF(AI457=1,"ok",IF(ISNA(VLOOKUP(N457,'Sequence J+3 Firm'!N:N,1,FALSE)),"perdu",IF(AL457-VLOOKUP(N457,'Sequence J+3 Firm'!N:AI,22,FALSE)&lt;0,"retard","avance")))</f>
        <v>perdu</v>
      </c>
      <c r="AK457" s="25" t="s">
        <v>106</v>
      </c>
      <c r="AL457" s="51">
        <f t="shared" si="29"/>
        <v>2013435</v>
      </c>
      <c r="AM457" s="51" t="str">
        <f t="shared" si="30"/>
        <v>43</v>
      </c>
    </row>
    <row r="458" spans="1:39" x14ac:dyDescent="0.25">
      <c r="A458" s="34">
        <f t="shared" si="31"/>
        <v>40895019</v>
      </c>
      <c r="B458" s="47">
        <v>2013435</v>
      </c>
      <c r="C458" s="4">
        <v>2144</v>
      </c>
      <c r="D458" s="4">
        <v>40895019</v>
      </c>
      <c r="E458" s="4" t="s">
        <v>36</v>
      </c>
      <c r="F458" s="4">
        <v>40895019</v>
      </c>
      <c r="G458" s="4">
        <v>1001</v>
      </c>
      <c r="H458" s="4">
        <v>49</v>
      </c>
      <c r="I458" s="4">
        <v>2013441</v>
      </c>
      <c r="J458" s="4" t="s">
        <v>64</v>
      </c>
      <c r="K458" s="4">
        <v>2013452</v>
      </c>
      <c r="L458" s="4"/>
      <c r="M458" s="4"/>
      <c r="N458" s="4">
        <v>244220100</v>
      </c>
      <c r="O458" s="4"/>
      <c r="P458" s="4"/>
      <c r="Q458" s="4">
        <v>83031818</v>
      </c>
      <c r="R458" s="4"/>
      <c r="S458" s="4">
        <v>438620</v>
      </c>
      <c r="T458" s="4">
        <v>1</v>
      </c>
      <c r="U458" s="4"/>
      <c r="V458" s="4">
        <v>11</v>
      </c>
      <c r="W458" s="4">
        <v>169589</v>
      </c>
      <c r="X458" s="4">
        <v>50000</v>
      </c>
      <c r="Y458" s="4"/>
      <c r="Z458" s="4">
        <v>2013442</v>
      </c>
      <c r="AA458" s="4">
        <v>1001</v>
      </c>
      <c r="AB458" s="4"/>
      <c r="AC458" s="4" t="s">
        <v>47</v>
      </c>
      <c r="AD458" s="4"/>
      <c r="AE458" s="4" t="s">
        <v>38</v>
      </c>
      <c r="AF458" s="4"/>
      <c r="AG458" s="11" t="s">
        <v>35</v>
      </c>
      <c r="AH458" s="31" t="str">
        <f t="shared" si="28"/>
        <v>2442201002013435</v>
      </c>
      <c r="AI458" s="10">
        <f>IF(ISNA(VLOOKUP(AH458,'Sequence J+3 Firm'!AH:AH,1,FALSE)),0,1)</f>
        <v>0</v>
      </c>
      <c r="AJ458" s="22" t="str">
        <f>IF(AI458=1,"ok",IF(ISNA(VLOOKUP(N458,'Sequence J+3 Firm'!N:N,1,FALSE)),"perdu",IF(AL458-VLOOKUP(N458,'Sequence J+3 Firm'!N:AI,22,FALSE)&lt;0,"retard","avance")))</f>
        <v>perdu</v>
      </c>
      <c r="AK458" s="25" t="s">
        <v>106</v>
      </c>
      <c r="AL458" s="51">
        <f t="shared" si="29"/>
        <v>2013435</v>
      </c>
      <c r="AM458" s="51" t="str">
        <f t="shared" si="30"/>
        <v>43</v>
      </c>
    </row>
    <row r="459" spans="1:39" x14ac:dyDescent="0.25">
      <c r="A459" s="34">
        <f t="shared" si="31"/>
        <v>40895018</v>
      </c>
      <c r="B459" s="48">
        <v>2013435</v>
      </c>
      <c r="C459" s="3">
        <v>2144</v>
      </c>
      <c r="D459" s="3">
        <v>40895018</v>
      </c>
      <c r="E459" s="3" t="s">
        <v>36</v>
      </c>
      <c r="F459" s="3">
        <v>40895018</v>
      </c>
      <c r="G459" s="3">
        <v>1001</v>
      </c>
      <c r="H459" s="3">
        <v>49</v>
      </c>
      <c r="I459" s="3">
        <v>2013441</v>
      </c>
      <c r="J459" s="3" t="s">
        <v>64</v>
      </c>
      <c r="K459" s="3">
        <v>2013452</v>
      </c>
      <c r="L459" s="3"/>
      <c r="M459" s="3"/>
      <c r="N459" s="3">
        <v>244220094</v>
      </c>
      <c r="O459" s="3"/>
      <c r="P459" s="3"/>
      <c r="Q459" s="3">
        <v>83031818</v>
      </c>
      <c r="R459" s="3"/>
      <c r="S459" s="3">
        <v>438616</v>
      </c>
      <c r="T459" s="3">
        <v>1</v>
      </c>
      <c r="U459" s="3"/>
      <c r="V459" s="3">
        <v>11</v>
      </c>
      <c r="W459" s="3">
        <v>169589</v>
      </c>
      <c r="X459" s="3">
        <v>50000</v>
      </c>
      <c r="Y459" s="3"/>
      <c r="Z459" s="3">
        <v>2013442</v>
      </c>
      <c r="AA459" s="3">
        <v>1001</v>
      </c>
      <c r="AB459" s="3"/>
      <c r="AC459" s="3" t="s">
        <v>47</v>
      </c>
      <c r="AD459" s="3"/>
      <c r="AE459" s="3" t="s">
        <v>38</v>
      </c>
      <c r="AF459" s="3"/>
      <c r="AG459" s="12" t="s">
        <v>35</v>
      </c>
      <c r="AH459" s="31" t="str">
        <f t="shared" ref="AH459:AH522" si="32">CONCATENATE(N459,B459)</f>
        <v>2442200942013435</v>
      </c>
      <c r="AI459" s="10">
        <f>IF(ISNA(VLOOKUP(AH459,'Sequence J+3 Firm'!AH:AH,1,FALSE)),0,1)</f>
        <v>0</v>
      </c>
      <c r="AJ459" s="22" t="str">
        <f>IF(AI459=1,"ok",IF(ISNA(VLOOKUP(N459,'Sequence J+3 Firm'!N:N,1,FALSE)),"perdu",IF(AL459-VLOOKUP(N459,'Sequence J+3 Firm'!N:AI,22,FALSE)&lt;0,"retard","avance")))</f>
        <v>perdu</v>
      </c>
      <c r="AK459" s="25" t="s">
        <v>106</v>
      </c>
      <c r="AL459" s="51">
        <f t="shared" si="29"/>
        <v>2013435</v>
      </c>
      <c r="AM459" s="51" t="str">
        <f t="shared" si="30"/>
        <v>43</v>
      </c>
    </row>
    <row r="460" spans="1:39" x14ac:dyDescent="0.25">
      <c r="A460" s="34">
        <f t="shared" si="31"/>
        <v>40895009</v>
      </c>
      <c r="B460" s="47">
        <v>2013435</v>
      </c>
      <c r="C460" s="4">
        <v>2144</v>
      </c>
      <c r="D460" s="4">
        <v>40895009</v>
      </c>
      <c r="E460" s="4" t="s">
        <v>36</v>
      </c>
      <c r="F460" s="4">
        <v>40895009</v>
      </c>
      <c r="G460" s="4">
        <v>1001</v>
      </c>
      <c r="H460" s="4">
        <v>49</v>
      </c>
      <c r="I460" s="4">
        <v>2013441</v>
      </c>
      <c r="J460" s="4" t="s">
        <v>64</v>
      </c>
      <c r="K460" s="4">
        <v>2013452</v>
      </c>
      <c r="L460" s="4"/>
      <c r="M460" s="4"/>
      <c r="N460" s="4">
        <v>244220123</v>
      </c>
      <c r="O460" s="4"/>
      <c r="P460" s="4"/>
      <c r="Q460" s="4">
        <v>83031818</v>
      </c>
      <c r="R460" s="4"/>
      <c r="S460" s="4">
        <v>438617</v>
      </c>
      <c r="T460" s="4">
        <v>1</v>
      </c>
      <c r="U460" s="4"/>
      <c r="V460" s="4">
        <v>11</v>
      </c>
      <c r="W460" s="4">
        <v>169589</v>
      </c>
      <c r="X460" s="4">
        <v>50000</v>
      </c>
      <c r="Y460" s="4"/>
      <c r="Z460" s="4">
        <v>2013442</v>
      </c>
      <c r="AA460" s="4">
        <v>1001</v>
      </c>
      <c r="AB460" s="4"/>
      <c r="AC460" s="4" t="s">
        <v>47</v>
      </c>
      <c r="AD460" s="4"/>
      <c r="AE460" s="4" t="s">
        <v>38</v>
      </c>
      <c r="AF460" s="4"/>
      <c r="AG460" s="11" t="s">
        <v>35</v>
      </c>
      <c r="AH460" s="31" t="str">
        <f t="shared" si="32"/>
        <v>2442201232013435</v>
      </c>
      <c r="AI460" s="10">
        <f>IF(ISNA(VLOOKUP(AH460,'Sequence J+3 Firm'!AH:AH,1,FALSE)),0,1)</f>
        <v>0</v>
      </c>
      <c r="AJ460" s="22" t="str">
        <f>IF(AI460=1,"ok",IF(ISNA(VLOOKUP(N460,'Sequence J+3 Firm'!N:N,1,FALSE)),"perdu",IF(AL460-VLOOKUP(N460,'Sequence J+3 Firm'!N:AI,22,FALSE)&lt;0,"retard","avance")))</f>
        <v>perdu</v>
      </c>
      <c r="AK460" s="25" t="s">
        <v>106</v>
      </c>
      <c r="AL460" s="51">
        <f t="shared" ref="AL460:AL523" si="33">B460</f>
        <v>2013435</v>
      </c>
      <c r="AM460" s="51" t="str">
        <f t="shared" ref="AM460:AM523" si="34">MID(B460,5,2)</f>
        <v>43</v>
      </c>
    </row>
    <row r="461" spans="1:39" x14ac:dyDescent="0.25">
      <c r="A461" s="34">
        <f t="shared" si="31"/>
        <v>40894561</v>
      </c>
      <c r="B461" s="48">
        <v>2013435</v>
      </c>
      <c r="C461" s="3">
        <v>2144</v>
      </c>
      <c r="D461" s="3">
        <v>40894561</v>
      </c>
      <c r="E461" s="3" t="s">
        <v>36</v>
      </c>
      <c r="F461" s="3">
        <v>40894561</v>
      </c>
      <c r="G461" s="3">
        <v>1001</v>
      </c>
      <c r="H461" s="3">
        <v>49</v>
      </c>
      <c r="I461" s="3">
        <v>2013441</v>
      </c>
      <c r="J461" s="3" t="s">
        <v>64</v>
      </c>
      <c r="K461" s="3">
        <v>2013452</v>
      </c>
      <c r="L461" s="3"/>
      <c r="M461" s="3"/>
      <c r="N461" s="3">
        <v>243864477</v>
      </c>
      <c r="O461" s="3"/>
      <c r="P461" s="3"/>
      <c r="Q461" s="3">
        <v>83031814</v>
      </c>
      <c r="R461" s="3"/>
      <c r="S461" s="3">
        <v>437935</v>
      </c>
      <c r="T461" s="3">
        <v>1</v>
      </c>
      <c r="U461" s="3"/>
      <c r="V461" s="3">
        <v>11</v>
      </c>
      <c r="W461" s="3">
        <v>171885</v>
      </c>
      <c r="X461" s="3">
        <v>50000</v>
      </c>
      <c r="Y461" s="3"/>
      <c r="Z461" s="3">
        <v>2013442</v>
      </c>
      <c r="AA461" s="3">
        <v>1001</v>
      </c>
      <c r="AB461" s="3"/>
      <c r="AC461" s="3" t="s">
        <v>47</v>
      </c>
      <c r="AD461" s="3"/>
      <c r="AE461" s="3" t="s">
        <v>38</v>
      </c>
      <c r="AF461" s="3"/>
      <c r="AG461" s="12" t="s">
        <v>35</v>
      </c>
      <c r="AH461" s="31" t="str">
        <f t="shared" si="32"/>
        <v>2438644772013435</v>
      </c>
      <c r="AI461" s="10">
        <f>IF(ISNA(VLOOKUP(AH461,'Sequence J+3 Firm'!AH:AH,1,FALSE)),0,1)</f>
        <v>0</v>
      </c>
      <c r="AJ461" s="22" t="str">
        <f>IF(AI461=1,"ok",IF(ISNA(VLOOKUP(N461,'Sequence J+3 Firm'!N:N,1,FALSE)),"perdu",IF(AL461-VLOOKUP(N461,'Sequence J+3 Firm'!N:AI,22,FALSE)&lt;0,"retard","avance")))</f>
        <v>perdu</v>
      </c>
      <c r="AK461" s="25" t="s">
        <v>106</v>
      </c>
      <c r="AL461" s="51">
        <f t="shared" si="33"/>
        <v>2013435</v>
      </c>
      <c r="AM461" s="51" t="str">
        <f t="shared" si="34"/>
        <v>43</v>
      </c>
    </row>
    <row r="462" spans="1:39" x14ac:dyDescent="0.25">
      <c r="A462" s="34">
        <f t="shared" si="31"/>
        <v>40890174</v>
      </c>
      <c r="B462" s="47">
        <v>2013435</v>
      </c>
      <c r="C462" s="4">
        <v>2144</v>
      </c>
      <c r="D462" s="4">
        <v>40890174</v>
      </c>
      <c r="E462" s="4" t="s">
        <v>36</v>
      </c>
      <c r="F462" s="4">
        <v>40890174</v>
      </c>
      <c r="G462" s="4">
        <v>1001</v>
      </c>
      <c r="H462" s="4">
        <v>49</v>
      </c>
      <c r="I462" s="4">
        <v>2013441</v>
      </c>
      <c r="J462" s="4" t="s">
        <v>64</v>
      </c>
      <c r="K462" s="4">
        <v>2013452</v>
      </c>
      <c r="L462" s="4"/>
      <c r="M462" s="4"/>
      <c r="N462" s="4">
        <v>241671586</v>
      </c>
      <c r="O462" s="4"/>
      <c r="P462" s="4"/>
      <c r="Q462" s="4">
        <v>83030906</v>
      </c>
      <c r="R462" s="4"/>
      <c r="S462" s="4">
        <v>417823</v>
      </c>
      <c r="T462" s="4">
        <v>1</v>
      </c>
      <c r="U462" s="4"/>
      <c r="V462" s="4">
        <v>11</v>
      </c>
      <c r="W462" s="4">
        <v>168058</v>
      </c>
      <c r="X462" s="4">
        <v>36</v>
      </c>
      <c r="Y462" s="4"/>
      <c r="Z462" s="4">
        <v>2013442</v>
      </c>
      <c r="AA462" s="4">
        <v>1001</v>
      </c>
      <c r="AB462" s="4"/>
      <c r="AC462" s="4"/>
      <c r="AD462" s="4"/>
      <c r="AE462" s="4">
        <v>21599676</v>
      </c>
      <c r="AF462" s="4"/>
      <c r="AG462" s="11" t="s">
        <v>35</v>
      </c>
      <c r="AH462" s="31" t="str">
        <f t="shared" si="32"/>
        <v>2416715862013435</v>
      </c>
      <c r="AI462" s="10">
        <f>IF(ISNA(VLOOKUP(AH462,'Sequence J+3 Firm'!AH:AH,1,FALSE)),0,1)</f>
        <v>0</v>
      </c>
      <c r="AJ462" s="22" t="str">
        <f>IF(AI462=1,"ok",IF(ISNA(VLOOKUP(N462,'Sequence J+3 Firm'!N:N,1,FALSE)),"perdu",IF(AL462-VLOOKUP(N462,'Sequence J+3 Firm'!N:AI,22,FALSE)&lt;0,"retard","avance")))</f>
        <v>perdu</v>
      </c>
      <c r="AK462" s="25" t="s">
        <v>106</v>
      </c>
      <c r="AL462" s="51">
        <f t="shared" si="33"/>
        <v>2013435</v>
      </c>
      <c r="AM462" s="51" t="str">
        <f t="shared" si="34"/>
        <v>43</v>
      </c>
    </row>
    <row r="463" spans="1:39" x14ac:dyDescent="0.25">
      <c r="A463" s="34">
        <f t="shared" si="31"/>
        <v>40887424</v>
      </c>
      <c r="B463" s="48">
        <v>2013435</v>
      </c>
      <c r="C463" s="3">
        <v>2144</v>
      </c>
      <c r="D463" s="3">
        <v>40887424</v>
      </c>
      <c r="E463" s="3" t="s">
        <v>36</v>
      </c>
      <c r="F463" s="3">
        <v>40887424</v>
      </c>
      <c r="G463" s="3">
        <v>1001</v>
      </c>
      <c r="H463" s="3">
        <v>49</v>
      </c>
      <c r="I463" s="3">
        <v>2013441</v>
      </c>
      <c r="J463" s="3" t="s">
        <v>64</v>
      </c>
      <c r="K463" s="3">
        <v>2013452</v>
      </c>
      <c r="L463" s="3"/>
      <c r="M463" s="3"/>
      <c r="N463" s="3">
        <v>240606648</v>
      </c>
      <c r="O463" s="3"/>
      <c r="P463" s="3"/>
      <c r="Q463" s="3">
        <v>83030625</v>
      </c>
      <c r="R463" s="3"/>
      <c r="S463" s="3">
        <v>429678</v>
      </c>
      <c r="T463" s="3">
        <v>1</v>
      </c>
      <c r="U463" s="3"/>
      <c r="V463" s="3">
        <v>11</v>
      </c>
      <c r="W463" s="3">
        <v>167307</v>
      </c>
      <c r="X463" s="3">
        <v>36</v>
      </c>
      <c r="Y463" s="3"/>
      <c r="Z463" s="3">
        <v>2013442</v>
      </c>
      <c r="AA463" s="3">
        <v>1001</v>
      </c>
      <c r="AB463" s="3"/>
      <c r="AC463" s="3"/>
      <c r="AD463" s="3"/>
      <c r="AE463" s="3">
        <v>21599676</v>
      </c>
      <c r="AF463" s="3"/>
      <c r="AG463" s="12" t="s">
        <v>35</v>
      </c>
      <c r="AH463" s="31" t="str">
        <f t="shared" si="32"/>
        <v>2406066482013435</v>
      </c>
      <c r="AI463" s="10">
        <f>IF(ISNA(VLOOKUP(AH463,'Sequence J+3 Firm'!AH:AH,1,FALSE)),0,1)</f>
        <v>0</v>
      </c>
      <c r="AJ463" s="22" t="str">
        <f>IF(AI463=1,"ok",IF(ISNA(VLOOKUP(N463,'Sequence J+3 Firm'!N:N,1,FALSE)),"perdu",IF(AL463-VLOOKUP(N463,'Sequence J+3 Firm'!N:AI,22,FALSE)&lt;0,"retard","avance")))</f>
        <v>perdu</v>
      </c>
      <c r="AK463" s="25" t="s">
        <v>106</v>
      </c>
      <c r="AL463" s="51">
        <f t="shared" si="33"/>
        <v>2013435</v>
      </c>
      <c r="AM463" s="51" t="str">
        <f t="shared" si="34"/>
        <v>43</v>
      </c>
    </row>
    <row r="464" spans="1:39" x14ac:dyDescent="0.25">
      <c r="A464" s="34">
        <f t="shared" si="31"/>
        <v>40885389</v>
      </c>
      <c r="B464" s="47">
        <v>2013435</v>
      </c>
      <c r="C464" s="4">
        <v>2144</v>
      </c>
      <c r="D464" s="4">
        <v>40885389</v>
      </c>
      <c r="E464" s="4" t="s">
        <v>36</v>
      </c>
      <c r="F464" s="4">
        <v>40885389</v>
      </c>
      <c r="G464" s="4">
        <v>1001</v>
      </c>
      <c r="H464" s="4">
        <v>49</v>
      </c>
      <c r="I464" s="4">
        <v>2013441</v>
      </c>
      <c r="J464" s="4" t="s">
        <v>64</v>
      </c>
      <c r="K464" s="4">
        <v>2013452</v>
      </c>
      <c r="L464" s="4"/>
      <c r="M464" s="4"/>
      <c r="N464" s="4">
        <v>239617203</v>
      </c>
      <c r="O464" s="4"/>
      <c r="P464" s="4"/>
      <c r="Q464" s="4">
        <v>83030627</v>
      </c>
      <c r="R464" s="4"/>
      <c r="S464" s="4">
        <v>427897</v>
      </c>
      <c r="T464" s="4">
        <v>1</v>
      </c>
      <c r="U464" s="4"/>
      <c r="V464" s="4">
        <v>11</v>
      </c>
      <c r="W464" s="4">
        <v>165882</v>
      </c>
      <c r="X464" s="4">
        <v>36</v>
      </c>
      <c r="Y464" s="4"/>
      <c r="Z464" s="4">
        <v>2013442</v>
      </c>
      <c r="AA464" s="4">
        <v>1001</v>
      </c>
      <c r="AB464" s="4"/>
      <c r="AC464" s="4"/>
      <c r="AD464" s="4"/>
      <c r="AE464" s="4">
        <v>21599676</v>
      </c>
      <c r="AF464" s="4"/>
      <c r="AG464" s="11" t="s">
        <v>35</v>
      </c>
      <c r="AH464" s="31" t="str">
        <f t="shared" si="32"/>
        <v>2396172032013435</v>
      </c>
      <c r="AI464" s="10">
        <f>IF(ISNA(VLOOKUP(AH464,'Sequence J+3 Firm'!AH:AH,1,FALSE)),0,1)</f>
        <v>0</v>
      </c>
      <c r="AJ464" s="22" t="str">
        <f>IF(AI464=1,"ok",IF(ISNA(VLOOKUP(N464,'Sequence J+3 Firm'!N:N,1,FALSE)),"perdu",IF(AL464-VLOOKUP(N464,'Sequence J+3 Firm'!N:AI,22,FALSE)&lt;0,"retard","avance")))</f>
        <v>perdu</v>
      </c>
      <c r="AK464" s="25" t="s">
        <v>106</v>
      </c>
      <c r="AL464" s="51">
        <f t="shared" si="33"/>
        <v>2013435</v>
      </c>
      <c r="AM464" s="51" t="str">
        <f t="shared" si="34"/>
        <v>43</v>
      </c>
    </row>
    <row r="465" spans="1:39" x14ac:dyDescent="0.25">
      <c r="A465" s="34">
        <f t="shared" si="31"/>
        <v>40912471</v>
      </c>
      <c r="B465" s="48">
        <v>2013435</v>
      </c>
      <c r="C465" s="3">
        <v>1142</v>
      </c>
      <c r="D465" s="3"/>
      <c r="E465" s="3" t="s">
        <v>36</v>
      </c>
      <c r="F465" s="3">
        <v>40912471</v>
      </c>
      <c r="G465" s="3">
        <v>1001</v>
      </c>
      <c r="H465" s="3">
        <v>49</v>
      </c>
      <c r="I465" s="3">
        <v>2013441</v>
      </c>
      <c r="J465" s="3" t="s">
        <v>64</v>
      </c>
      <c r="K465" s="3">
        <v>2013453</v>
      </c>
      <c r="L465" s="3"/>
      <c r="M465" s="3"/>
      <c r="N465" s="3">
        <v>250731552</v>
      </c>
      <c r="O465" s="3"/>
      <c r="P465" s="3"/>
      <c r="Q465" s="3">
        <v>83031812</v>
      </c>
      <c r="R465" s="3"/>
      <c r="S465" s="3">
        <v>460035</v>
      </c>
      <c r="T465" s="3">
        <v>1</v>
      </c>
      <c r="U465" s="3"/>
      <c r="V465" s="3">
        <v>11</v>
      </c>
      <c r="W465" s="3">
        <v>172262</v>
      </c>
      <c r="X465" s="3">
        <v>63</v>
      </c>
      <c r="Y465" s="3"/>
      <c r="Z465" s="3">
        <v>2013443</v>
      </c>
      <c r="AA465" s="3">
        <v>1001</v>
      </c>
      <c r="AB465" s="3"/>
      <c r="AC465" s="3"/>
      <c r="AD465" s="3"/>
      <c r="AE465" s="3" t="s">
        <v>38</v>
      </c>
      <c r="AF465" s="3"/>
      <c r="AG465" s="12" t="s">
        <v>35</v>
      </c>
      <c r="AH465" s="31" t="str">
        <f t="shared" si="32"/>
        <v>2507315522013435</v>
      </c>
      <c r="AI465" s="10">
        <f>IF(ISNA(VLOOKUP(AH465,'Sequence J+3 Firm'!AH:AH,1,FALSE)),0,1)</f>
        <v>0</v>
      </c>
      <c r="AJ465" s="22" t="str">
        <f>IF(AI465=1,"ok",IF(ISNA(VLOOKUP(N465,'Sequence J+3 Firm'!N:N,1,FALSE)),"perdu",IF(AL465-VLOOKUP(N465,'Sequence J+3 Firm'!N:AI,22,FALSE)&lt;0,"retard","avance")))</f>
        <v>perdu</v>
      </c>
      <c r="AK465" s="25" t="s">
        <v>106</v>
      </c>
      <c r="AL465" s="51">
        <f t="shared" si="33"/>
        <v>2013435</v>
      </c>
      <c r="AM465" s="51" t="str">
        <f t="shared" si="34"/>
        <v>43</v>
      </c>
    </row>
    <row r="466" spans="1:39" x14ac:dyDescent="0.25">
      <c r="A466" s="34">
        <f t="shared" si="31"/>
        <v>40912468</v>
      </c>
      <c r="B466" s="47">
        <v>2013435</v>
      </c>
      <c r="C466" s="4">
        <v>1056</v>
      </c>
      <c r="D466" s="4"/>
      <c r="E466" s="4" t="s">
        <v>36</v>
      </c>
      <c r="F466" s="4">
        <v>40912468</v>
      </c>
      <c r="G466" s="4">
        <v>1001</v>
      </c>
      <c r="H466" s="4">
        <v>49</v>
      </c>
      <c r="I466" s="4">
        <v>2013441</v>
      </c>
      <c r="J466" s="4" t="s">
        <v>64</v>
      </c>
      <c r="K466" s="4">
        <v>2013453</v>
      </c>
      <c r="L466" s="4"/>
      <c r="M466" s="4"/>
      <c r="N466" s="4">
        <v>250731510</v>
      </c>
      <c r="O466" s="4"/>
      <c r="P466" s="4"/>
      <c r="Q466" s="4">
        <v>83031812</v>
      </c>
      <c r="R466" s="4"/>
      <c r="S466" s="4">
        <v>460036</v>
      </c>
      <c r="T466" s="4">
        <v>1</v>
      </c>
      <c r="U466" s="4"/>
      <c r="V466" s="4">
        <v>11</v>
      </c>
      <c r="W466" s="4">
        <v>172262</v>
      </c>
      <c r="X466" s="4">
        <v>63</v>
      </c>
      <c r="Y466" s="4"/>
      <c r="Z466" s="4">
        <v>2013443</v>
      </c>
      <c r="AA466" s="4">
        <v>1001</v>
      </c>
      <c r="AB466" s="4"/>
      <c r="AC466" s="4"/>
      <c r="AD466" s="4"/>
      <c r="AE466" s="4" t="s">
        <v>38</v>
      </c>
      <c r="AF466" s="4"/>
      <c r="AG466" s="11" t="s">
        <v>35</v>
      </c>
      <c r="AH466" s="31" t="str">
        <f t="shared" si="32"/>
        <v>2507315102013435</v>
      </c>
      <c r="AI466" s="10">
        <f>IF(ISNA(VLOOKUP(AH466,'Sequence J+3 Firm'!AH:AH,1,FALSE)),0,1)</f>
        <v>0</v>
      </c>
      <c r="AJ466" s="22" t="str">
        <f>IF(AI466=1,"ok",IF(ISNA(VLOOKUP(N466,'Sequence J+3 Firm'!N:N,1,FALSE)),"perdu",IF(AL466-VLOOKUP(N466,'Sequence J+3 Firm'!N:AI,22,FALSE)&lt;0,"retard","avance")))</f>
        <v>perdu</v>
      </c>
      <c r="AK466" s="25" t="s">
        <v>106</v>
      </c>
      <c r="AL466" s="51">
        <f t="shared" si="33"/>
        <v>2013435</v>
      </c>
      <c r="AM466" s="51" t="str">
        <f t="shared" si="34"/>
        <v>43</v>
      </c>
    </row>
    <row r="467" spans="1:39" x14ac:dyDescent="0.25">
      <c r="A467" s="34">
        <f t="shared" si="31"/>
        <v>40923037</v>
      </c>
      <c r="B467" s="48">
        <v>2013435</v>
      </c>
      <c r="C467" s="3">
        <v>1036</v>
      </c>
      <c r="D467" s="3"/>
      <c r="E467" s="3" t="s">
        <v>36</v>
      </c>
      <c r="F467" s="3">
        <v>40923037</v>
      </c>
      <c r="G467" s="3">
        <v>8376</v>
      </c>
      <c r="H467" s="3">
        <v>49</v>
      </c>
      <c r="I467" s="3">
        <v>2013441</v>
      </c>
      <c r="J467" s="3" t="s">
        <v>64</v>
      </c>
      <c r="K467" s="3">
        <v>2013463</v>
      </c>
      <c r="L467" s="3"/>
      <c r="M467" s="3"/>
      <c r="N467" s="3">
        <v>254925879</v>
      </c>
      <c r="O467" s="3"/>
      <c r="P467" s="3"/>
      <c r="Q467" s="3">
        <v>83030348</v>
      </c>
      <c r="R467" s="3"/>
      <c r="S467" s="3">
        <v>470318</v>
      </c>
      <c r="T467" s="3">
        <v>48</v>
      </c>
      <c r="U467" s="3"/>
      <c r="V467" s="3">
        <v>11</v>
      </c>
      <c r="W467" s="3">
        <v>161548</v>
      </c>
      <c r="X467" s="3">
        <v>36</v>
      </c>
      <c r="Y467" s="3"/>
      <c r="Z467" s="3">
        <v>2013442</v>
      </c>
      <c r="AA467" s="3">
        <v>1001</v>
      </c>
      <c r="AB467" s="3"/>
      <c r="AC467" s="3"/>
      <c r="AD467" s="3"/>
      <c r="AE467" s="3">
        <v>21599676</v>
      </c>
      <c r="AF467" s="3"/>
      <c r="AG467" s="12" t="s">
        <v>35</v>
      </c>
      <c r="AH467" s="31" t="str">
        <f t="shared" si="32"/>
        <v>2549258792013435</v>
      </c>
      <c r="AI467" s="10">
        <f>IF(ISNA(VLOOKUP(AH467,'Sequence J+3 Firm'!AH:AH,1,FALSE)),0,1)</f>
        <v>0</v>
      </c>
      <c r="AJ467" s="22" t="str">
        <f>IF(AI467=1,"ok",IF(ISNA(VLOOKUP(N467,'Sequence J+3 Firm'!N:N,1,FALSE)),"perdu",IF(AL467-VLOOKUP(N467,'Sequence J+3 Firm'!N:AI,22,FALSE)&lt;0,"retard","avance")))</f>
        <v>perdu</v>
      </c>
      <c r="AK467" s="25" t="s">
        <v>106</v>
      </c>
      <c r="AL467" s="51">
        <f t="shared" si="33"/>
        <v>2013435</v>
      </c>
      <c r="AM467" s="51" t="str">
        <f t="shared" si="34"/>
        <v>43</v>
      </c>
    </row>
    <row r="468" spans="1:39" x14ac:dyDescent="0.25">
      <c r="A468" s="34">
        <f t="shared" si="31"/>
        <v>40922185</v>
      </c>
      <c r="B468" s="47">
        <v>2013435</v>
      </c>
      <c r="C468" s="4">
        <v>1028</v>
      </c>
      <c r="D468" s="4"/>
      <c r="E468" s="4" t="s">
        <v>36</v>
      </c>
      <c r="F468" s="4">
        <v>40922185</v>
      </c>
      <c r="G468" s="4">
        <v>8376</v>
      </c>
      <c r="H468" s="4">
        <v>49</v>
      </c>
      <c r="I468" s="4">
        <v>2013441</v>
      </c>
      <c r="J468" s="4" t="s">
        <v>64</v>
      </c>
      <c r="K468" s="4">
        <v>2013463</v>
      </c>
      <c r="L468" s="4"/>
      <c r="M468" s="4"/>
      <c r="N468" s="4">
        <v>254377271</v>
      </c>
      <c r="O468" s="4"/>
      <c r="P468" s="4"/>
      <c r="Q468" s="4">
        <v>83030352</v>
      </c>
      <c r="R468" s="4"/>
      <c r="S468" s="4">
        <v>468797</v>
      </c>
      <c r="T468" s="4">
        <v>48</v>
      </c>
      <c r="U468" s="4"/>
      <c r="V468" s="4">
        <v>11</v>
      </c>
      <c r="W468" s="4">
        <v>163862</v>
      </c>
      <c r="X468" s="4">
        <v>36</v>
      </c>
      <c r="Y468" s="4"/>
      <c r="Z468" s="4">
        <v>2013442</v>
      </c>
      <c r="AA468" s="4">
        <v>1001</v>
      </c>
      <c r="AB468" s="4"/>
      <c r="AC468" s="4"/>
      <c r="AD468" s="4"/>
      <c r="AE468" s="4">
        <v>21599676</v>
      </c>
      <c r="AF468" s="4"/>
      <c r="AG468" s="11" t="s">
        <v>35</v>
      </c>
      <c r="AH468" s="31" t="str">
        <f t="shared" si="32"/>
        <v>2543772712013435</v>
      </c>
      <c r="AI468" s="10">
        <f>IF(ISNA(VLOOKUP(AH468,'Sequence J+3 Firm'!AH:AH,1,FALSE)),0,1)</f>
        <v>0</v>
      </c>
      <c r="AJ468" s="22" t="str">
        <f>IF(AI468=1,"ok",IF(ISNA(VLOOKUP(N468,'Sequence J+3 Firm'!N:N,1,FALSE)),"perdu",IF(AL468-VLOOKUP(N468,'Sequence J+3 Firm'!N:AI,22,FALSE)&lt;0,"retard","avance")))</f>
        <v>perdu</v>
      </c>
      <c r="AK468" s="25" t="s">
        <v>106</v>
      </c>
      <c r="AL468" s="51">
        <f t="shared" si="33"/>
        <v>2013435</v>
      </c>
      <c r="AM468" s="51" t="str">
        <f t="shared" si="34"/>
        <v>43</v>
      </c>
    </row>
    <row r="469" spans="1:39" x14ac:dyDescent="0.25">
      <c r="A469" s="34">
        <f t="shared" si="31"/>
        <v>40922176</v>
      </c>
      <c r="B469" s="48">
        <v>2013435</v>
      </c>
      <c r="C469" s="3">
        <v>1012</v>
      </c>
      <c r="D469" s="3"/>
      <c r="E469" s="3" t="s">
        <v>36</v>
      </c>
      <c r="F469" s="3">
        <v>40922176</v>
      </c>
      <c r="G469" s="3">
        <v>8376</v>
      </c>
      <c r="H469" s="3">
        <v>49</v>
      </c>
      <c r="I469" s="3">
        <v>2013441</v>
      </c>
      <c r="J469" s="3" t="s">
        <v>64</v>
      </c>
      <c r="K469" s="3">
        <v>2013463</v>
      </c>
      <c r="L469" s="3"/>
      <c r="M469" s="3"/>
      <c r="N469" s="3">
        <v>254377109</v>
      </c>
      <c r="O469" s="3"/>
      <c r="P469" s="3"/>
      <c r="Q469" s="3">
        <v>83030352</v>
      </c>
      <c r="R469" s="3"/>
      <c r="S469" s="3">
        <v>468798</v>
      </c>
      <c r="T469" s="3">
        <v>48</v>
      </c>
      <c r="U469" s="3"/>
      <c r="V469" s="3">
        <v>11</v>
      </c>
      <c r="W469" s="3">
        <v>163862</v>
      </c>
      <c r="X469" s="3">
        <v>36</v>
      </c>
      <c r="Y469" s="3"/>
      <c r="Z469" s="3">
        <v>2013442</v>
      </c>
      <c r="AA469" s="3">
        <v>1001</v>
      </c>
      <c r="AB469" s="3"/>
      <c r="AC469" s="3"/>
      <c r="AD469" s="3"/>
      <c r="AE469" s="3">
        <v>21599676</v>
      </c>
      <c r="AF469" s="3"/>
      <c r="AG469" s="12" t="s">
        <v>35</v>
      </c>
      <c r="AH469" s="31" t="str">
        <f t="shared" si="32"/>
        <v>2543771092013435</v>
      </c>
      <c r="AI469" s="10">
        <f>IF(ISNA(VLOOKUP(AH469,'Sequence J+3 Firm'!AH:AH,1,FALSE)),0,1)</f>
        <v>0</v>
      </c>
      <c r="AJ469" s="22" t="str">
        <f>IF(AI469=1,"ok",IF(ISNA(VLOOKUP(N469,'Sequence J+3 Firm'!N:N,1,FALSE)),"perdu",IF(AL469-VLOOKUP(N469,'Sequence J+3 Firm'!N:AI,22,FALSE)&lt;0,"retard","avance")))</f>
        <v>perdu</v>
      </c>
      <c r="AK469" s="25" t="s">
        <v>106</v>
      </c>
      <c r="AL469" s="51">
        <f t="shared" si="33"/>
        <v>2013435</v>
      </c>
      <c r="AM469" s="51" t="str">
        <f t="shared" si="34"/>
        <v>43</v>
      </c>
    </row>
    <row r="470" spans="1:39" x14ac:dyDescent="0.25">
      <c r="A470" s="34">
        <f t="shared" si="31"/>
        <v>40921696</v>
      </c>
      <c r="B470" s="47">
        <v>2013435</v>
      </c>
      <c r="C470" s="4">
        <v>956</v>
      </c>
      <c r="D470" s="4"/>
      <c r="E470" s="4" t="s">
        <v>36</v>
      </c>
      <c r="F470" s="4">
        <v>40921696</v>
      </c>
      <c r="G470" s="4">
        <v>8376</v>
      </c>
      <c r="H470" s="4">
        <v>49</v>
      </c>
      <c r="I470" s="4">
        <v>2013441</v>
      </c>
      <c r="J470" s="4" t="s">
        <v>64</v>
      </c>
      <c r="K470" s="4">
        <v>2013463</v>
      </c>
      <c r="L470" s="4"/>
      <c r="M470" s="4"/>
      <c r="N470" s="4">
        <v>254208840</v>
      </c>
      <c r="O470" s="4"/>
      <c r="P470" s="4"/>
      <c r="Q470" s="4">
        <v>83030344</v>
      </c>
      <c r="R470" s="4"/>
      <c r="S470" s="4">
        <v>468137</v>
      </c>
      <c r="T470" s="4">
        <v>48</v>
      </c>
      <c r="U470" s="4"/>
      <c r="V470" s="4">
        <v>11</v>
      </c>
      <c r="W470" s="4">
        <v>172068</v>
      </c>
      <c r="X470" s="4">
        <v>36</v>
      </c>
      <c r="Y470" s="4"/>
      <c r="Z470" s="4">
        <v>2013442</v>
      </c>
      <c r="AA470" s="4">
        <v>1001</v>
      </c>
      <c r="AB470" s="4"/>
      <c r="AC470" s="4"/>
      <c r="AD470" s="4"/>
      <c r="AE470" s="4">
        <v>21599676</v>
      </c>
      <c r="AF470" s="4"/>
      <c r="AG470" s="11" t="s">
        <v>35</v>
      </c>
      <c r="AH470" s="31" t="str">
        <f t="shared" si="32"/>
        <v>2542088402013435</v>
      </c>
      <c r="AI470" s="10">
        <f>IF(ISNA(VLOOKUP(AH470,'Sequence J+3 Firm'!AH:AH,1,FALSE)),0,1)</f>
        <v>0</v>
      </c>
      <c r="AJ470" s="22" t="str">
        <f>IF(AI470=1,"ok",IF(ISNA(VLOOKUP(N470,'Sequence J+3 Firm'!N:N,1,FALSE)),"perdu",IF(AL470-VLOOKUP(N470,'Sequence J+3 Firm'!N:AI,22,FALSE)&lt;0,"retard","avance")))</f>
        <v>perdu</v>
      </c>
      <c r="AK470" s="25" t="s">
        <v>106</v>
      </c>
      <c r="AL470" s="51">
        <f t="shared" si="33"/>
        <v>2013435</v>
      </c>
      <c r="AM470" s="51" t="str">
        <f t="shared" si="34"/>
        <v>43</v>
      </c>
    </row>
    <row r="471" spans="1:39" x14ac:dyDescent="0.25">
      <c r="A471" s="34">
        <f t="shared" si="31"/>
        <v>40926122</v>
      </c>
      <c r="B471" s="48">
        <v>2013435</v>
      </c>
      <c r="C471" s="3">
        <v>943</v>
      </c>
      <c r="D471" s="3"/>
      <c r="E471" s="3" t="s">
        <v>36</v>
      </c>
      <c r="F471" s="3">
        <v>40926122</v>
      </c>
      <c r="G471" s="3">
        <v>1001</v>
      </c>
      <c r="H471" s="3">
        <v>49</v>
      </c>
      <c r="I471" s="3">
        <v>2013441</v>
      </c>
      <c r="J471" s="3" t="s">
        <v>64</v>
      </c>
      <c r="K471" s="3">
        <v>2013452</v>
      </c>
      <c r="L471" s="3"/>
      <c r="M471" s="3"/>
      <c r="N471" s="3">
        <v>255767463</v>
      </c>
      <c r="O471" s="3"/>
      <c r="P471" s="3"/>
      <c r="Q471" s="3">
        <v>83030906</v>
      </c>
      <c r="R471" s="3"/>
      <c r="S471" s="3">
        <v>472075</v>
      </c>
      <c r="T471" s="3">
        <v>1</v>
      </c>
      <c r="U471" s="3"/>
      <c r="V471" s="3">
        <v>11</v>
      </c>
      <c r="W471" s="3">
        <v>172662</v>
      </c>
      <c r="X471" s="3">
        <v>36</v>
      </c>
      <c r="Y471" s="3"/>
      <c r="Z471" s="3">
        <v>2013442</v>
      </c>
      <c r="AA471" s="3">
        <v>1001</v>
      </c>
      <c r="AB471" s="3"/>
      <c r="AC471" s="3"/>
      <c r="AD471" s="3"/>
      <c r="AE471" s="3">
        <v>21599676</v>
      </c>
      <c r="AF471" s="3"/>
      <c r="AG471" s="12" t="s">
        <v>35</v>
      </c>
      <c r="AH471" s="31" t="str">
        <f t="shared" si="32"/>
        <v>2557674632013435</v>
      </c>
      <c r="AI471" s="10">
        <f>IF(ISNA(VLOOKUP(AH471,'Sequence J+3 Firm'!AH:AH,1,FALSE)),0,1)</f>
        <v>0</v>
      </c>
      <c r="AJ471" s="22" t="str">
        <f>IF(AI471=1,"ok",IF(ISNA(VLOOKUP(N471,'Sequence J+3 Firm'!N:N,1,FALSE)),"perdu",IF(AL471-VLOOKUP(N471,'Sequence J+3 Firm'!N:AI,22,FALSE)&lt;0,"retard","avance")))</f>
        <v>perdu</v>
      </c>
      <c r="AK471" s="25" t="s">
        <v>106</v>
      </c>
      <c r="AL471" s="51">
        <f t="shared" si="33"/>
        <v>2013435</v>
      </c>
      <c r="AM471" s="51" t="str">
        <f t="shared" si="34"/>
        <v>43</v>
      </c>
    </row>
    <row r="472" spans="1:39" x14ac:dyDescent="0.25">
      <c r="A472" s="34">
        <f t="shared" si="31"/>
        <v>40916472</v>
      </c>
      <c r="B472" s="47">
        <v>2013435</v>
      </c>
      <c r="C472" s="4">
        <v>927</v>
      </c>
      <c r="D472" s="4"/>
      <c r="E472" s="4" t="s">
        <v>36</v>
      </c>
      <c r="F472" s="4">
        <v>40916472</v>
      </c>
      <c r="G472" s="4">
        <v>1001</v>
      </c>
      <c r="H472" s="4">
        <v>49</v>
      </c>
      <c r="I472" s="4">
        <v>2013441</v>
      </c>
      <c r="J472" s="4" t="s">
        <v>64</v>
      </c>
      <c r="K472" s="4">
        <v>2013452</v>
      </c>
      <c r="L472" s="4"/>
      <c r="M472" s="4"/>
      <c r="N472" s="4">
        <v>252680322</v>
      </c>
      <c r="O472" s="4"/>
      <c r="P472" s="4"/>
      <c r="Q472" s="4">
        <v>83030906</v>
      </c>
      <c r="R472" s="4"/>
      <c r="S472" s="4">
        <v>464073</v>
      </c>
      <c r="T472" s="4">
        <v>1</v>
      </c>
      <c r="U472" s="4"/>
      <c r="V472" s="4">
        <v>11</v>
      </c>
      <c r="W472" s="4">
        <v>169544</v>
      </c>
      <c r="X472" s="4">
        <v>36</v>
      </c>
      <c r="Y472" s="4"/>
      <c r="Z472" s="4">
        <v>2013442</v>
      </c>
      <c r="AA472" s="4">
        <v>1001</v>
      </c>
      <c r="AB472" s="4"/>
      <c r="AC472" s="4"/>
      <c r="AD472" s="4"/>
      <c r="AE472" s="4">
        <v>21599676</v>
      </c>
      <c r="AF472" s="4"/>
      <c r="AG472" s="11" t="s">
        <v>35</v>
      </c>
      <c r="AH472" s="31" t="str">
        <f t="shared" si="32"/>
        <v>2526803222013435</v>
      </c>
      <c r="AI472" s="10">
        <f>IF(ISNA(VLOOKUP(AH472,'Sequence J+3 Firm'!AH:AH,1,FALSE)),0,1)</f>
        <v>0</v>
      </c>
      <c r="AJ472" s="22" t="str">
        <f>IF(AI472=1,"ok",IF(ISNA(VLOOKUP(N472,'Sequence J+3 Firm'!N:N,1,FALSE)),"perdu",IF(AL472-VLOOKUP(N472,'Sequence J+3 Firm'!N:AI,22,FALSE)&lt;0,"retard","avance")))</f>
        <v>perdu</v>
      </c>
      <c r="AK472" s="25" t="s">
        <v>106</v>
      </c>
      <c r="AL472" s="51">
        <f t="shared" si="33"/>
        <v>2013435</v>
      </c>
      <c r="AM472" s="51" t="str">
        <f t="shared" si="34"/>
        <v>43</v>
      </c>
    </row>
    <row r="473" spans="1:39" x14ac:dyDescent="0.25">
      <c r="A473" s="34">
        <f t="shared" si="31"/>
        <v>40901805</v>
      </c>
      <c r="B473" s="48">
        <v>2013435</v>
      </c>
      <c r="C473" s="3">
        <v>915</v>
      </c>
      <c r="D473" s="3"/>
      <c r="E473" s="3" t="s">
        <v>36</v>
      </c>
      <c r="F473" s="3">
        <v>40901805</v>
      </c>
      <c r="G473" s="3">
        <v>1001</v>
      </c>
      <c r="H473" s="3">
        <v>49</v>
      </c>
      <c r="I473" s="3">
        <v>2013441</v>
      </c>
      <c r="J473" s="3" t="s">
        <v>64</v>
      </c>
      <c r="K473" s="3">
        <v>2013452</v>
      </c>
      <c r="L473" s="3"/>
      <c r="M473" s="3"/>
      <c r="N473" s="3">
        <v>247532525</v>
      </c>
      <c r="O473" s="3"/>
      <c r="P473" s="3"/>
      <c r="Q473" s="3">
        <v>83030906</v>
      </c>
      <c r="R473" s="3"/>
      <c r="S473" s="3">
        <v>448548</v>
      </c>
      <c r="T473" s="3">
        <v>1</v>
      </c>
      <c r="U473" s="3"/>
      <c r="V473" s="3">
        <v>11</v>
      </c>
      <c r="W473" s="3">
        <v>169544</v>
      </c>
      <c r="X473" s="3">
        <v>36</v>
      </c>
      <c r="Y473" s="3"/>
      <c r="Z473" s="3">
        <v>2013442</v>
      </c>
      <c r="AA473" s="3">
        <v>1001</v>
      </c>
      <c r="AB473" s="3"/>
      <c r="AC473" s="3"/>
      <c r="AD473" s="3"/>
      <c r="AE473" s="3">
        <v>21599676</v>
      </c>
      <c r="AF473" s="3"/>
      <c r="AG473" s="12" t="s">
        <v>35</v>
      </c>
      <c r="AH473" s="31" t="str">
        <f t="shared" si="32"/>
        <v>2475325252013435</v>
      </c>
      <c r="AI473" s="10">
        <f>IF(ISNA(VLOOKUP(AH473,'Sequence J+3 Firm'!AH:AH,1,FALSE)),0,1)</f>
        <v>0</v>
      </c>
      <c r="AJ473" s="22" t="str">
        <f>IF(AI473=1,"ok",IF(ISNA(VLOOKUP(N473,'Sequence J+3 Firm'!N:N,1,FALSE)),"perdu",IF(AL473-VLOOKUP(N473,'Sequence J+3 Firm'!N:AI,22,FALSE)&lt;0,"retard","avance")))</f>
        <v>perdu</v>
      </c>
      <c r="AK473" s="25" t="s">
        <v>106</v>
      </c>
      <c r="AL473" s="51">
        <f t="shared" si="33"/>
        <v>2013435</v>
      </c>
      <c r="AM473" s="51" t="str">
        <f t="shared" si="34"/>
        <v>43</v>
      </c>
    </row>
    <row r="474" spans="1:39" x14ac:dyDescent="0.25">
      <c r="A474" s="34">
        <f t="shared" si="31"/>
        <v>40901665</v>
      </c>
      <c r="B474" s="47">
        <v>2013435</v>
      </c>
      <c r="C474" s="4">
        <v>855</v>
      </c>
      <c r="D474" s="4"/>
      <c r="E474" s="4" t="s">
        <v>36</v>
      </c>
      <c r="F474" s="4">
        <v>40901665</v>
      </c>
      <c r="G474" s="4">
        <v>1001</v>
      </c>
      <c r="H474" s="4">
        <v>49</v>
      </c>
      <c r="I474" s="4">
        <v>2013441</v>
      </c>
      <c r="J474" s="4" t="s">
        <v>64</v>
      </c>
      <c r="K474" s="4">
        <v>2013452</v>
      </c>
      <c r="L474" s="4"/>
      <c r="M474" s="4"/>
      <c r="N474" s="4">
        <v>247372822</v>
      </c>
      <c r="O474" s="4"/>
      <c r="P474" s="4"/>
      <c r="Q474" s="4">
        <v>83030906</v>
      </c>
      <c r="R474" s="4"/>
      <c r="S474" s="4">
        <v>448549</v>
      </c>
      <c r="T474" s="4">
        <v>1</v>
      </c>
      <c r="U474" s="4"/>
      <c r="V474" s="4">
        <v>11</v>
      </c>
      <c r="W474" s="4">
        <v>169544</v>
      </c>
      <c r="X474" s="4">
        <v>36</v>
      </c>
      <c r="Y474" s="4"/>
      <c r="Z474" s="4">
        <v>2013442</v>
      </c>
      <c r="AA474" s="4">
        <v>1001</v>
      </c>
      <c r="AB474" s="4"/>
      <c r="AC474" s="4"/>
      <c r="AD474" s="4"/>
      <c r="AE474" s="4">
        <v>21599676</v>
      </c>
      <c r="AF474" s="4"/>
      <c r="AG474" s="11" t="s">
        <v>35</v>
      </c>
      <c r="AH474" s="31" t="str">
        <f t="shared" si="32"/>
        <v>2473728222013435</v>
      </c>
      <c r="AI474" s="10">
        <f>IF(ISNA(VLOOKUP(AH474,'Sequence J+3 Firm'!AH:AH,1,FALSE)),0,1)</f>
        <v>0</v>
      </c>
      <c r="AJ474" s="22" t="str">
        <f>IF(AI474=1,"ok",IF(ISNA(VLOOKUP(N474,'Sequence J+3 Firm'!N:N,1,FALSE)),"perdu",IF(AL474-VLOOKUP(N474,'Sequence J+3 Firm'!N:AI,22,FALSE)&lt;0,"retard","avance")))</f>
        <v>perdu</v>
      </c>
      <c r="AK474" s="25" t="s">
        <v>106</v>
      </c>
      <c r="AL474" s="51">
        <f t="shared" si="33"/>
        <v>2013435</v>
      </c>
      <c r="AM474" s="51" t="str">
        <f t="shared" si="34"/>
        <v>43</v>
      </c>
    </row>
    <row r="475" spans="1:39" x14ac:dyDescent="0.25">
      <c r="A475" s="34">
        <f t="shared" si="31"/>
        <v>40899270</v>
      </c>
      <c r="B475" s="48">
        <v>2013435</v>
      </c>
      <c r="C475" s="3">
        <v>839</v>
      </c>
      <c r="D475" s="3"/>
      <c r="E475" s="3" t="s">
        <v>36</v>
      </c>
      <c r="F475" s="3">
        <v>40899270</v>
      </c>
      <c r="G475" s="3">
        <v>1001</v>
      </c>
      <c r="H475" s="3">
        <v>49</v>
      </c>
      <c r="I475" s="3">
        <v>2013441</v>
      </c>
      <c r="J475" s="3" t="s">
        <v>64</v>
      </c>
      <c r="K475" s="3">
        <v>2013452</v>
      </c>
      <c r="L475" s="3"/>
      <c r="M475" s="3"/>
      <c r="N475" s="3">
        <v>245966943</v>
      </c>
      <c r="O475" s="3"/>
      <c r="P475" s="3"/>
      <c r="Q475" s="3">
        <v>83031812</v>
      </c>
      <c r="R475" s="3"/>
      <c r="S475" s="3">
        <v>444519</v>
      </c>
      <c r="T475" s="3">
        <v>1</v>
      </c>
      <c r="U475" s="3"/>
      <c r="V475" s="3">
        <v>11</v>
      </c>
      <c r="W475" s="3">
        <v>171892</v>
      </c>
      <c r="X475" s="3">
        <v>50000</v>
      </c>
      <c r="Y475" s="3"/>
      <c r="Z475" s="3">
        <v>2013442</v>
      </c>
      <c r="AA475" s="3">
        <v>1001</v>
      </c>
      <c r="AB475" s="3"/>
      <c r="AC475" s="3" t="s">
        <v>47</v>
      </c>
      <c r="AD475" s="3"/>
      <c r="AE475" s="3" t="s">
        <v>38</v>
      </c>
      <c r="AF475" s="3"/>
      <c r="AG475" s="12" t="s">
        <v>35</v>
      </c>
      <c r="AH475" s="31" t="str">
        <f t="shared" si="32"/>
        <v>2459669432013435</v>
      </c>
      <c r="AI475" s="10">
        <f>IF(ISNA(VLOOKUP(AH475,'Sequence J+3 Firm'!AH:AH,1,FALSE)),0,1)</f>
        <v>0</v>
      </c>
      <c r="AJ475" s="22" t="str">
        <f>IF(AI475=1,"ok",IF(ISNA(VLOOKUP(N475,'Sequence J+3 Firm'!N:N,1,FALSE)),"perdu",IF(AL475-VLOOKUP(N475,'Sequence J+3 Firm'!N:AI,22,FALSE)&lt;0,"retard","avance")))</f>
        <v>perdu</v>
      </c>
      <c r="AK475" s="25" t="s">
        <v>106</v>
      </c>
      <c r="AL475" s="51">
        <f t="shared" si="33"/>
        <v>2013435</v>
      </c>
      <c r="AM475" s="51" t="str">
        <f t="shared" si="34"/>
        <v>43</v>
      </c>
    </row>
    <row r="476" spans="1:39" x14ac:dyDescent="0.25">
      <c r="A476" s="34">
        <f t="shared" si="31"/>
        <v>40897118</v>
      </c>
      <c r="B476" s="47">
        <v>2013435</v>
      </c>
      <c r="C476" s="4">
        <v>819</v>
      </c>
      <c r="D476" s="4"/>
      <c r="E476" s="4" t="s">
        <v>36</v>
      </c>
      <c r="F476" s="4">
        <v>40897118</v>
      </c>
      <c r="G476" s="4">
        <v>1001</v>
      </c>
      <c r="H476" s="4">
        <v>49</v>
      </c>
      <c r="I476" s="4">
        <v>2013441</v>
      </c>
      <c r="J476" s="4" t="s">
        <v>64</v>
      </c>
      <c r="K476" s="4">
        <v>2013452</v>
      </c>
      <c r="L476" s="4"/>
      <c r="M476" s="4"/>
      <c r="N476" s="4">
        <v>244987481</v>
      </c>
      <c r="O476" s="4"/>
      <c r="P476" s="4"/>
      <c r="Q476" s="4">
        <v>83031816</v>
      </c>
      <c r="R476" s="4"/>
      <c r="S476" s="4">
        <v>441861</v>
      </c>
      <c r="T476" s="4">
        <v>1</v>
      </c>
      <c r="U476" s="4"/>
      <c r="V476" s="4">
        <v>11</v>
      </c>
      <c r="W476" s="4">
        <v>171790</v>
      </c>
      <c r="X476" s="4">
        <v>50000</v>
      </c>
      <c r="Y476" s="4"/>
      <c r="Z476" s="4">
        <v>2013442</v>
      </c>
      <c r="AA476" s="4">
        <v>1001</v>
      </c>
      <c r="AB476" s="4"/>
      <c r="AC476" s="4" t="s">
        <v>47</v>
      </c>
      <c r="AD476" s="4"/>
      <c r="AE476" s="4" t="s">
        <v>38</v>
      </c>
      <c r="AF476" s="4"/>
      <c r="AG476" s="11" t="s">
        <v>35</v>
      </c>
      <c r="AH476" s="31" t="str">
        <f t="shared" si="32"/>
        <v>2449874812013435</v>
      </c>
      <c r="AI476" s="10">
        <f>IF(ISNA(VLOOKUP(AH476,'Sequence J+3 Firm'!AH:AH,1,FALSE)),0,1)</f>
        <v>0</v>
      </c>
      <c r="AJ476" s="22" t="str">
        <f>IF(AI476=1,"ok",IF(ISNA(VLOOKUP(N476,'Sequence J+3 Firm'!N:N,1,FALSE)),"perdu",IF(AL476-VLOOKUP(N476,'Sequence J+3 Firm'!N:AI,22,FALSE)&lt;0,"retard","avance")))</f>
        <v>perdu</v>
      </c>
      <c r="AK476" s="25" t="s">
        <v>106</v>
      </c>
      <c r="AL476" s="51">
        <f t="shared" si="33"/>
        <v>2013435</v>
      </c>
      <c r="AM476" s="51" t="str">
        <f t="shared" si="34"/>
        <v>43</v>
      </c>
    </row>
    <row r="477" spans="1:39" x14ac:dyDescent="0.25">
      <c r="A477" s="34">
        <f t="shared" si="31"/>
        <v>40895537</v>
      </c>
      <c r="B477" s="48">
        <v>2013435</v>
      </c>
      <c r="C477" s="3">
        <v>744</v>
      </c>
      <c r="D477" s="3"/>
      <c r="E477" s="3" t="s">
        <v>36</v>
      </c>
      <c r="F477" s="3">
        <v>40895537</v>
      </c>
      <c r="G477" s="3">
        <v>1001</v>
      </c>
      <c r="H477" s="3">
        <v>49</v>
      </c>
      <c r="I477" s="3">
        <v>2013441</v>
      </c>
      <c r="J477" s="3" t="s">
        <v>64</v>
      </c>
      <c r="K477" s="3">
        <v>2013452</v>
      </c>
      <c r="L477" s="3"/>
      <c r="M477" s="3"/>
      <c r="N477" s="3">
        <v>244463659</v>
      </c>
      <c r="O477" s="3"/>
      <c r="P477" s="3"/>
      <c r="Q477" s="3">
        <v>83030617</v>
      </c>
      <c r="R477" s="3"/>
      <c r="S477" s="3">
        <v>439547</v>
      </c>
      <c r="T477" s="3">
        <v>1</v>
      </c>
      <c r="U477" s="3"/>
      <c r="V477" s="3">
        <v>11</v>
      </c>
      <c r="W477" s="3">
        <v>168287</v>
      </c>
      <c r="X477" s="3">
        <v>36</v>
      </c>
      <c r="Y477" s="3"/>
      <c r="Z477" s="3">
        <v>2013442</v>
      </c>
      <c r="AA477" s="3">
        <v>1001</v>
      </c>
      <c r="AB477" s="3"/>
      <c r="AC477" s="3"/>
      <c r="AD477" s="3"/>
      <c r="AE477" s="3">
        <v>21599676</v>
      </c>
      <c r="AF477" s="3"/>
      <c r="AG477" s="12" t="s">
        <v>35</v>
      </c>
      <c r="AH477" s="31" t="str">
        <f t="shared" si="32"/>
        <v>2444636592013435</v>
      </c>
      <c r="AI477" s="10">
        <f>IF(ISNA(VLOOKUP(AH477,'Sequence J+3 Firm'!AH:AH,1,FALSE)),0,1)</f>
        <v>0</v>
      </c>
      <c r="AJ477" s="22" t="str">
        <f>IF(AI477=1,"ok",IF(ISNA(VLOOKUP(N477,'Sequence J+3 Firm'!N:N,1,FALSE)),"perdu",IF(AL477-VLOOKUP(N477,'Sequence J+3 Firm'!N:AI,22,FALSE)&lt;0,"retard","avance")))</f>
        <v>perdu</v>
      </c>
      <c r="AK477" s="25" t="s">
        <v>106</v>
      </c>
      <c r="AL477" s="51">
        <f t="shared" si="33"/>
        <v>2013435</v>
      </c>
      <c r="AM477" s="51" t="str">
        <f t="shared" si="34"/>
        <v>43</v>
      </c>
    </row>
    <row r="478" spans="1:39" x14ac:dyDescent="0.25">
      <c r="A478" s="34">
        <f t="shared" si="31"/>
        <v>40895026</v>
      </c>
      <c r="B478" s="47">
        <v>2013435</v>
      </c>
      <c r="C478" s="4">
        <v>724</v>
      </c>
      <c r="D478" s="4"/>
      <c r="E478" s="4" t="s">
        <v>36</v>
      </c>
      <c r="F478" s="4">
        <v>40895026</v>
      </c>
      <c r="G478" s="4">
        <v>1001</v>
      </c>
      <c r="H478" s="4">
        <v>49</v>
      </c>
      <c r="I478" s="4">
        <v>2013441</v>
      </c>
      <c r="J478" s="4" t="s">
        <v>64</v>
      </c>
      <c r="K478" s="4">
        <v>2013452</v>
      </c>
      <c r="L478" s="4"/>
      <c r="M478" s="4"/>
      <c r="N478" s="4">
        <v>244220221</v>
      </c>
      <c r="O478" s="4"/>
      <c r="P478" s="4"/>
      <c r="Q478" s="4">
        <v>83031812</v>
      </c>
      <c r="R478" s="4"/>
      <c r="S478" s="4">
        <v>438627</v>
      </c>
      <c r="T478" s="4">
        <v>1</v>
      </c>
      <c r="U478" s="4"/>
      <c r="V478" s="4">
        <v>11</v>
      </c>
      <c r="W478" s="4">
        <v>169426</v>
      </c>
      <c r="X478" s="4">
        <v>50000</v>
      </c>
      <c r="Y478" s="4"/>
      <c r="Z478" s="4">
        <v>2013442</v>
      </c>
      <c r="AA478" s="4">
        <v>1001</v>
      </c>
      <c r="AB478" s="4"/>
      <c r="AC478" s="4" t="s">
        <v>47</v>
      </c>
      <c r="AD478" s="4"/>
      <c r="AE478" s="4" t="s">
        <v>38</v>
      </c>
      <c r="AF478" s="4"/>
      <c r="AG478" s="11" t="s">
        <v>35</v>
      </c>
      <c r="AH478" s="31" t="str">
        <f t="shared" si="32"/>
        <v>2442202212013435</v>
      </c>
      <c r="AI478" s="10">
        <f>IF(ISNA(VLOOKUP(AH478,'Sequence J+3 Firm'!AH:AH,1,FALSE)),0,1)</f>
        <v>0</v>
      </c>
      <c r="AJ478" s="22" t="str">
        <f>IF(AI478=1,"ok",IF(ISNA(VLOOKUP(N478,'Sequence J+3 Firm'!N:N,1,FALSE)),"perdu",IF(AL478-VLOOKUP(N478,'Sequence J+3 Firm'!N:AI,22,FALSE)&lt;0,"retard","avance")))</f>
        <v>perdu</v>
      </c>
      <c r="AK478" s="25" t="s">
        <v>106</v>
      </c>
      <c r="AL478" s="51">
        <f t="shared" si="33"/>
        <v>2013435</v>
      </c>
      <c r="AM478" s="51" t="str">
        <f t="shared" si="34"/>
        <v>43</v>
      </c>
    </row>
    <row r="479" spans="1:39" x14ac:dyDescent="0.25">
      <c r="A479" s="34">
        <f t="shared" si="31"/>
        <v>40895023</v>
      </c>
      <c r="B479" s="48">
        <v>2013435</v>
      </c>
      <c r="C479" s="3">
        <v>708</v>
      </c>
      <c r="D479" s="3"/>
      <c r="E479" s="3" t="s">
        <v>36</v>
      </c>
      <c r="F479" s="3">
        <v>40895023</v>
      </c>
      <c r="G479" s="3">
        <v>1001</v>
      </c>
      <c r="H479" s="3">
        <v>49</v>
      </c>
      <c r="I479" s="3">
        <v>2013441</v>
      </c>
      <c r="J479" s="3" t="s">
        <v>64</v>
      </c>
      <c r="K479" s="3">
        <v>2013452</v>
      </c>
      <c r="L479" s="3"/>
      <c r="M479" s="3"/>
      <c r="N479" s="3">
        <v>244220159</v>
      </c>
      <c r="O479" s="3"/>
      <c r="P479" s="3"/>
      <c r="Q479" s="3">
        <v>83031818</v>
      </c>
      <c r="R479" s="3"/>
      <c r="S479" s="3">
        <v>438619</v>
      </c>
      <c r="T479" s="3">
        <v>1</v>
      </c>
      <c r="U479" s="3"/>
      <c r="V479" s="3">
        <v>11</v>
      </c>
      <c r="W479" s="3">
        <v>169589</v>
      </c>
      <c r="X479" s="3">
        <v>50000</v>
      </c>
      <c r="Y479" s="3"/>
      <c r="Z479" s="3">
        <v>2013442</v>
      </c>
      <c r="AA479" s="3">
        <v>1001</v>
      </c>
      <c r="AB479" s="3"/>
      <c r="AC479" s="3" t="s">
        <v>47</v>
      </c>
      <c r="AD479" s="3"/>
      <c r="AE479" s="3" t="s">
        <v>38</v>
      </c>
      <c r="AF479" s="3"/>
      <c r="AG479" s="12" t="s">
        <v>35</v>
      </c>
      <c r="AH479" s="31" t="str">
        <f t="shared" si="32"/>
        <v>2442201592013435</v>
      </c>
      <c r="AI479" s="10">
        <f>IF(ISNA(VLOOKUP(AH479,'Sequence J+3 Firm'!AH:AH,1,FALSE)),0,1)</f>
        <v>0</v>
      </c>
      <c r="AJ479" s="22" t="str">
        <f>IF(AI479=1,"ok",IF(ISNA(VLOOKUP(N479,'Sequence J+3 Firm'!N:N,1,FALSE)),"perdu",IF(AL479-VLOOKUP(N479,'Sequence J+3 Firm'!N:AI,22,FALSE)&lt;0,"retard","avance")))</f>
        <v>perdu</v>
      </c>
      <c r="AK479" s="25" t="s">
        <v>106</v>
      </c>
      <c r="AL479" s="51">
        <f t="shared" si="33"/>
        <v>2013435</v>
      </c>
      <c r="AM479" s="51" t="str">
        <f t="shared" si="34"/>
        <v>43</v>
      </c>
    </row>
    <row r="480" spans="1:39" x14ac:dyDescent="0.25">
      <c r="A480" s="34">
        <f t="shared" si="31"/>
        <v>40895022</v>
      </c>
      <c r="B480" s="47">
        <v>2013435</v>
      </c>
      <c r="C480" s="4">
        <v>648</v>
      </c>
      <c r="D480" s="4"/>
      <c r="E480" s="4" t="s">
        <v>36</v>
      </c>
      <c r="F480" s="4">
        <v>40895022</v>
      </c>
      <c r="G480" s="4">
        <v>1001</v>
      </c>
      <c r="H480" s="4">
        <v>49</v>
      </c>
      <c r="I480" s="4">
        <v>2013441</v>
      </c>
      <c r="J480" s="4" t="s">
        <v>64</v>
      </c>
      <c r="K480" s="4">
        <v>2013452</v>
      </c>
      <c r="L480" s="4"/>
      <c r="M480" s="4"/>
      <c r="N480" s="4">
        <v>244220129</v>
      </c>
      <c r="O480" s="4"/>
      <c r="P480" s="4"/>
      <c r="Q480" s="4">
        <v>83031818</v>
      </c>
      <c r="R480" s="4"/>
      <c r="S480" s="4">
        <v>438618</v>
      </c>
      <c r="T480" s="4">
        <v>1</v>
      </c>
      <c r="U480" s="4"/>
      <c r="V480" s="4">
        <v>11</v>
      </c>
      <c r="W480" s="4">
        <v>169589</v>
      </c>
      <c r="X480" s="4">
        <v>50000</v>
      </c>
      <c r="Y480" s="4"/>
      <c r="Z480" s="4">
        <v>2013442</v>
      </c>
      <c r="AA480" s="4">
        <v>1001</v>
      </c>
      <c r="AB480" s="4"/>
      <c r="AC480" s="4" t="s">
        <v>47</v>
      </c>
      <c r="AD480" s="4"/>
      <c r="AE480" s="4" t="s">
        <v>38</v>
      </c>
      <c r="AF480" s="4"/>
      <c r="AG480" s="11" t="s">
        <v>35</v>
      </c>
      <c r="AH480" s="31" t="str">
        <f t="shared" si="32"/>
        <v>2442201292013435</v>
      </c>
      <c r="AI480" s="10">
        <f>IF(ISNA(VLOOKUP(AH480,'Sequence J+3 Firm'!AH:AH,1,FALSE)),0,1)</f>
        <v>0</v>
      </c>
      <c r="AJ480" s="22" t="str">
        <f>IF(AI480=1,"ok",IF(ISNA(VLOOKUP(N480,'Sequence J+3 Firm'!N:N,1,FALSE)),"perdu",IF(AL480-VLOOKUP(N480,'Sequence J+3 Firm'!N:AI,22,FALSE)&lt;0,"retard","avance")))</f>
        <v>perdu</v>
      </c>
      <c r="AK480" s="25" t="s">
        <v>106</v>
      </c>
      <c r="AL480" s="51">
        <f t="shared" si="33"/>
        <v>2013435</v>
      </c>
      <c r="AM480" s="51" t="str">
        <f t="shared" si="34"/>
        <v>43</v>
      </c>
    </row>
    <row r="481" spans="1:39" x14ac:dyDescent="0.25">
      <c r="A481" s="34">
        <f t="shared" si="31"/>
        <v>40916581</v>
      </c>
      <c r="B481" s="48">
        <v>2013435</v>
      </c>
      <c r="C481" s="3">
        <v>632</v>
      </c>
      <c r="D481" s="3">
        <v>40916581</v>
      </c>
      <c r="E481" s="3" t="s">
        <v>36</v>
      </c>
      <c r="F481" s="3">
        <v>40916581</v>
      </c>
      <c r="G481" s="3">
        <v>31967</v>
      </c>
      <c r="H481" s="3">
        <v>49</v>
      </c>
      <c r="I481" s="3">
        <v>2013441</v>
      </c>
      <c r="J481" s="3" t="s">
        <v>33</v>
      </c>
      <c r="K481" s="3">
        <v>2013444</v>
      </c>
      <c r="L481" s="3"/>
      <c r="M481" s="3"/>
      <c r="N481" s="3">
        <v>252808135</v>
      </c>
      <c r="O481" s="3"/>
      <c r="P481" s="3"/>
      <c r="Q481" s="3">
        <v>83032464</v>
      </c>
      <c r="R481" s="3"/>
      <c r="S481" s="3">
        <v>1850877</v>
      </c>
      <c r="T481" s="3">
        <v>22</v>
      </c>
      <c r="U481" s="3"/>
      <c r="V481" s="3">
        <v>11</v>
      </c>
      <c r="W481" s="3">
        <v>171455</v>
      </c>
      <c r="X481" s="3">
        <v>48</v>
      </c>
      <c r="Y481" s="3"/>
      <c r="Z481" s="3">
        <v>2013443</v>
      </c>
      <c r="AA481" s="3">
        <v>31967</v>
      </c>
      <c r="AB481" s="3"/>
      <c r="AC481" s="3"/>
      <c r="AD481" s="3"/>
      <c r="AE481" s="3" t="s">
        <v>38</v>
      </c>
      <c r="AF481" s="3"/>
      <c r="AG481" s="12" t="s">
        <v>35</v>
      </c>
      <c r="AH481" s="31" t="str">
        <f t="shared" si="32"/>
        <v>2528081352013435</v>
      </c>
      <c r="AI481" s="10">
        <f>IF(ISNA(VLOOKUP(AH481,'Sequence J+3 Firm'!AH:AH,1,FALSE)),0,1)</f>
        <v>0</v>
      </c>
      <c r="AJ481" s="22" t="str">
        <f>IF(AI481=1,"ok",IF(ISNA(VLOOKUP(N481,'Sequence J+3 Firm'!N:N,1,FALSE)),"perdu",IF(AL481-VLOOKUP(N481,'Sequence J+3 Firm'!N:AI,22,FALSE)&lt;0,"retard","avance")))</f>
        <v>perdu</v>
      </c>
      <c r="AK481" s="25" t="s">
        <v>106</v>
      </c>
      <c r="AL481" s="51">
        <f t="shared" si="33"/>
        <v>2013435</v>
      </c>
      <c r="AM481" s="51" t="str">
        <f t="shared" si="34"/>
        <v>43</v>
      </c>
    </row>
    <row r="482" spans="1:39" x14ac:dyDescent="0.25">
      <c r="A482" s="34">
        <f t="shared" si="31"/>
        <v>40916580</v>
      </c>
      <c r="B482" s="47">
        <v>2013435</v>
      </c>
      <c r="C482" s="4">
        <v>628</v>
      </c>
      <c r="D482" s="4">
        <v>40916580</v>
      </c>
      <c r="E482" s="4" t="s">
        <v>36</v>
      </c>
      <c r="F482" s="4">
        <v>40916580</v>
      </c>
      <c r="G482" s="4">
        <v>31967</v>
      </c>
      <c r="H482" s="4">
        <v>49</v>
      </c>
      <c r="I482" s="4">
        <v>2013441</v>
      </c>
      <c r="J482" s="4" t="s">
        <v>33</v>
      </c>
      <c r="K482" s="4">
        <v>2013444</v>
      </c>
      <c r="L482" s="4"/>
      <c r="M482" s="4"/>
      <c r="N482" s="4">
        <v>252808032</v>
      </c>
      <c r="O482" s="4"/>
      <c r="P482" s="4"/>
      <c r="Q482" s="4">
        <v>83032464</v>
      </c>
      <c r="R482" s="4"/>
      <c r="S482" s="4">
        <v>1848844</v>
      </c>
      <c r="T482" s="4">
        <v>22</v>
      </c>
      <c r="U482" s="4"/>
      <c r="V482" s="4">
        <v>11</v>
      </c>
      <c r="W482" s="4">
        <v>171455</v>
      </c>
      <c r="X482" s="4">
        <v>48</v>
      </c>
      <c r="Y482" s="4"/>
      <c r="Z482" s="4">
        <v>2013443</v>
      </c>
      <c r="AA482" s="4">
        <v>31967</v>
      </c>
      <c r="AB482" s="4"/>
      <c r="AC482" s="4"/>
      <c r="AD482" s="4"/>
      <c r="AE482" s="4" t="s">
        <v>38</v>
      </c>
      <c r="AF482" s="4"/>
      <c r="AG482" s="11" t="s">
        <v>35</v>
      </c>
      <c r="AH482" s="31" t="str">
        <f t="shared" si="32"/>
        <v>2528080322013435</v>
      </c>
      <c r="AI482" s="10">
        <f>IF(ISNA(VLOOKUP(AH482,'Sequence J+3 Firm'!AH:AH,1,FALSE)),0,1)</f>
        <v>0</v>
      </c>
      <c r="AJ482" s="22" t="str">
        <f>IF(AI482=1,"ok",IF(ISNA(VLOOKUP(N482,'Sequence J+3 Firm'!N:N,1,FALSE)),"perdu",IF(AL482-VLOOKUP(N482,'Sequence J+3 Firm'!N:AI,22,FALSE)&lt;0,"retard","avance")))</f>
        <v>perdu</v>
      </c>
      <c r="AK482" s="25" t="s">
        <v>106</v>
      </c>
      <c r="AL482" s="51">
        <f t="shared" si="33"/>
        <v>2013435</v>
      </c>
      <c r="AM482" s="51" t="str">
        <f t="shared" si="34"/>
        <v>43</v>
      </c>
    </row>
    <row r="483" spans="1:39" x14ac:dyDescent="0.25">
      <c r="A483" s="34">
        <f t="shared" si="31"/>
        <v>40916579</v>
      </c>
      <c r="B483" s="48">
        <v>2013435</v>
      </c>
      <c r="C483" s="3">
        <v>624</v>
      </c>
      <c r="D483" s="3">
        <v>40916579</v>
      </c>
      <c r="E483" s="3" t="s">
        <v>36</v>
      </c>
      <c r="F483" s="3">
        <v>40916579</v>
      </c>
      <c r="G483" s="3">
        <v>31967</v>
      </c>
      <c r="H483" s="3">
        <v>49</v>
      </c>
      <c r="I483" s="3">
        <v>2013441</v>
      </c>
      <c r="J483" s="3" t="s">
        <v>33</v>
      </c>
      <c r="K483" s="3">
        <v>2013444</v>
      </c>
      <c r="L483" s="3"/>
      <c r="M483" s="3"/>
      <c r="N483" s="3">
        <v>252808020</v>
      </c>
      <c r="O483" s="3"/>
      <c r="P483" s="3"/>
      <c r="Q483" s="3">
        <v>83032464</v>
      </c>
      <c r="R483" s="3"/>
      <c r="S483" s="3">
        <v>1848572</v>
      </c>
      <c r="T483" s="3">
        <v>22</v>
      </c>
      <c r="U483" s="3"/>
      <c r="V483" s="3">
        <v>11</v>
      </c>
      <c r="W483" s="3">
        <v>171455</v>
      </c>
      <c r="X483" s="3">
        <v>48</v>
      </c>
      <c r="Y483" s="3"/>
      <c r="Z483" s="3">
        <v>2013443</v>
      </c>
      <c r="AA483" s="3">
        <v>31967</v>
      </c>
      <c r="AB483" s="3"/>
      <c r="AC483" s="3"/>
      <c r="AD483" s="3"/>
      <c r="AE483" s="3" t="s">
        <v>38</v>
      </c>
      <c r="AF483" s="3"/>
      <c r="AG483" s="12" t="s">
        <v>35</v>
      </c>
      <c r="AH483" s="31" t="str">
        <f t="shared" si="32"/>
        <v>2528080202013435</v>
      </c>
      <c r="AI483" s="10">
        <f>IF(ISNA(VLOOKUP(AH483,'Sequence J+3 Firm'!AH:AH,1,FALSE)),0,1)</f>
        <v>0</v>
      </c>
      <c r="AJ483" s="22" t="str">
        <f>IF(AI483=1,"ok",IF(ISNA(VLOOKUP(N483,'Sequence J+3 Firm'!N:N,1,FALSE)),"perdu",IF(AL483-VLOOKUP(N483,'Sequence J+3 Firm'!N:AI,22,FALSE)&lt;0,"retard","avance")))</f>
        <v>perdu</v>
      </c>
      <c r="AK483" s="25" t="s">
        <v>106</v>
      </c>
      <c r="AL483" s="51">
        <f t="shared" si="33"/>
        <v>2013435</v>
      </c>
      <c r="AM483" s="51" t="str">
        <f t="shared" si="34"/>
        <v>43</v>
      </c>
    </row>
    <row r="484" spans="1:39" x14ac:dyDescent="0.25">
      <c r="A484" s="34">
        <f t="shared" si="31"/>
        <v>40916574</v>
      </c>
      <c r="B484" s="47">
        <v>2013435</v>
      </c>
      <c r="C484" s="4">
        <v>620</v>
      </c>
      <c r="D484" s="4">
        <v>40916574</v>
      </c>
      <c r="E484" s="4" t="s">
        <v>36</v>
      </c>
      <c r="F484" s="4">
        <v>40916574</v>
      </c>
      <c r="G484" s="4">
        <v>31967</v>
      </c>
      <c r="H484" s="4">
        <v>49</v>
      </c>
      <c r="I484" s="4">
        <v>2013441</v>
      </c>
      <c r="J484" s="4" t="s">
        <v>33</v>
      </c>
      <c r="K484" s="4">
        <v>2013444</v>
      </c>
      <c r="L484" s="4"/>
      <c r="M484" s="4"/>
      <c r="N484" s="4">
        <v>252807854</v>
      </c>
      <c r="O484" s="4"/>
      <c r="P484" s="4"/>
      <c r="Q484" s="4">
        <v>83032464</v>
      </c>
      <c r="R484" s="4"/>
      <c r="S484" s="4">
        <v>1828365</v>
      </c>
      <c r="T484" s="4">
        <v>22</v>
      </c>
      <c r="U484" s="4"/>
      <c r="V484" s="4">
        <v>11</v>
      </c>
      <c r="W484" s="4">
        <v>171455</v>
      </c>
      <c r="X484" s="4">
        <v>48</v>
      </c>
      <c r="Y484" s="4"/>
      <c r="Z484" s="4">
        <v>2013443</v>
      </c>
      <c r="AA484" s="4">
        <v>31967</v>
      </c>
      <c r="AB484" s="4"/>
      <c r="AC484" s="4"/>
      <c r="AD484" s="4"/>
      <c r="AE484" s="4" t="s">
        <v>38</v>
      </c>
      <c r="AF484" s="4"/>
      <c r="AG484" s="11" t="s">
        <v>35</v>
      </c>
      <c r="AH484" s="31" t="str">
        <f t="shared" si="32"/>
        <v>2528078542013435</v>
      </c>
      <c r="AI484" s="10">
        <f>IF(ISNA(VLOOKUP(AH484,'Sequence J+3 Firm'!AH:AH,1,FALSE)),0,1)</f>
        <v>0</v>
      </c>
      <c r="AJ484" s="22" t="str">
        <f>IF(AI484=1,"ok",IF(ISNA(VLOOKUP(N484,'Sequence J+3 Firm'!N:N,1,FALSE)),"perdu",IF(AL484-VLOOKUP(N484,'Sequence J+3 Firm'!N:AI,22,FALSE)&lt;0,"retard","avance")))</f>
        <v>perdu</v>
      </c>
      <c r="AK484" s="25" t="s">
        <v>106</v>
      </c>
      <c r="AL484" s="51">
        <f t="shared" si="33"/>
        <v>2013435</v>
      </c>
      <c r="AM484" s="51" t="str">
        <f t="shared" si="34"/>
        <v>43</v>
      </c>
    </row>
    <row r="485" spans="1:39" x14ac:dyDescent="0.25">
      <c r="A485" s="34">
        <f t="shared" si="31"/>
        <v>40916573</v>
      </c>
      <c r="B485" s="48">
        <v>2013435</v>
      </c>
      <c r="C485" s="3">
        <v>615</v>
      </c>
      <c r="D485" s="3">
        <v>40916573</v>
      </c>
      <c r="E485" s="3" t="s">
        <v>36</v>
      </c>
      <c r="F485" s="3">
        <v>40916573</v>
      </c>
      <c r="G485" s="3">
        <v>31967</v>
      </c>
      <c r="H485" s="3">
        <v>49</v>
      </c>
      <c r="I485" s="3">
        <v>2013441</v>
      </c>
      <c r="J485" s="3" t="s">
        <v>33</v>
      </c>
      <c r="K485" s="3">
        <v>2013444</v>
      </c>
      <c r="L485" s="3"/>
      <c r="M485" s="3"/>
      <c r="N485" s="3">
        <v>252807838</v>
      </c>
      <c r="O485" s="3"/>
      <c r="P485" s="3"/>
      <c r="Q485" s="3">
        <v>83032464</v>
      </c>
      <c r="R485" s="3"/>
      <c r="S485" s="3">
        <v>1828373</v>
      </c>
      <c r="T485" s="3">
        <v>22</v>
      </c>
      <c r="U485" s="3"/>
      <c r="V485" s="3">
        <v>11</v>
      </c>
      <c r="W485" s="3">
        <v>171455</v>
      </c>
      <c r="X485" s="3">
        <v>48</v>
      </c>
      <c r="Y485" s="3"/>
      <c r="Z485" s="3">
        <v>2013443</v>
      </c>
      <c r="AA485" s="3">
        <v>31967</v>
      </c>
      <c r="AB485" s="3"/>
      <c r="AC485" s="3"/>
      <c r="AD485" s="3"/>
      <c r="AE485" s="3" t="s">
        <v>38</v>
      </c>
      <c r="AF485" s="3"/>
      <c r="AG485" s="12" t="s">
        <v>35</v>
      </c>
      <c r="AH485" s="31" t="str">
        <f t="shared" si="32"/>
        <v>2528078382013435</v>
      </c>
      <c r="AI485" s="10">
        <f>IF(ISNA(VLOOKUP(AH485,'Sequence J+3 Firm'!AH:AH,1,FALSE)),0,1)</f>
        <v>0</v>
      </c>
      <c r="AJ485" s="22" t="str">
        <f>IF(AI485=1,"ok",IF(ISNA(VLOOKUP(N485,'Sequence J+3 Firm'!N:N,1,FALSE)),"perdu",IF(AL485-VLOOKUP(N485,'Sequence J+3 Firm'!N:AI,22,FALSE)&lt;0,"retard","avance")))</f>
        <v>perdu</v>
      </c>
      <c r="AK485" s="25" t="s">
        <v>106</v>
      </c>
      <c r="AL485" s="51">
        <f t="shared" si="33"/>
        <v>2013435</v>
      </c>
      <c r="AM485" s="51" t="str">
        <f t="shared" si="34"/>
        <v>43</v>
      </c>
    </row>
    <row r="486" spans="1:39" x14ac:dyDescent="0.25">
      <c r="A486" s="34">
        <f t="shared" si="31"/>
        <v>40906073</v>
      </c>
      <c r="B486" s="47">
        <v>2013435</v>
      </c>
      <c r="C486" s="4">
        <v>611</v>
      </c>
      <c r="D486" s="4">
        <v>40906073</v>
      </c>
      <c r="E486" s="4" t="s">
        <v>36</v>
      </c>
      <c r="F486" s="4">
        <v>40906073</v>
      </c>
      <c r="G486" s="4">
        <v>1001</v>
      </c>
      <c r="H486" s="4">
        <v>49</v>
      </c>
      <c r="I486" s="4">
        <v>2013441</v>
      </c>
      <c r="J486" s="4" t="s">
        <v>64</v>
      </c>
      <c r="K486" s="4">
        <v>2013453</v>
      </c>
      <c r="L486" s="4"/>
      <c r="M486" s="4"/>
      <c r="N486" s="4">
        <v>248608498</v>
      </c>
      <c r="O486" s="4"/>
      <c r="P486" s="4"/>
      <c r="Q486" s="4">
        <v>83032478</v>
      </c>
      <c r="R486" s="4"/>
      <c r="S486" s="4">
        <v>452902</v>
      </c>
      <c r="T486" s="4">
        <v>1</v>
      </c>
      <c r="U486" s="4"/>
      <c r="V486" s="4">
        <v>11</v>
      </c>
      <c r="W486" s="4">
        <v>170736</v>
      </c>
      <c r="X486" s="4">
        <v>48</v>
      </c>
      <c r="Y486" s="4"/>
      <c r="Z486" s="4">
        <v>2013443</v>
      </c>
      <c r="AA486" s="4">
        <v>1001</v>
      </c>
      <c r="AB486" s="4"/>
      <c r="AC486" s="4"/>
      <c r="AD486" s="4"/>
      <c r="AE486" s="4" t="s">
        <v>38</v>
      </c>
      <c r="AF486" s="4"/>
      <c r="AG486" s="11" t="s">
        <v>35</v>
      </c>
      <c r="AH486" s="31" t="str">
        <f t="shared" si="32"/>
        <v>2486084982013435</v>
      </c>
      <c r="AI486" s="10">
        <f>IF(ISNA(VLOOKUP(AH486,'Sequence J+3 Firm'!AH:AH,1,FALSE)),0,1)</f>
        <v>0</v>
      </c>
      <c r="AJ486" s="22" t="str">
        <f>IF(AI486=1,"ok",IF(ISNA(VLOOKUP(N486,'Sequence J+3 Firm'!N:N,1,FALSE)),"perdu",IF(AL486-VLOOKUP(N486,'Sequence J+3 Firm'!N:AI,22,FALSE)&lt;0,"retard","avance")))</f>
        <v>perdu</v>
      </c>
      <c r="AK486" s="25" t="s">
        <v>106</v>
      </c>
      <c r="AL486" s="51">
        <f t="shared" si="33"/>
        <v>2013435</v>
      </c>
      <c r="AM486" s="51" t="str">
        <f t="shared" si="34"/>
        <v>43</v>
      </c>
    </row>
    <row r="487" spans="1:39" x14ac:dyDescent="0.25">
      <c r="A487" s="34">
        <f t="shared" si="31"/>
        <v>40898381</v>
      </c>
      <c r="B487" s="48">
        <v>2013435</v>
      </c>
      <c r="C487" s="3">
        <v>607</v>
      </c>
      <c r="D487" s="3">
        <v>40898381</v>
      </c>
      <c r="E487" s="3" t="s">
        <v>36</v>
      </c>
      <c r="F487" s="3">
        <v>40898381</v>
      </c>
      <c r="G487" s="3">
        <v>1001</v>
      </c>
      <c r="H487" s="3">
        <v>49</v>
      </c>
      <c r="I487" s="3">
        <v>2013441</v>
      </c>
      <c r="J487" s="3" t="s">
        <v>64</v>
      </c>
      <c r="K487" s="3">
        <v>2013453</v>
      </c>
      <c r="L487" s="3"/>
      <c r="M487" s="3"/>
      <c r="N487" s="3">
        <v>245502838</v>
      </c>
      <c r="O487" s="3"/>
      <c r="P487" s="3"/>
      <c r="Q487" s="3">
        <v>83032494</v>
      </c>
      <c r="R487" s="3"/>
      <c r="S487" s="3">
        <v>443127</v>
      </c>
      <c r="T487" s="3">
        <v>1</v>
      </c>
      <c r="U487" s="3"/>
      <c r="V487" s="3">
        <v>11</v>
      </c>
      <c r="W487" s="3">
        <v>170065</v>
      </c>
      <c r="X487" s="3">
        <v>48</v>
      </c>
      <c r="Y487" s="3"/>
      <c r="Z487" s="3">
        <v>2013443</v>
      </c>
      <c r="AA487" s="3">
        <v>1001</v>
      </c>
      <c r="AB487" s="3"/>
      <c r="AC487" s="3"/>
      <c r="AD487" s="3"/>
      <c r="AE487" s="3" t="s">
        <v>38</v>
      </c>
      <c r="AF487" s="3"/>
      <c r="AG487" s="12" t="s">
        <v>35</v>
      </c>
      <c r="AH487" s="31" t="str">
        <f t="shared" si="32"/>
        <v>2455028382013435</v>
      </c>
      <c r="AI487" s="10">
        <f>IF(ISNA(VLOOKUP(AH487,'Sequence J+3 Firm'!AH:AH,1,FALSE)),0,1)</f>
        <v>0</v>
      </c>
      <c r="AJ487" s="22" t="str">
        <f>IF(AI487=1,"ok",IF(ISNA(VLOOKUP(N487,'Sequence J+3 Firm'!N:N,1,FALSE)),"perdu",IF(AL487-VLOOKUP(N487,'Sequence J+3 Firm'!N:AI,22,FALSE)&lt;0,"retard","avance")))</f>
        <v>perdu</v>
      </c>
      <c r="AK487" s="25" t="s">
        <v>106</v>
      </c>
      <c r="AL487" s="51">
        <f t="shared" si="33"/>
        <v>2013435</v>
      </c>
      <c r="AM487" s="51" t="str">
        <f t="shared" si="34"/>
        <v>43</v>
      </c>
    </row>
    <row r="488" spans="1:39" x14ac:dyDescent="0.25">
      <c r="A488" s="34">
        <f t="shared" si="31"/>
        <v>40896446</v>
      </c>
      <c r="B488" s="47">
        <v>2013435</v>
      </c>
      <c r="C488" s="4">
        <v>603</v>
      </c>
      <c r="D488" s="4">
        <v>40896446</v>
      </c>
      <c r="E488" s="4" t="s">
        <v>36</v>
      </c>
      <c r="F488" s="4">
        <v>40896446</v>
      </c>
      <c r="G488" s="4">
        <v>1001</v>
      </c>
      <c r="H488" s="4">
        <v>49</v>
      </c>
      <c r="I488" s="4">
        <v>2013441</v>
      </c>
      <c r="J488" s="4" t="s">
        <v>64</v>
      </c>
      <c r="K488" s="4">
        <v>2013453</v>
      </c>
      <c r="L488" s="4"/>
      <c r="M488" s="4"/>
      <c r="N488" s="4">
        <v>244639980</v>
      </c>
      <c r="O488" s="4"/>
      <c r="P488" s="4"/>
      <c r="Q488" s="4">
        <v>83032478</v>
      </c>
      <c r="R488" s="4"/>
      <c r="S488" s="4">
        <v>436776</v>
      </c>
      <c r="T488" s="4">
        <v>1</v>
      </c>
      <c r="U488" s="4"/>
      <c r="V488" s="4">
        <v>11</v>
      </c>
      <c r="W488" s="4">
        <v>169612</v>
      </c>
      <c r="X488" s="4">
        <v>48</v>
      </c>
      <c r="Y488" s="4"/>
      <c r="Z488" s="4">
        <v>2013443</v>
      </c>
      <c r="AA488" s="4">
        <v>1001</v>
      </c>
      <c r="AB488" s="4"/>
      <c r="AC488" s="4"/>
      <c r="AD488" s="4"/>
      <c r="AE488" s="4" t="s">
        <v>38</v>
      </c>
      <c r="AF488" s="4"/>
      <c r="AG488" s="11" t="s">
        <v>35</v>
      </c>
      <c r="AH488" s="31" t="str">
        <f t="shared" si="32"/>
        <v>2446399802013435</v>
      </c>
      <c r="AI488" s="10">
        <f>IF(ISNA(VLOOKUP(AH488,'Sequence J+3 Firm'!AH:AH,1,FALSE)),0,1)</f>
        <v>0</v>
      </c>
      <c r="AJ488" s="22" t="str">
        <f>IF(AI488=1,"ok",IF(ISNA(VLOOKUP(N488,'Sequence J+3 Firm'!N:N,1,FALSE)),"perdu",IF(AL488-VLOOKUP(N488,'Sequence J+3 Firm'!N:AI,22,FALSE)&lt;0,"retard","avance")))</f>
        <v>perdu</v>
      </c>
      <c r="AK488" s="25" t="s">
        <v>106</v>
      </c>
      <c r="AL488" s="51">
        <f t="shared" si="33"/>
        <v>2013435</v>
      </c>
      <c r="AM488" s="51" t="str">
        <f t="shared" si="34"/>
        <v>43</v>
      </c>
    </row>
    <row r="489" spans="1:39" x14ac:dyDescent="0.25">
      <c r="A489" s="34">
        <f t="shared" si="31"/>
        <v>40894829</v>
      </c>
      <c r="B489" s="48">
        <v>2013435</v>
      </c>
      <c r="C489" s="3">
        <v>559</v>
      </c>
      <c r="D489" s="3">
        <v>40894829</v>
      </c>
      <c r="E489" s="3" t="s">
        <v>36</v>
      </c>
      <c r="F489" s="3">
        <v>40894829</v>
      </c>
      <c r="G489" s="3">
        <v>1001</v>
      </c>
      <c r="H489" s="3">
        <v>49</v>
      </c>
      <c r="I489" s="3">
        <v>2013441</v>
      </c>
      <c r="J489" s="3" t="s">
        <v>64</v>
      </c>
      <c r="K489" s="3">
        <v>2013453</v>
      </c>
      <c r="L489" s="3"/>
      <c r="M489" s="3"/>
      <c r="N489" s="3">
        <v>244044386</v>
      </c>
      <c r="O489" s="3"/>
      <c r="P489" s="3"/>
      <c r="Q489" s="3">
        <v>83032486</v>
      </c>
      <c r="R489" s="3"/>
      <c r="S489" s="3">
        <v>438571</v>
      </c>
      <c r="T489" s="3">
        <v>1</v>
      </c>
      <c r="U489" s="3"/>
      <c r="V489" s="3">
        <v>11</v>
      </c>
      <c r="W489" s="3">
        <v>170503</v>
      </c>
      <c r="X489" s="3">
        <v>48</v>
      </c>
      <c r="Y489" s="3"/>
      <c r="Z489" s="3">
        <v>2013443</v>
      </c>
      <c r="AA489" s="3">
        <v>1001</v>
      </c>
      <c r="AB489" s="3"/>
      <c r="AC489" s="3"/>
      <c r="AD489" s="3"/>
      <c r="AE489" s="3" t="s">
        <v>38</v>
      </c>
      <c r="AF489" s="3"/>
      <c r="AG489" s="12" t="s">
        <v>35</v>
      </c>
      <c r="AH489" s="31" t="str">
        <f t="shared" si="32"/>
        <v>2440443862013435</v>
      </c>
      <c r="AI489" s="10">
        <f>IF(ISNA(VLOOKUP(AH489,'Sequence J+3 Firm'!AH:AH,1,FALSE)),0,1)</f>
        <v>0</v>
      </c>
      <c r="AJ489" s="22" t="str">
        <f>IF(AI489=1,"ok",IF(ISNA(VLOOKUP(N489,'Sequence J+3 Firm'!N:N,1,FALSE)),"perdu",IF(AL489-VLOOKUP(N489,'Sequence J+3 Firm'!N:AI,22,FALSE)&lt;0,"retard","avance")))</f>
        <v>perdu</v>
      </c>
      <c r="AK489" s="25" t="s">
        <v>106</v>
      </c>
      <c r="AL489" s="51">
        <f t="shared" si="33"/>
        <v>2013435</v>
      </c>
      <c r="AM489" s="51" t="str">
        <f t="shared" si="34"/>
        <v>43</v>
      </c>
    </row>
    <row r="490" spans="1:39" x14ac:dyDescent="0.25">
      <c r="A490" s="34">
        <f t="shared" si="31"/>
        <v>40887052</v>
      </c>
      <c r="B490" s="47">
        <v>2013435</v>
      </c>
      <c r="C490" s="4">
        <v>555</v>
      </c>
      <c r="D490" s="4">
        <v>40887052</v>
      </c>
      <c r="E490" s="4" t="s">
        <v>36</v>
      </c>
      <c r="F490" s="4">
        <v>40887052</v>
      </c>
      <c r="G490" s="4">
        <v>1001</v>
      </c>
      <c r="H490" s="4">
        <v>49</v>
      </c>
      <c r="I490" s="4">
        <v>2013441</v>
      </c>
      <c r="J490" s="4" t="s">
        <v>64</v>
      </c>
      <c r="K490" s="4">
        <v>2013452</v>
      </c>
      <c r="L490" s="4"/>
      <c r="M490" s="4"/>
      <c r="N490" s="4">
        <v>240441009</v>
      </c>
      <c r="O490" s="4"/>
      <c r="P490" s="4"/>
      <c r="Q490" s="4">
        <v>83030620</v>
      </c>
      <c r="R490" s="4"/>
      <c r="S490" s="4">
        <v>428743</v>
      </c>
      <c r="T490" s="4">
        <v>1</v>
      </c>
      <c r="U490" s="4"/>
      <c r="V490" s="4">
        <v>11</v>
      </c>
      <c r="W490" s="4">
        <v>168219</v>
      </c>
      <c r="X490" s="4">
        <v>37</v>
      </c>
      <c r="Y490" s="4"/>
      <c r="Z490" s="4">
        <v>2013442</v>
      </c>
      <c r="AA490" s="4">
        <v>1001</v>
      </c>
      <c r="AB490" s="4"/>
      <c r="AC490" s="4"/>
      <c r="AD490" s="4"/>
      <c r="AE490" s="4">
        <v>21599676</v>
      </c>
      <c r="AF490" s="4"/>
      <c r="AG490" s="11" t="s">
        <v>35</v>
      </c>
      <c r="AH490" s="31" t="str">
        <f t="shared" si="32"/>
        <v>2404410092013435</v>
      </c>
      <c r="AI490" s="10">
        <f>IF(ISNA(VLOOKUP(AH490,'Sequence J+3 Firm'!AH:AH,1,FALSE)),0,1)</f>
        <v>0</v>
      </c>
      <c r="AJ490" s="22" t="str">
        <f>IF(AI490=1,"ok",IF(ISNA(VLOOKUP(N490,'Sequence J+3 Firm'!N:N,1,FALSE)),"perdu",IF(AL490-VLOOKUP(N490,'Sequence J+3 Firm'!N:AI,22,FALSE)&lt;0,"retard","avance")))</f>
        <v>perdu</v>
      </c>
      <c r="AK490" s="25" t="s">
        <v>106</v>
      </c>
      <c r="AL490" s="51">
        <f t="shared" si="33"/>
        <v>2013435</v>
      </c>
      <c r="AM490" s="51" t="str">
        <f t="shared" si="34"/>
        <v>43</v>
      </c>
    </row>
    <row r="491" spans="1:39" x14ac:dyDescent="0.25">
      <c r="A491" s="34">
        <f t="shared" si="31"/>
        <v>40885384</v>
      </c>
      <c r="B491" s="48">
        <v>2013435</v>
      </c>
      <c r="C491" s="3">
        <v>551</v>
      </c>
      <c r="D491" s="3">
        <v>40885384</v>
      </c>
      <c r="E491" s="3" t="s">
        <v>36</v>
      </c>
      <c r="F491" s="3">
        <v>40885384</v>
      </c>
      <c r="G491" s="3">
        <v>1001</v>
      </c>
      <c r="H491" s="3">
        <v>49</v>
      </c>
      <c r="I491" s="3">
        <v>2013441</v>
      </c>
      <c r="J491" s="3" t="s">
        <v>64</v>
      </c>
      <c r="K491" s="3">
        <v>2013452</v>
      </c>
      <c r="L491" s="3"/>
      <c r="M491" s="3"/>
      <c r="N491" s="3">
        <v>239617154</v>
      </c>
      <c r="O491" s="3"/>
      <c r="P491" s="3"/>
      <c r="Q491" s="3">
        <v>83030627</v>
      </c>
      <c r="R491" s="3"/>
      <c r="S491" s="3">
        <v>427893</v>
      </c>
      <c r="T491" s="3">
        <v>1</v>
      </c>
      <c r="U491" s="3"/>
      <c r="V491" s="3">
        <v>11</v>
      </c>
      <c r="W491" s="3">
        <v>165882</v>
      </c>
      <c r="X491" s="3">
        <v>36</v>
      </c>
      <c r="Y491" s="3"/>
      <c r="Z491" s="3">
        <v>2013442</v>
      </c>
      <c r="AA491" s="3">
        <v>1001</v>
      </c>
      <c r="AB491" s="3"/>
      <c r="AC491" s="3"/>
      <c r="AD491" s="3"/>
      <c r="AE491" s="3">
        <v>21599676</v>
      </c>
      <c r="AF491" s="3"/>
      <c r="AG491" s="12" t="s">
        <v>35</v>
      </c>
      <c r="AH491" s="31" t="str">
        <f t="shared" si="32"/>
        <v>2396171542013435</v>
      </c>
      <c r="AI491" s="10">
        <f>IF(ISNA(VLOOKUP(AH491,'Sequence J+3 Firm'!AH:AH,1,FALSE)),0,1)</f>
        <v>0</v>
      </c>
      <c r="AJ491" s="22" t="str">
        <f>IF(AI491=1,"ok",IF(ISNA(VLOOKUP(N491,'Sequence J+3 Firm'!N:N,1,FALSE)),"perdu",IF(AL491-VLOOKUP(N491,'Sequence J+3 Firm'!N:AI,22,FALSE)&lt;0,"retard","avance")))</f>
        <v>perdu</v>
      </c>
      <c r="AK491" s="25" t="s">
        <v>106</v>
      </c>
      <c r="AL491" s="51">
        <f t="shared" si="33"/>
        <v>2013435</v>
      </c>
      <c r="AM491" s="51" t="str">
        <f t="shared" si="34"/>
        <v>43</v>
      </c>
    </row>
    <row r="492" spans="1:39" x14ac:dyDescent="0.25">
      <c r="A492" s="34">
        <f t="shared" si="31"/>
        <v>40884611</v>
      </c>
      <c r="B492" s="47">
        <v>2013435</v>
      </c>
      <c r="C492" s="4">
        <v>547</v>
      </c>
      <c r="D492" s="4">
        <v>40884611</v>
      </c>
      <c r="E492" s="4" t="s">
        <v>36</v>
      </c>
      <c r="F492" s="4">
        <v>40884611</v>
      </c>
      <c r="G492" s="4">
        <v>1001</v>
      </c>
      <c r="H492" s="4">
        <v>49</v>
      </c>
      <c r="I492" s="4">
        <v>2013441</v>
      </c>
      <c r="J492" s="4" t="s">
        <v>64</v>
      </c>
      <c r="K492" s="4">
        <v>2013453</v>
      </c>
      <c r="L492" s="4"/>
      <c r="M492" s="4"/>
      <c r="N492" s="4">
        <v>238775796</v>
      </c>
      <c r="O492" s="4"/>
      <c r="P492" s="4"/>
      <c r="Q492" s="4">
        <v>83032486</v>
      </c>
      <c r="R492" s="4"/>
      <c r="S492" s="4">
        <v>659011</v>
      </c>
      <c r="T492" s="4">
        <v>1</v>
      </c>
      <c r="U492" s="4"/>
      <c r="V492" s="4">
        <v>11</v>
      </c>
      <c r="W492" s="4">
        <v>169577</v>
      </c>
      <c r="X492" s="4">
        <v>48</v>
      </c>
      <c r="Y492" s="4"/>
      <c r="Z492" s="4">
        <v>2013443</v>
      </c>
      <c r="AA492" s="4">
        <v>1001</v>
      </c>
      <c r="AB492" s="4"/>
      <c r="AC492" s="4"/>
      <c r="AD492" s="4"/>
      <c r="AE492" s="4" t="s">
        <v>38</v>
      </c>
      <c r="AF492" s="4"/>
      <c r="AG492" s="11" t="s">
        <v>35</v>
      </c>
      <c r="AH492" s="31" t="str">
        <f t="shared" si="32"/>
        <v>2387757962013435</v>
      </c>
      <c r="AI492" s="10">
        <f>IF(ISNA(VLOOKUP(AH492,'Sequence J+3 Firm'!AH:AH,1,FALSE)),0,1)</f>
        <v>0</v>
      </c>
      <c r="AJ492" s="22" t="str">
        <f>IF(AI492=1,"ok",IF(ISNA(VLOOKUP(N492,'Sequence J+3 Firm'!N:N,1,FALSE)),"perdu",IF(AL492-VLOOKUP(N492,'Sequence J+3 Firm'!N:AI,22,FALSE)&lt;0,"retard","avance")))</f>
        <v>perdu</v>
      </c>
      <c r="AK492" s="25" t="s">
        <v>106</v>
      </c>
      <c r="AL492" s="51">
        <f t="shared" si="33"/>
        <v>2013435</v>
      </c>
      <c r="AM492" s="51" t="str">
        <f t="shared" si="34"/>
        <v>43</v>
      </c>
    </row>
    <row r="493" spans="1:39" x14ac:dyDescent="0.25">
      <c r="A493" s="34">
        <f t="shared" si="31"/>
        <v>40901472</v>
      </c>
      <c r="B493" s="48">
        <v>2013435</v>
      </c>
      <c r="C493" s="3">
        <v>931</v>
      </c>
      <c r="D493" s="3"/>
      <c r="E493" s="3" t="s">
        <v>36</v>
      </c>
      <c r="F493" s="3">
        <v>40901472</v>
      </c>
      <c r="G493" s="3">
        <v>31967</v>
      </c>
      <c r="H493" s="3">
        <v>56</v>
      </c>
      <c r="I493" s="3">
        <v>2013441</v>
      </c>
      <c r="J493" s="3" t="s">
        <v>33</v>
      </c>
      <c r="K493" s="3">
        <v>2013443</v>
      </c>
      <c r="L493" s="3"/>
      <c r="M493" s="3"/>
      <c r="N493" s="3">
        <v>247187188</v>
      </c>
      <c r="O493" s="3"/>
      <c r="P493" s="3"/>
      <c r="Q493" s="3">
        <v>83030350</v>
      </c>
      <c r="R493" s="3" t="s">
        <v>41</v>
      </c>
      <c r="S493" s="3">
        <v>1848507</v>
      </c>
      <c r="T493" s="3">
        <v>22</v>
      </c>
      <c r="U493" s="3"/>
      <c r="V493" s="3">
        <v>11</v>
      </c>
      <c r="W493" s="3">
        <v>157558</v>
      </c>
      <c r="X493" s="3">
        <v>36</v>
      </c>
      <c r="Y493" s="3"/>
      <c r="Z493" s="3">
        <v>2013442</v>
      </c>
      <c r="AA493" s="3">
        <v>31967</v>
      </c>
      <c r="AB493" s="3"/>
      <c r="AC493" s="3"/>
      <c r="AD493" s="3"/>
      <c r="AE493" s="3">
        <v>21599676</v>
      </c>
      <c r="AF493" s="3"/>
      <c r="AG493" s="12" t="s">
        <v>35</v>
      </c>
      <c r="AH493" s="31" t="str">
        <f t="shared" si="32"/>
        <v>2471871882013435</v>
      </c>
      <c r="AI493" s="10">
        <f>IF(ISNA(VLOOKUP(AH493,'Sequence J+3 Firm'!AH:AH,1,FALSE)),0,1)</f>
        <v>0</v>
      </c>
      <c r="AJ493" s="22" t="str">
        <f>IF(AI493=1,"ok",IF(ISNA(VLOOKUP(N493,'Sequence J+3 Firm'!N:N,1,FALSE)),"perdu",IF(AL493-VLOOKUP(N493,'Sequence J+3 Firm'!N:AI,22,FALSE)&lt;0,"retard","avance")))</f>
        <v>perdu</v>
      </c>
      <c r="AK493" s="25" t="s">
        <v>106</v>
      </c>
      <c r="AL493" s="51">
        <f t="shared" si="33"/>
        <v>2013435</v>
      </c>
      <c r="AM493" s="51" t="str">
        <f t="shared" si="34"/>
        <v>43</v>
      </c>
    </row>
    <row r="494" spans="1:39" x14ac:dyDescent="0.25">
      <c r="A494" s="34">
        <f t="shared" si="31"/>
        <v>40900631</v>
      </c>
      <c r="B494" s="47">
        <v>2013435</v>
      </c>
      <c r="C494" s="4">
        <v>923</v>
      </c>
      <c r="D494" s="4"/>
      <c r="E494" s="4" t="s">
        <v>36</v>
      </c>
      <c r="F494" s="4">
        <v>40900631</v>
      </c>
      <c r="G494" s="4">
        <v>31967</v>
      </c>
      <c r="H494" s="4">
        <v>56</v>
      </c>
      <c r="I494" s="4">
        <v>2013441</v>
      </c>
      <c r="J494" s="4" t="s">
        <v>33</v>
      </c>
      <c r="K494" s="4">
        <v>2013443</v>
      </c>
      <c r="L494" s="4"/>
      <c r="M494" s="4"/>
      <c r="N494" s="4">
        <v>246596269</v>
      </c>
      <c r="O494" s="4"/>
      <c r="P494" s="4"/>
      <c r="Q494" s="4">
        <v>83030344</v>
      </c>
      <c r="R494" s="4" t="s">
        <v>72</v>
      </c>
      <c r="S494" s="4">
        <v>1847808</v>
      </c>
      <c r="T494" s="4">
        <v>22</v>
      </c>
      <c r="U494" s="4"/>
      <c r="V494" s="4">
        <v>11</v>
      </c>
      <c r="W494" s="4">
        <v>169717</v>
      </c>
      <c r="X494" s="4">
        <v>36</v>
      </c>
      <c r="Y494" s="4"/>
      <c r="Z494" s="4">
        <v>2013442</v>
      </c>
      <c r="AA494" s="4">
        <v>31967</v>
      </c>
      <c r="AB494" s="4"/>
      <c r="AC494" s="4"/>
      <c r="AD494" s="4"/>
      <c r="AE494" s="4">
        <v>21599676</v>
      </c>
      <c r="AF494" s="4"/>
      <c r="AG494" s="11" t="s">
        <v>35</v>
      </c>
      <c r="AH494" s="31" t="str">
        <f t="shared" si="32"/>
        <v>2465962692013435</v>
      </c>
      <c r="AI494" s="10">
        <f>IF(ISNA(VLOOKUP(AH494,'Sequence J+3 Firm'!AH:AH,1,FALSE)),0,1)</f>
        <v>0</v>
      </c>
      <c r="AJ494" s="22" t="str">
        <f>IF(AI494=1,"ok",IF(ISNA(VLOOKUP(N494,'Sequence J+3 Firm'!N:N,1,FALSE)),"perdu",IF(AL494-VLOOKUP(N494,'Sequence J+3 Firm'!N:AI,22,FALSE)&lt;0,"retard","avance")))</f>
        <v>perdu</v>
      </c>
      <c r="AK494" s="25" t="s">
        <v>106</v>
      </c>
      <c r="AL494" s="51">
        <f t="shared" si="33"/>
        <v>2013435</v>
      </c>
      <c r="AM494" s="51" t="str">
        <f t="shared" si="34"/>
        <v>43</v>
      </c>
    </row>
    <row r="495" spans="1:39" x14ac:dyDescent="0.25">
      <c r="A495" s="34">
        <f t="shared" si="31"/>
        <v>40899207</v>
      </c>
      <c r="B495" s="48">
        <v>2013435</v>
      </c>
      <c r="C495" s="3">
        <v>919</v>
      </c>
      <c r="D495" s="3"/>
      <c r="E495" s="3" t="s">
        <v>36</v>
      </c>
      <c r="F495" s="3">
        <v>40899207</v>
      </c>
      <c r="G495" s="3">
        <v>31967</v>
      </c>
      <c r="H495" s="3">
        <v>56</v>
      </c>
      <c r="I495" s="3">
        <v>2013441</v>
      </c>
      <c r="J495" s="3" t="s">
        <v>33</v>
      </c>
      <c r="K495" s="3">
        <v>2013443</v>
      </c>
      <c r="L495" s="3"/>
      <c r="M495" s="3"/>
      <c r="N495" s="3">
        <v>245905966</v>
      </c>
      <c r="O495" s="3"/>
      <c r="P495" s="3"/>
      <c r="Q495" s="3">
        <v>83030352</v>
      </c>
      <c r="R495" s="3" t="s">
        <v>41</v>
      </c>
      <c r="S495" s="3">
        <v>1846728</v>
      </c>
      <c r="T495" s="3">
        <v>22</v>
      </c>
      <c r="U495" s="3"/>
      <c r="V495" s="3">
        <v>11</v>
      </c>
      <c r="W495" s="3">
        <v>157203</v>
      </c>
      <c r="X495" s="3">
        <v>36</v>
      </c>
      <c r="Y495" s="3"/>
      <c r="Z495" s="3">
        <v>2013442</v>
      </c>
      <c r="AA495" s="3">
        <v>31967</v>
      </c>
      <c r="AB495" s="3"/>
      <c r="AC495" s="3"/>
      <c r="AD495" s="3"/>
      <c r="AE495" s="3">
        <v>21599676</v>
      </c>
      <c r="AF495" s="3"/>
      <c r="AG495" s="12" t="s">
        <v>35</v>
      </c>
      <c r="AH495" s="31" t="str">
        <f t="shared" si="32"/>
        <v>2459059662013435</v>
      </c>
      <c r="AI495" s="10">
        <f>IF(ISNA(VLOOKUP(AH495,'Sequence J+3 Firm'!AH:AH,1,FALSE)),0,1)</f>
        <v>0</v>
      </c>
      <c r="AJ495" s="22" t="str">
        <f>IF(AI495=1,"ok",IF(ISNA(VLOOKUP(N495,'Sequence J+3 Firm'!N:N,1,FALSE)),"perdu",IF(AL495-VLOOKUP(N495,'Sequence J+3 Firm'!N:AI,22,FALSE)&lt;0,"retard","avance")))</f>
        <v>perdu</v>
      </c>
      <c r="AK495" s="25" t="s">
        <v>106</v>
      </c>
      <c r="AL495" s="51">
        <f t="shared" si="33"/>
        <v>2013435</v>
      </c>
      <c r="AM495" s="51" t="str">
        <f t="shared" si="34"/>
        <v>43</v>
      </c>
    </row>
    <row r="496" spans="1:39" x14ac:dyDescent="0.25">
      <c r="A496" s="34">
        <f t="shared" si="31"/>
        <v>40899206</v>
      </c>
      <c r="B496" s="47">
        <v>2013435</v>
      </c>
      <c r="C496" s="4">
        <v>907</v>
      </c>
      <c r="D496" s="4"/>
      <c r="E496" s="4" t="s">
        <v>36</v>
      </c>
      <c r="F496" s="4">
        <v>40899206</v>
      </c>
      <c r="G496" s="4">
        <v>31967</v>
      </c>
      <c r="H496" s="4">
        <v>56</v>
      </c>
      <c r="I496" s="4">
        <v>2013441</v>
      </c>
      <c r="J496" s="4" t="s">
        <v>33</v>
      </c>
      <c r="K496" s="4">
        <v>2013443</v>
      </c>
      <c r="L496" s="4"/>
      <c r="M496" s="4"/>
      <c r="N496" s="4">
        <v>245905958</v>
      </c>
      <c r="O496" s="4"/>
      <c r="P496" s="4"/>
      <c r="Q496" s="4">
        <v>83030352</v>
      </c>
      <c r="R496" s="4" t="s">
        <v>41</v>
      </c>
      <c r="S496" s="4">
        <v>1846727</v>
      </c>
      <c r="T496" s="4">
        <v>22</v>
      </c>
      <c r="U496" s="4"/>
      <c r="V496" s="4">
        <v>11</v>
      </c>
      <c r="W496" s="4">
        <v>157203</v>
      </c>
      <c r="X496" s="4">
        <v>36</v>
      </c>
      <c r="Y496" s="4"/>
      <c r="Z496" s="4">
        <v>2013442</v>
      </c>
      <c r="AA496" s="4">
        <v>31967</v>
      </c>
      <c r="AB496" s="4"/>
      <c r="AC496" s="4"/>
      <c r="AD496" s="4"/>
      <c r="AE496" s="4">
        <v>21599676</v>
      </c>
      <c r="AF496" s="4"/>
      <c r="AG496" s="11" t="s">
        <v>35</v>
      </c>
      <c r="AH496" s="31" t="str">
        <f t="shared" si="32"/>
        <v>2459059582013435</v>
      </c>
      <c r="AI496" s="10">
        <f>IF(ISNA(VLOOKUP(AH496,'Sequence J+3 Firm'!AH:AH,1,FALSE)),0,1)</f>
        <v>1</v>
      </c>
      <c r="AJ496" s="22" t="str">
        <f>IF(AI496=1,"ok",IF(ISNA(VLOOKUP(N496,'Sequence J+3 Firm'!N:N,1,FALSE)),"perdu",IF(AL496-VLOOKUP(N496,'Sequence J+3 Firm'!N:AI,22,FALSE)&lt;0,"retard","avance")))</f>
        <v>ok</v>
      </c>
      <c r="AK496" s="25" t="s">
        <v>106</v>
      </c>
      <c r="AL496" s="51">
        <f t="shared" si="33"/>
        <v>2013435</v>
      </c>
      <c r="AM496" s="51" t="str">
        <f t="shared" si="34"/>
        <v>43</v>
      </c>
    </row>
    <row r="497" spans="1:39" x14ac:dyDescent="0.25">
      <c r="A497" s="34">
        <f t="shared" si="31"/>
        <v>40899203</v>
      </c>
      <c r="B497" s="48">
        <v>2013435</v>
      </c>
      <c r="C497" s="3">
        <v>903</v>
      </c>
      <c r="D497" s="3"/>
      <c r="E497" s="3" t="s">
        <v>36</v>
      </c>
      <c r="F497" s="3">
        <v>40899203</v>
      </c>
      <c r="G497" s="3">
        <v>31967</v>
      </c>
      <c r="H497" s="3">
        <v>56</v>
      </c>
      <c r="I497" s="3">
        <v>2013441</v>
      </c>
      <c r="J497" s="3" t="s">
        <v>33</v>
      </c>
      <c r="K497" s="3">
        <v>2013443</v>
      </c>
      <c r="L497" s="3"/>
      <c r="M497" s="3"/>
      <c r="N497" s="3">
        <v>245905934</v>
      </c>
      <c r="O497" s="3"/>
      <c r="P497" s="3"/>
      <c r="Q497" s="3">
        <v>83030352</v>
      </c>
      <c r="R497" s="3" t="s">
        <v>41</v>
      </c>
      <c r="S497" s="3">
        <v>1846710</v>
      </c>
      <c r="T497" s="3">
        <v>22</v>
      </c>
      <c r="U497" s="3"/>
      <c r="V497" s="3">
        <v>11</v>
      </c>
      <c r="W497" s="3">
        <v>157203</v>
      </c>
      <c r="X497" s="3">
        <v>36</v>
      </c>
      <c r="Y497" s="3"/>
      <c r="Z497" s="3">
        <v>2013442</v>
      </c>
      <c r="AA497" s="3">
        <v>31967</v>
      </c>
      <c r="AB497" s="3"/>
      <c r="AC497" s="3"/>
      <c r="AD497" s="3"/>
      <c r="AE497" s="3">
        <v>21599676</v>
      </c>
      <c r="AF497" s="3"/>
      <c r="AG497" s="12" t="s">
        <v>35</v>
      </c>
      <c r="AH497" s="31" t="str">
        <f t="shared" si="32"/>
        <v>2459059342013435</v>
      </c>
      <c r="AI497" s="10">
        <f>IF(ISNA(VLOOKUP(AH497,'Sequence J+3 Firm'!AH:AH,1,FALSE)),0,1)</f>
        <v>1</v>
      </c>
      <c r="AJ497" s="22" t="str">
        <f>IF(AI497=1,"ok",IF(ISNA(VLOOKUP(N497,'Sequence J+3 Firm'!N:N,1,FALSE)),"perdu",IF(AL497-VLOOKUP(N497,'Sequence J+3 Firm'!N:AI,22,FALSE)&lt;0,"retard","avance")))</f>
        <v>ok</v>
      </c>
      <c r="AK497" s="25" t="s">
        <v>106</v>
      </c>
      <c r="AL497" s="51">
        <f t="shared" si="33"/>
        <v>2013435</v>
      </c>
      <c r="AM497" s="51" t="str">
        <f t="shared" si="34"/>
        <v>43</v>
      </c>
    </row>
    <row r="498" spans="1:39" x14ac:dyDescent="0.25">
      <c r="A498" s="34">
        <f t="shared" si="31"/>
        <v>40896909</v>
      </c>
      <c r="B498" s="47">
        <v>2013435</v>
      </c>
      <c r="C498" s="4">
        <v>859</v>
      </c>
      <c r="D498" s="4"/>
      <c r="E498" s="4" t="s">
        <v>36</v>
      </c>
      <c r="F498" s="4">
        <v>40896909</v>
      </c>
      <c r="G498" s="4">
        <v>31967</v>
      </c>
      <c r="H498" s="4">
        <v>56</v>
      </c>
      <c r="I498" s="4">
        <v>2013441</v>
      </c>
      <c r="J498" s="4" t="s">
        <v>33</v>
      </c>
      <c r="K498" s="4">
        <v>2013443</v>
      </c>
      <c r="L498" s="4"/>
      <c r="M498" s="4"/>
      <c r="N498" s="4">
        <v>244897674</v>
      </c>
      <c r="O498" s="4"/>
      <c r="P498" s="4"/>
      <c r="Q498" s="4">
        <v>83030350</v>
      </c>
      <c r="R498" s="4" t="s">
        <v>39</v>
      </c>
      <c r="S498" s="4">
        <v>1845480</v>
      </c>
      <c r="T498" s="4">
        <v>22</v>
      </c>
      <c r="U498" s="4"/>
      <c r="V498" s="4">
        <v>11</v>
      </c>
      <c r="W498" s="4">
        <v>168456</v>
      </c>
      <c r="X498" s="4">
        <v>36</v>
      </c>
      <c r="Y498" s="4"/>
      <c r="Z498" s="4">
        <v>2013442</v>
      </c>
      <c r="AA498" s="4">
        <v>31967</v>
      </c>
      <c r="AB498" s="4"/>
      <c r="AC498" s="4"/>
      <c r="AD498" s="4"/>
      <c r="AE498" s="4">
        <v>21599676</v>
      </c>
      <c r="AF498" s="4"/>
      <c r="AG498" s="11" t="s">
        <v>35</v>
      </c>
      <c r="AH498" s="31" t="str">
        <f t="shared" si="32"/>
        <v>2448976742013435</v>
      </c>
      <c r="AI498" s="10">
        <f>IF(ISNA(VLOOKUP(AH498,'Sequence J+3 Firm'!AH:AH,1,FALSE)),0,1)</f>
        <v>1</v>
      </c>
      <c r="AJ498" s="22" t="str">
        <f>IF(AI498=1,"ok",IF(ISNA(VLOOKUP(N498,'Sequence J+3 Firm'!N:N,1,FALSE)),"perdu",IF(AL498-VLOOKUP(N498,'Sequence J+3 Firm'!N:AI,22,FALSE)&lt;0,"retard","avance")))</f>
        <v>ok</v>
      </c>
      <c r="AK498" s="25" t="s">
        <v>106</v>
      </c>
      <c r="AL498" s="51">
        <f t="shared" si="33"/>
        <v>2013435</v>
      </c>
      <c r="AM498" s="51" t="str">
        <f t="shared" si="34"/>
        <v>43</v>
      </c>
    </row>
    <row r="499" spans="1:39" x14ac:dyDescent="0.25">
      <c r="A499" s="34">
        <f t="shared" si="31"/>
        <v>40895263</v>
      </c>
      <c r="B499" s="48">
        <v>2013435</v>
      </c>
      <c r="C499" s="3">
        <v>851</v>
      </c>
      <c r="D499" s="3"/>
      <c r="E499" s="3" t="s">
        <v>36</v>
      </c>
      <c r="F499" s="3">
        <v>40895263</v>
      </c>
      <c r="G499" s="3">
        <v>31967</v>
      </c>
      <c r="H499" s="3">
        <v>56</v>
      </c>
      <c r="I499" s="3">
        <v>2013441</v>
      </c>
      <c r="J499" s="3" t="s">
        <v>33</v>
      </c>
      <c r="K499" s="3">
        <v>2013443</v>
      </c>
      <c r="L499" s="3"/>
      <c r="M499" s="3"/>
      <c r="N499" s="3">
        <v>244414568</v>
      </c>
      <c r="O499" s="3"/>
      <c r="P499" s="3"/>
      <c r="Q499" s="3">
        <v>83030351</v>
      </c>
      <c r="R499" s="3" t="s">
        <v>43</v>
      </c>
      <c r="S499" s="3">
        <v>1845247</v>
      </c>
      <c r="T499" s="3">
        <v>22</v>
      </c>
      <c r="U499" s="3"/>
      <c r="V499" s="3">
        <v>11</v>
      </c>
      <c r="W499" s="3">
        <v>163181</v>
      </c>
      <c r="X499" s="3">
        <v>36</v>
      </c>
      <c r="Y499" s="3"/>
      <c r="Z499" s="3">
        <v>2013442</v>
      </c>
      <c r="AA499" s="3">
        <v>31967</v>
      </c>
      <c r="AB499" s="3"/>
      <c r="AC499" s="3"/>
      <c r="AD499" s="3"/>
      <c r="AE499" s="3">
        <v>21599676</v>
      </c>
      <c r="AF499" s="3"/>
      <c r="AG499" s="12" t="s">
        <v>35</v>
      </c>
      <c r="AH499" s="31" t="str">
        <f t="shared" si="32"/>
        <v>2444145682013435</v>
      </c>
      <c r="AI499" s="10">
        <f>IF(ISNA(VLOOKUP(AH499,'Sequence J+3 Firm'!AH:AH,1,FALSE)),0,1)</f>
        <v>0</v>
      </c>
      <c r="AJ499" s="22" t="str">
        <f>IF(AI499=1,"ok",IF(ISNA(VLOOKUP(N499,'Sequence J+3 Firm'!N:N,1,FALSE)),"perdu",IF(AL499-VLOOKUP(N499,'Sequence J+3 Firm'!N:AI,22,FALSE)&lt;0,"retard","avance")))</f>
        <v>perdu</v>
      </c>
      <c r="AK499" s="25" t="s">
        <v>106</v>
      </c>
      <c r="AL499" s="51">
        <f t="shared" si="33"/>
        <v>2013435</v>
      </c>
      <c r="AM499" s="51" t="str">
        <f t="shared" si="34"/>
        <v>43</v>
      </c>
    </row>
    <row r="500" spans="1:39" x14ac:dyDescent="0.25">
      <c r="A500" s="34">
        <f t="shared" si="31"/>
        <v>40894691</v>
      </c>
      <c r="B500" s="47">
        <v>2013435</v>
      </c>
      <c r="C500" s="4">
        <v>847</v>
      </c>
      <c r="D500" s="4"/>
      <c r="E500" s="4" t="s">
        <v>36</v>
      </c>
      <c r="F500" s="4">
        <v>40894691</v>
      </c>
      <c r="G500" s="4">
        <v>31967</v>
      </c>
      <c r="H500" s="4">
        <v>56</v>
      </c>
      <c r="I500" s="4">
        <v>2013441</v>
      </c>
      <c r="J500" s="4" t="s">
        <v>33</v>
      </c>
      <c r="K500" s="4">
        <v>2013443</v>
      </c>
      <c r="L500" s="4"/>
      <c r="M500" s="4"/>
      <c r="N500" s="4">
        <v>243963142</v>
      </c>
      <c r="O500" s="4"/>
      <c r="P500" s="4"/>
      <c r="Q500" s="4">
        <v>83030634</v>
      </c>
      <c r="R500" s="4" t="s">
        <v>53</v>
      </c>
      <c r="S500" s="4">
        <v>1844585</v>
      </c>
      <c r="T500" s="4">
        <v>22</v>
      </c>
      <c r="U500" s="4"/>
      <c r="V500" s="4">
        <v>11</v>
      </c>
      <c r="W500" s="4">
        <v>168141</v>
      </c>
      <c r="X500" s="4">
        <v>36</v>
      </c>
      <c r="Y500" s="4"/>
      <c r="Z500" s="4">
        <v>2013442</v>
      </c>
      <c r="AA500" s="4">
        <v>31967</v>
      </c>
      <c r="AB500" s="4"/>
      <c r="AC500" s="4"/>
      <c r="AD500" s="4"/>
      <c r="AE500" s="4">
        <v>21599673</v>
      </c>
      <c r="AF500" s="4"/>
      <c r="AG500" s="11" t="s">
        <v>35</v>
      </c>
      <c r="AH500" s="31" t="str">
        <f t="shared" si="32"/>
        <v>2439631422013435</v>
      </c>
      <c r="AI500" s="10">
        <f>IF(ISNA(VLOOKUP(AH500,'Sequence J+3 Firm'!AH:AH,1,FALSE)),0,1)</f>
        <v>0</v>
      </c>
      <c r="AJ500" s="22" t="str">
        <f>IF(AI500=1,"ok",IF(ISNA(VLOOKUP(N500,'Sequence J+3 Firm'!N:N,1,FALSE)),"perdu",IF(AL500-VLOOKUP(N500,'Sequence J+3 Firm'!N:AI,22,FALSE)&lt;0,"retard","avance")))</f>
        <v>perdu</v>
      </c>
      <c r="AK500" s="25" t="s">
        <v>106</v>
      </c>
      <c r="AL500" s="51">
        <f t="shared" si="33"/>
        <v>2013435</v>
      </c>
      <c r="AM500" s="51" t="str">
        <f t="shared" si="34"/>
        <v>43</v>
      </c>
    </row>
    <row r="501" spans="1:39" x14ac:dyDescent="0.25">
      <c r="A501" s="34">
        <f t="shared" ref="A501:A553" si="35">F501</f>
        <v>40893680</v>
      </c>
      <c r="B501" s="48">
        <v>2013435</v>
      </c>
      <c r="C501" s="3">
        <v>843</v>
      </c>
      <c r="D501" s="3"/>
      <c r="E501" s="3" t="s">
        <v>36</v>
      </c>
      <c r="F501" s="3">
        <v>40893680</v>
      </c>
      <c r="G501" s="3">
        <v>31967</v>
      </c>
      <c r="H501" s="3">
        <v>56</v>
      </c>
      <c r="I501" s="3">
        <v>2013441</v>
      </c>
      <c r="J501" s="3" t="s">
        <v>33</v>
      </c>
      <c r="K501" s="3">
        <v>2013443</v>
      </c>
      <c r="L501" s="3"/>
      <c r="M501" s="3"/>
      <c r="N501" s="3">
        <v>243600053</v>
      </c>
      <c r="O501" s="3"/>
      <c r="P501" s="3"/>
      <c r="Q501" s="3">
        <v>83030350</v>
      </c>
      <c r="R501" s="3" t="s">
        <v>41</v>
      </c>
      <c r="S501" s="3">
        <v>1844823</v>
      </c>
      <c r="T501" s="3">
        <v>22</v>
      </c>
      <c r="U501" s="3"/>
      <c r="V501" s="3">
        <v>11</v>
      </c>
      <c r="W501" s="3">
        <v>162004</v>
      </c>
      <c r="X501" s="3">
        <v>36</v>
      </c>
      <c r="Y501" s="3"/>
      <c r="Z501" s="3">
        <v>2013442</v>
      </c>
      <c r="AA501" s="3">
        <v>31967</v>
      </c>
      <c r="AB501" s="3"/>
      <c r="AC501" s="3"/>
      <c r="AD501" s="3"/>
      <c r="AE501" s="3">
        <v>21599676</v>
      </c>
      <c r="AF501" s="3"/>
      <c r="AG501" s="12" t="s">
        <v>35</v>
      </c>
      <c r="AH501" s="31" t="str">
        <f t="shared" si="32"/>
        <v>2436000532013435</v>
      </c>
      <c r="AI501" s="10">
        <f>IF(ISNA(VLOOKUP(AH501,'Sequence J+3 Firm'!AH:AH,1,FALSE)),0,1)</f>
        <v>0</v>
      </c>
      <c r="AJ501" s="22" t="str">
        <f>IF(AI501=1,"ok",IF(ISNA(VLOOKUP(N501,'Sequence J+3 Firm'!N:N,1,FALSE)),"perdu",IF(AL501-VLOOKUP(N501,'Sequence J+3 Firm'!N:AI,22,FALSE)&lt;0,"retard","avance")))</f>
        <v>perdu</v>
      </c>
      <c r="AK501" s="25" t="s">
        <v>106</v>
      </c>
      <c r="AL501" s="51">
        <f t="shared" si="33"/>
        <v>2013435</v>
      </c>
      <c r="AM501" s="51" t="str">
        <f t="shared" si="34"/>
        <v>43</v>
      </c>
    </row>
    <row r="502" spans="1:39" x14ac:dyDescent="0.25">
      <c r="A502" s="34">
        <f t="shared" si="35"/>
        <v>40893679</v>
      </c>
      <c r="B502" s="47">
        <v>2013435</v>
      </c>
      <c r="C502" s="4">
        <v>831</v>
      </c>
      <c r="D502" s="4"/>
      <c r="E502" s="4" t="s">
        <v>36</v>
      </c>
      <c r="F502" s="4">
        <v>40893679</v>
      </c>
      <c r="G502" s="4">
        <v>31967</v>
      </c>
      <c r="H502" s="4">
        <v>56</v>
      </c>
      <c r="I502" s="4">
        <v>2013441</v>
      </c>
      <c r="J502" s="4" t="s">
        <v>33</v>
      </c>
      <c r="K502" s="4">
        <v>2013443</v>
      </c>
      <c r="L502" s="4"/>
      <c r="M502" s="4"/>
      <c r="N502" s="4">
        <v>243600049</v>
      </c>
      <c r="O502" s="4"/>
      <c r="P502" s="4"/>
      <c r="Q502" s="4">
        <v>83030350</v>
      </c>
      <c r="R502" s="4" t="s">
        <v>41</v>
      </c>
      <c r="S502" s="4">
        <v>1844821</v>
      </c>
      <c r="T502" s="4">
        <v>22</v>
      </c>
      <c r="U502" s="4"/>
      <c r="V502" s="4">
        <v>11</v>
      </c>
      <c r="W502" s="4">
        <v>162004</v>
      </c>
      <c r="X502" s="4">
        <v>36</v>
      </c>
      <c r="Y502" s="4"/>
      <c r="Z502" s="4">
        <v>2013442</v>
      </c>
      <c r="AA502" s="4">
        <v>31967</v>
      </c>
      <c r="AB502" s="4"/>
      <c r="AC502" s="4"/>
      <c r="AD502" s="4"/>
      <c r="AE502" s="4">
        <v>21599676</v>
      </c>
      <c r="AF502" s="4"/>
      <c r="AG502" s="11" t="s">
        <v>35</v>
      </c>
      <c r="AH502" s="31" t="str">
        <f t="shared" si="32"/>
        <v>2436000492013435</v>
      </c>
      <c r="AI502" s="10">
        <f>IF(ISNA(VLOOKUP(AH502,'Sequence J+3 Firm'!AH:AH,1,FALSE)),0,1)</f>
        <v>0</v>
      </c>
      <c r="AJ502" s="22" t="str">
        <f>IF(AI502=1,"ok",IF(ISNA(VLOOKUP(N502,'Sequence J+3 Firm'!N:N,1,FALSE)),"perdu",IF(AL502-VLOOKUP(N502,'Sequence J+3 Firm'!N:AI,22,FALSE)&lt;0,"retard","avance")))</f>
        <v>perdu</v>
      </c>
      <c r="AK502" s="25" t="s">
        <v>106</v>
      </c>
      <c r="AL502" s="51">
        <f t="shared" si="33"/>
        <v>2013435</v>
      </c>
      <c r="AM502" s="51" t="str">
        <f t="shared" si="34"/>
        <v>43</v>
      </c>
    </row>
    <row r="503" spans="1:39" x14ac:dyDescent="0.25">
      <c r="A503" s="34">
        <f t="shared" si="35"/>
        <v>40893660</v>
      </c>
      <c r="B503" s="48">
        <v>2013435</v>
      </c>
      <c r="C503" s="3">
        <v>827</v>
      </c>
      <c r="D503" s="3"/>
      <c r="E503" s="3" t="s">
        <v>36</v>
      </c>
      <c r="F503" s="3">
        <v>40893660</v>
      </c>
      <c r="G503" s="3">
        <v>31967</v>
      </c>
      <c r="H503" s="3">
        <v>56</v>
      </c>
      <c r="I503" s="3">
        <v>2013441</v>
      </c>
      <c r="J503" s="3" t="s">
        <v>33</v>
      </c>
      <c r="K503" s="3">
        <v>2013443</v>
      </c>
      <c r="L503" s="3"/>
      <c r="M503" s="3"/>
      <c r="N503" s="3">
        <v>243600045</v>
      </c>
      <c r="O503" s="3"/>
      <c r="P503" s="3"/>
      <c r="Q503" s="3">
        <v>83030350</v>
      </c>
      <c r="R503" s="3" t="s">
        <v>41</v>
      </c>
      <c r="S503" s="3">
        <v>1844820</v>
      </c>
      <c r="T503" s="3">
        <v>22</v>
      </c>
      <c r="U503" s="3"/>
      <c r="V503" s="3">
        <v>11</v>
      </c>
      <c r="W503" s="3">
        <v>162004</v>
      </c>
      <c r="X503" s="3">
        <v>36</v>
      </c>
      <c r="Y503" s="3"/>
      <c r="Z503" s="3">
        <v>2013442</v>
      </c>
      <c r="AA503" s="3">
        <v>31967</v>
      </c>
      <c r="AB503" s="3"/>
      <c r="AC503" s="3"/>
      <c r="AD503" s="3"/>
      <c r="AE503" s="3">
        <v>21599676</v>
      </c>
      <c r="AF503" s="3"/>
      <c r="AG503" s="12" t="s">
        <v>35</v>
      </c>
      <c r="AH503" s="31" t="str">
        <f t="shared" si="32"/>
        <v>2436000452013435</v>
      </c>
      <c r="AI503" s="10">
        <f>IF(ISNA(VLOOKUP(AH503,'Sequence J+3 Firm'!AH:AH,1,FALSE)),0,1)</f>
        <v>0</v>
      </c>
      <c r="AJ503" s="22" t="str">
        <f>IF(AI503=1,"ok",IF(ISNA(VLOOKUP(N503,'Sequence J+3 Firm'!N:N,1,FALSE)),"perdu",IF(AL503-VLOOKUP(N503,'Sequence J+3 Firm'!N:AI,22,FALSE)&lt;0,"retard","avance")))</f>
        <v>perdu</v>
      </c>
      <c r="AK503" s="25" t="s">
        <v>106</v>
      </c>
      <c r="AL503" s="51">
        <f t="shared" si="33"/>
        <v>2013435</v>
      </c>
      <c r="AM503" s="51" t="str">
        <f t="shared" si="34"/>
        <v>43</v>
      </c>
    </row>
    <row r="504" spans="1:39" x14ac:dyDescent="0.25">
      <c r="A504" s="34">
        <f t="shared" si="35"/>
        <v>40893659</v>
      </c>
      <c r="B504" s="47">
        <v>2013435</v>
      </c>
      <c r="C504" s="4">
        <v>823</v>
      </c>
      <c r="D504" s="4"/>
      <c r="E504" s="4" t="s">
        <v>36</v>
      </c>
      <c r="F504" s="4">
        <v>40893659</v>
      </c>
      <c r="G504" s="4">
        <v>31967</v>
      </c>
      <c r="H504" s="4">
        <v>56</v>
      </c>
      <c r="I504" s="4">
        <v>2013441</v>
      </c>
      <c r="J504" s="4" t="s">
        <v>33</v>
      </c>
      <c r="K504" s="4">
        <v>2013443</v>
      </c>
      <c r="L504" s="4"/>
      <c r="M504" s="4"/>
      <c r="N504" s="4">
        <v>243600041</v>
      </c>
      <c r="O504" s="4"/>
      <c r="P504" s="4"/>
      <c r="Q504" s="4">
        <v>83030350</v>
      </c>
      <c r="R504" s="4" t="s">
        <v>41</v>
      </c>
      <c r="S504" s="4">
        <v>1844817</v>
      </c>
      <c r="T504" s="4">
        <v>22</v>
      </c>
      <c r="U504" s="4"/>
      <c r="V504" s="4">
        <v>11</v>
      </c>
      <c r="W504" s="4">
        <v>162004</v>
      </c>
      <c r="X504" s="4">
        <v>36</v>
      </c>
      <c r="Y504" s="4"/>
      <c r="Z504" s="4">
        <v>2013442</v>
      </c>
      <c r="AA504" s="4">
        <v>31967</v>
      </c>
      <c r="AB504" s="4"/>
      <c r="AC504" s="4"/>
      <c r="AD504" s="4"/>
      <c r="AE504" s="4">
        <v>21599676</v>
      </c>
      <c r="AF504" s="4"/>
      <c r="AG504" s="11" t="s">
        <v>35</v>
      </c>
      <c r="AH504" s="31" t="str">
        <f t="shared" si="32"/>
        <v>2436000412013435</v>
      </c>
      <c r="AI504" s="10">
        <f>IF(ISNA(VLOOKUP(AH504,'Sequence J+3 Firm'!AH:AH,1,FALSE)),0,1)</f>
        <v>0</v>
      </c>
      <c r="AJ504" s="22" t="str">
        <f>IF(AI504=1,"ok",IF(ISNA(VLOOKUP(N504,'Sequence J+3 Firm'!N:N,1,FALSE)),"perdu",IF(AL504-VLOOKUP(N504,'Sequence J+3 Firm'!N:AI,22,FALSE)&lt;0,"retard","avance")))</f>
        <v>perdu</v>
      </c>
      <c r="AK504" s="25" t="s">
        <v>106</v>
      </c>
      <c r="AL504" s="51">
        <f t="shared" si="33"/>
        <v>2013435</v>
      </c>
      <c r="AM504" s="51" t="str">
        <f t="shared" si="34"/>
        <v>43</v>
      </c>
    </row>
    <row r="505" spans="1:39" x14ac:dyDescent="0.25">
      <c r="A505" s="34">
        <f t="shared" si="35"/>
        <v>40892852</v>
      </c>
      <c r="B505" s="48">
        <v>2013435</v>
      </c>
      <c r="C505" s="3">
        <v>756</v>
      </c>
      <c r="D505" s="3"/>
      <c r="E505" s="3" t="s">
        <v>36</v>
      </c>
      <c r="F505" s="3">
        <v>40892852</v>
      </c>
      <c r="G505" s="3">
        <v>31967</v>
      </c>
      <c r="H505" s="3">
        <v>56</v>
      </c>
      <c r="I505" s="3">
        <v>2013441</v>
      </c>
      <c r="J505" s="3" t="s">
        <v>33</v>
      </c>
      <c r="K505" s="3">
        <v>2013443</v>
      </c>
      <c r="L505" s="3"/>
      <c r="M505" s="3"/>
      <c r="N505" s="3">
        <v>243051002</v>
      </c>
      <c r="O505" s="3"/>
      <c r="P505" s="3"/>
      <c r="Q505" s="3">
        <v>83030342</v>
      </c>
      <c r="R505" s="3" t="s">
        <v>41</v>
      </c>
      <c r="S505" s="3">
        <v>1843853</v>
      </c>
      <c r="T505" s="3">
        <v>22</v>
      </c>
      <c r="U505" s="3"/>
      <c r="V505" s="3">
        <v>11</v>
      </c>
      <c r="W505" s="3">
        <v>160241</v>
      </c>
      <c r="X505" s="3">
        <v>36</v>
      </c>
      <c r="Y505" s="3"/>
      <c r="Z505" s="3">
        <v>2013442</v>
      </c>
      <c r="AA505" s="3">
        <v>31967</v>
      </c>
      <c r="AB505" s="3"/>
      <c r="AC505" s="3"/>
      <c r="AD505" s="3"/>
      <c r="AE505" s="3">
        <v>21599676</v>
      </c>
      <c r="AF505" s="3"/>
      <c r="AG505" s="12" t="s">
        <v>35</v>
      </c>
      <c r="AH505" s="31" t="str">
        <f t="shared" si="32"/>
        <v>2430510022013435</v>
      </c>
      <c r="AI505" s="10">
        <f>IF(ISNA(VLOOKUP(AH505,'Sequence J+3 Firm'!AH:AH,1,FALSE)),0,1)</f>
        <v>0</v>
      </c>
      <c r="AJ505" s="22" t="str">
        <f>IF(AI505=1,"ok",IF(ISNA(VLOOKUP(N505,'Sequence J+3 Firm'!N:N,1,FALSE)),"perdu",IF(AL505-VLOOKUP(N505,'Sequence J+3 Firm'!N:AI,22,FALSE)&lt;0,"retard","avance")))</f>
        <v>perdu</v>
      </c>
      <c r="AK505" s="25" t="s">
        <v>106</v>
      </c>
      <c r="AL505" s="51">
        <f t="shared" si="33"/>
        <v>2013435</v>
      </c>
      <c r="AM505" s="51" t="str">
        <f t="shared" si="34"/>
        <v>43</v>
      </c>
    </row>
    <row r="506" spans="1:39" x14ac:dyDescent="0.25">
      <c r="A506" s="34">
        <f t="shared" si="35"/>
        <v>40892846</v>
      </c>
      <c r="B506" s="47">
        <v>2013435</v>
      </c>
      <c r="C506" s="4">
        <v>752</v>
      </c>
      <c r="D506" s="4"/>
      <c r="E506" s="4" t="s">
        <v>36</v>
      </c>
      <c r="F506" s="4">
        <v>40892846</v>
      </c>
      <c r="G506" s="4">
        <v>31967</v>
      </c>
      <c r="H506" s="4">
        <v>56</v>
      </c>
      <c r="I506" s="4">
        <v>2013441</v>
      </c>
      <c r="J506" s="4" t="s">
        <v>33</v>
      </c>
      <c r="K506" s="4">
        <v>2013443</v>
      </c>
      <c r="L506" s="4"/>
      <c r="M506" s="4"/>
      <c r="N506" s="4">
        <v>243050978</v>
      </c>
      <c r="O506" s="4"/>
      <c r="P506" s="4"/>
      <c r="Q506" s="4">
        <v>83030342</v>
      </c>
      <c r="R506" s="4" t="s">
        <v>41</v>
      </c>
      <c r="S506" s="4">
        <v>1843847</v>
      </c>
      <c r="T506" s="4">
        <v>22</v>
      </c>
      <c r="U506" s="4"/>
      <c r="V506" s="4">
        <v>11</v>
      </c>
      <c r="W506" s="4">
        <v>160241</v>
      </c>
      <c r="X506" s="4">
        <v>36</v>
      </c>
      <c r="Y506" s="4"/>
      <c r="Z506" s="4">
        <v>2013442</v>
      </c>
      <c r="AA506" s="4">
        <v>31967</v>
      </c>
      <c r="AB506" s="4"/>
      <c r="AC506" s="4"/>
      <c r="AD506" s="4"/>
      <c r="AE506" s="4">
        <v>21599676</v>
      </c>
      <c r="AF506" s="4"/>
      <c r="AG506" s="11" t="s">
        <v>35</v>
      </c>
      <c r="AH506" s="31" t="str">
        <f t="shared" si="32"/>
        <v>2430509782013435</v>
      </c>
      <c r="AI506" s="10">
        <f>IF(ISNA(VLOOKUP(AH506,'Sequence J+3 Firm'!AH:AH,1,FALSE)),0,1)</f>
        <v>0</v>
      </c>
      <c r="AJ506" s="22" t="str">
        <f>IF(AI506=1,"ok",IF(ISNA(VLOOKUP(N506,'Sequence J+3 Firm'!N:N,1,FALSE)),"perdu",IF(AL506-VLOOKUP(N506,'Sequence J+3 Firm'!N:AI,22,FALSE)&lt;0,"retard","avance")))</f>
        <v>perdu</v>
      </c>
      <c r="AK506" s="25" t="s">
        <v>106</v>
      </c>
      <c r="AL506" s="51">
        <f t="shared" si="33"/>
        <v>2013435</v>
      </c>
      <c r="AM506" s="51" t="str">
        <f t="shared" si="34"/>
        <v>43</v>
      </c>
    </row>
    <row r="507" spans="1:39" x14ac:dyDescent="0.25">
      <c r="A507" s="34">
        <f t="shared" si="35"/>
        <v>40885813</v>
      </c>
      <c r="B507" s="48">
        <v>2013435</v>
      </c>
      <c r="C507" s="3">
        <v>748</v>
      </c>
      <c r="D507" s="3"/>
      <c r="E507" s="3" t="s">
        <v>36</v>
      </c>
      <c r="F507" s="3">
        <v>40885813</v>
      </c>
      <c r="G507" s="3">
        <v>31967</v>
      </c>
      <c r="H507" s="3">
        <v>56</v>
      </c>
      <c r="I507" s="3">
        <v>2013441</v>
      </c>
      <c r="J507" s="3" t="s">
        <v>33</v>
      </c>
      <c r="K507" s="3">
        <v>2013443</v>
      </c>
      <c r="L507" s="3"/>
      <c r="M507" s="3"/>
      <c r="N507" s="3">
        <v>239930605</v>
      </c>
      <c r="O507" s="3"/>
      <c r="P507" s="3"/>
      <c r="Q507" s="3">
        <v>83030350</v>
      </c>
      <c r="R507" s="3" t="s">
        <v>41</v>
      </c>
      <c r="S507" s="3">
        <v>1841551</v>
      </c>
      <c r="T507" s="3">
        <v>22</v>
      </c>
      <c r="U507" s="3"/>
      <c r="V507" s="3">
        <v>11</v>
      </c>
      <c r="W507" s="3">
        <v>163940</v>
      </c>
      <c r="X507" s="3">
        <v>36</v>
      </c>
      <c r="Y507" s="3"/>
      <c r="Z507" s="3">
        <v>2013442</v>
      </c>
      <c r="AA507" s="3">
        <v>31967</v>
      </c>
      <c r="AB507" s="3"/>
      <c r="AC507" s="3"/>
      <c r="AD507" s="3"/>
      <c r="AE507" s="3">
        <v>21599676</v>
      </c>
      <c r="AF507" s="3"/>
      <c r="AG507" s="12" t="s">
        <v>35</v>
      </c>
      <c r="AH507" s="31" t="str">
        <f t="shared" si="32"/>
        <v>2399306052013435</v>
      </c>
      <c r="AI507" s="10">
        <f>IF(ISNA(VLOOKUP(AH507,'Sequence J+3 Firm'!AH:AH,1,FALSE)),0,1)</f>
        <v>0</v>
      </c>
      <c r="AJ507" s="22" t="str">
        <f>IF(AI507=1,"ok",IF(ISNA(VLOOKUP(N507,'Sequence J+3 Firm'!N:N,1,FALSE)),"perdu",IF(AL507-VLOOKUP(N507,'Sequence J+3 Firm'!N:AI,22,FALSE)&lt;0,"retard","avance")))</f>
        <v>perdu</v>
      </c>
      <c r="AK507" s="25" t="s">
        <v>106</v>
      </c>
      <c r="AL507" s="51">
        <f t="shared" si="33"/>
        <v>2013435</v>
      </c>
      <c r="AM507" s="51" t="str">
        <f t="shared" si="34"/>
        <v>43</v>
      </c>
    </row>
    <row r="508" spans="1:39" x14ac:dyDescent="0.25">
      <c r="A508" s="34">
        <f t="shared" si="35"/>
        <v>40881304</v>
      </c>
      <c r="B508" s="47">
        <v>2013435</v>
      </c>
      <c r="C508" s="4">
        <v>736</v>
      </c>
      <c r="D508" s="4"/>
      <c r="E508" s="4" t="s">
        <v>36</v>
      </c>
      <c r="F508" s="4">
        <v>40881304</v>
      </c>
      <c r="G508" s="4">
        <v>31967</v>
      </c>
      <c r="H508" s="4">
        <v>56</v>
      </c>
      <c r="I508" s="4">
        <v>2013441</v>
      </c>
      <c r="J508" s="4" t="s">
        <v>33</v>
      </c>
      <c r="K508" s="4">
        <v>2013443</v>
      </c>
      <c r="L508" s="4"/>
      <c r="M508" s="4"/>
      <c r="N508" s="4">
        <v>237480438</v>
      </c>
      <c r="O508" s="4"/>
      <c r="P508" s="4"/>
      <c r="Q508" s="4">
        <v>83030350</v>
      </c>
      <c r="R508" s="4" t="s">
        <v>41</v>
      </c>
      <c r="S508" s="4">
        <v>1838996</v>
      </c>
      <c r="T508" s="4">
        <v>22</v>
      </c>
      <c r="U508" s="4"/>
      <c r="V508" s="4">
        <v>11</v>
      </c>
      <c r="W508" s="4">
        <v>157196</v>
      </c>
      <c r="X508" s="4">
        <v>36</v>
      </c>
      <c r="Y508" s="4"/>
      <c r="Z508" s="4">
        <v>2013442</v>
      </c>
      <c r="AA508" s="4">
        <v>31967</v>
      </c>
      <c r="AB508" s="4"/>
      <c r="AC508" s="4"/>
      <c r="AD508" s="4"/>
      <c r="AE508" s="4">
        <v>21599676</v>
      </c>
      <c r="AF508" s="4"/>
      <c r="AG508" s="11" t="s">
        <v>35</v>
      </c>
      <c r="AH508" s="31" t="str">
        <f t="shared" si="32"/>
        <v>2374804382013435</v>
      </c>
      <c r="AI508" s="10">
        <f>IF(ISNA(VLOOKUP(AH508,'Sequence J+3 Firm'!AH:AH,1,FALSE)),0,1)</f>
        <v>1</v>
      </c>
      <c r="AJ508" s="22" t="str">
        <f>IF(AI508=1,"ok",IF(ISNA(VLOOKUP(N508,'Sequence J+3 Firm'!N:N,1,FALSE)),"perdu",IF(AL508-VLOOKUP(N508,'Sequence J+3 Firm'!N:AI,22,FALSE)&lt;0,"retard","avance")))</f>
        <v>ok</v>
      </c>
      <c r="AK508" s="25" t="s">
        <v>106</v>
      </c>
      <c r="AL508" s="51">
        <f t="shared" si="33"/>
        <v>2013435</v>
      </c>
      <c r="AM508" s="51" t="str">
        <f t="shared" si="34"/>
        <v>43</v>
      </c>
    </row>
    <row r="509" spans="1:39" x14ac:dyDescent="0.25">
      <c r="A509" s="34">
        <f t="shared" si="35"/>
        <v>40925286</v>
      </c>
      <c r="B509" s="48">
        <v>2013435</v>
      </c>
      <c r="C509" s="3">
        <v>732</v>
      </c>
      <c r="D509" s="3"/>
      <c r="E509" s="3" t="s">
        <v>32</v>
      </c>
      <c r="F509" s="3">
        <v>40925286</v>
      </c>
      <c r="G509" s="3">
        <v>31971</v>
      </c>
      <c r="H509" s="3">
        <v>56</v>
      </c>
      <c r="I509" s="3">
        <v>2013441</v>
      </c>
      <c r="J509" s="3">
        <v>1</v>
      </c>
      <c r="K509" s="3">
        <v>2013444</v>
      </c>
      <c r="L509" s="3"/>
      <c r="M509" s="3"/>
      <c r="N509" s="3">
        <v>255411944</v>
      </c>
      <c r="O509" s="3"/>
      <c r="P509" s="3"/>
      <c r="Q509" s="3">
        <v>83030352</v>
      </c>
      <c r="R509" s="3"/>
      <c r="S509" s="3">
        <v>255411944</v>
      </c>
      <c r="T509" s="3">
        <v>22</v>
      </c>
      <c r="U509" s="3"/>
      <c r="V509" s="3">
        <v>11</v>
      </c>
      <c r="W509" s="3">
        <v>163558</v>
      </c>
      <c r="X509" s="3">
        <v>43</v>
      </c>
      <c r="Y509" s="3">
        <v>22222224</v>
      </c>
      <c r="Z509" s="3">
        <v>2013443</v>
      </c>
      <c r="AA509" s="3">
        <v>31971</v>
      </c>
      <c r="AB509" s="3"/>
      <c r="AC509" s="3"/>
      <c r="AD509" s="3"/>
      <c r="AE509" s="3">
        <v>21599676</v>
      </c>
      <c r="AF509" s="3"/>
      <c r="AG509" s="12" t="s">
        <v>35</v>
      </c>
      <c r="AH509" s="31" t="str">
        <f t="shared" si="32"/>
        <v>2554119442013435</v>
      </c>
      <c r="AI509" s="10">
        <f>IF(ISNA(VLOOKUP(AH509,'Sequence J+3 Firm'!AH:AH,1,FALSE)),0,1)</f>
        <v>0</v>
      </c>
      <c r="AJ509" s="22" t="str">
        <f>IF(AI509=1,"ok",IF(ISNA(VLOOKUP(N509,'Sequence J+3 Firm'!N:N,1,FALSE)),"perdu",IF(AL509-VLOOKUP(N509,'Sequence J+3 Firm'!N:AI,22,FALSE)&lt;0,"retard","avance")))</f>
        <v>perdu</v>
      </c>
      <c r="AK509" s="25" t="s">
        <v>106</v>
      </c>
      <c r="AL509" s="51">
        <f t="shared" si="33"/>
        <v>2013435</v>
      </c>
      <c r="AM509" s="51" t="str">
        <f t="shared" si="34"/>
        <v>43</v>
      </c>
    </row>
    <row r="510" spans="1:39" x14ac:dyDescent="0.25">
      <c r="A510" s="34">
        <f t="shared" si="35"/>
        <v>40923390</v>
      </c>
      <c r="B510" s="47">
        <v>2013435</v>
      </c>
      <c r="C510" s="4">
        <v>728</v>
      </c>
      <c r="D510" s="4"/>
      <c r="E510" s="4" t="s">
        <v>36</v>
      </c>
      <c r="F510" s="4">
        <v>40923390</v>
      </c>
      <c r="G510" s="4">
        <v>31967</v>
      </c>
      <c r="H510" s="4">
        <v>56</v>
      </c>
      <c r="I510" s="4">
        <v>2013441</v>
      </c>
      <c r="J510" s="4" t="s">
        <v>33</v>
      </c>
      <c r="K510" s="4">
        <v>2013443</v>
      </c>
      <c r="L510" s="4"/>
      <c r="M510" s="4"/>
      <c r="N510" s="4">
        <v>255182825</v>
      </c>
      <c r="O510" s="4"/>
      <c r="P510" s="4"/>
      <c r="Q510" s="4">
        <v>83030352</v>
      </c>
      <c r="R510" s="4" t="s">
        <v>59</v>
      </c>
      <c r="S510" s="4">
        <v>1854849</v>
      </c>
      <c r="T510" s="4">
        <v>22</v>
      </c>
      <c r="U510" s="4"/>
      <c r="V510" s="4">
        <v>11</v>
      </c>
      <c r="W510" s="4">
        <v>172467</v>
      </c>
      <c r="X510" s="4">
        <v>50000</v>
      </c>
      <c r="Y510" s="4"/>
      <c r="Z510" s="4">
        <v>2013442</v>
      </c>
      <c r="AA510" s="4">
        <v>31967</v>
      </c>
      <c r="AB510" s="4"/>
      <c r="AC510" s="4" t="s">
        <v>47</v>
      </c>
      <c r="AD510" s="4"/>
      <c r="AE510" s="4">
        <v>21599676</v>
      </c>
      <c r="AF510" s="4"/>
      <c r="AG510" s="11" t="s">
        <v>35</v>
      </c>
      <c r="AH510" s="31" t="str">
        <f t="shared" si="32"/>
        <v>2551828252013435</v>
      </c>
      <c r="AI510" s="10">
        <f>IF(ISNA(VLOOKUP(AH510,'Sequence J+3 Firm'!AH:AH,1,FALSE)),0,1)</f>
        <v>1</v>
      </c>
      <c r="AJ510" s="22" t="str">
        <f>IF(AI510=1,"ok",IF(ISNA(VLOOKUP(N510,'Sequence J+3 Firm'!N:N,1,FALSE)),"perdu",IF(AL510-VLOOKUP(N510,'Sequence J+3 Firm'!N:AI,22,FALSE)&lt;0,"retard","avance")))</f>
        <v>ok</v>
      </c>
      <c r="AK510" s="25" t="s">
        <v>106</v>
      </c>
      <c r="AL510" s="51">
        <f t="shared" si="33"/>
        <v>2013435</v>
      </c>
      <c r="AM510" s="51" t="str">
        <f t="shared" si="34"/>
        <v>43</v>
      </c>
    </row>
    <row r="511" spans="1:39" x14ac:dyDescent="0.25">
      <c r="A511" s="34">
        <f t="shared" si="35"/>
        <v>40923389</v>
      </c>
      <c r="B511" s="48">
        <v>2013435</v>
      </c>
      <c r="C511" s="3">
        <v>720</v>
      </c>
      <c r="D511" s="3"/>
      <c r="E511" s="3" t="s">
        <v>36</v>
      </c>
      <c r="F511" s="3">
        <v>40923389</v>
      </c>
      <c r="G511" s="3">
        <v>31967</v>
      </c>
      <c r="H511" s="3">
        <v>56</v>
      </c>
      <c r="I511" s="3">
        <v>2013441</v>
      </c>
      <c r="J511" s="3" t="s">
        <v>33</v>
      </c>
      <c r="K511" s="3">
        <v>2013443</v>
      </c>
      <c r="L511" s="3"/>
      <c r="M511" s="3"/>
      <c r="N511" s="3">
        <v>255182831</v>
      </c>
      <c r="O511" s="3"/>
      <c r="P511" s="3"/>
      <c r="Q511" s="3">
        <v>83030348</v>
      </c>
      <c r="R511" s="3" t="s">
        <v>59</v>
      </c>
      <c r="S511" s="3">
        <v>1854830</v>
      </c>
      <c r="T511" s="3">
        <v>22</v>
      </c>
      <c r="U511" s="3"/>
      <c r="V511" s="3">
        <v>11</v>
      </c>
      <c r="W511" s="3">
        <v>172466</v>
      </c>
      <c r="X511" s="3">
        <v>50000</v>
      </c>
      <c r="Y511" s="3"/>
      <c r="Z511" s="3">
        <v>2013442</v>
      </c>
      <c r="AA511" s="3">
        <v>31967</v>
      </c>
      <c r="AB511" s="3"/>
      <c r="AC511" s="3" t="s">
        <v>47</v>
      </c>
      <c r="AD511" s="3"/>
      <c r="AE511" s="3">
        <v>21599676</v>
      </c>
      <c r="AF511" s="3"/>
      <c r="AG511" s="12" t="s">
        <v>35</v>
      </c>
      <c r="AH511" s="31" t="str">
        <f t="shared" si="32"/>
        <v>2551828312013435</v>
      </c>
      <c r="AI511" s="10">
        <f>IF(ISNA(VLOOKUP(AH511,'Sequence J+3 Firm'!AH:AH,1,FALSE)),0,1)</f>
        <v>1</v>
      </c>
      <c r="AJ511" s="22" t="str">
        <f>IF(AI511=1,"ok",IF(ISNA(VLOOKUP(N511,'Sequence J+3 Firm'!N:N,1,FALSE)),"perdu",IF(AL511-VLOOKUP(N511,'Sequence J+3 Firm'!N:AI,22,FALSE)&lt;0,"retard","avance")))</f>
        <v>ok</v>
      </c>
      <c r="AK511" s="25" t="s">
        <v>106</v>
      </c>
      <c r="AL511" s="51">
        <f t="shared" si="33"/>
        <v>2013435</v>
      </c>
      <c r="AM511" s="51" t="str">
        <f t="shared" si="34"/>
        <v>43</v>
      </c>
    </row>
    <row r="512" spans="1:39" x14ac:dyDescent="0.25">
      <c r="A512" s="34">
        <f t="shared" si="35"/>
        <v>40923386</v>
      </c>
      <c r="B512" s="47">
        <v>2013435</v>
      </c>
      <c r="C512" s="4">
        <v>716</v>
      </c>
      <c r="D512" s="4"/>
      <c r="E512" s="4" t="s">
        <v>36</v>
      </c>
      <c r="F512" s="4">
        <v>40923386</v>
      </c>
      <c r="G512" s="4">
        <v>31967</v>
      </c>
      <c r="H512" s="4">
        <v>56</v>
      </c>
      <c r="I512" s="4">
        <v>2013441</v>
      </c>
      <c r="J512" s="4" t="s">
        <v>33</v>
      </c>
      <c r="K512" s="4">
        <v>2013443</v>
      </c>
      <c r="L512" s="4"/>
      <c r="M512" s="4"/>
      <c r="N512" s="4">
        <v>255182594</v>
      </c>
      <c r="O512" s="4"/>
      <c r="P512" s="4"/>
      <c r="Q512" s="4">
        <v>83030350</v>
      </c>
      <c r="R512" s="4" t="s">
        <v>41</v>
      </c>
      <c r="S512" s="4">
        <v>1852680</v>
      </c>
      <c r="T512" s="4">
        <v>22</v>
      </c>
      <c r="U512" s="4"/>
      <c r="V512" s="4">
        <v>11</v>
      </c>
      <c r="W512" s="4">
        <v>157339</v>
      </c>
      <c r="X512" s="4">
        <v>50000</v>
      </c>
      <c r="Y512" s="4"/>
      <c r="Z512" s="4">
        <v>2013442</v>
      </c>
      <c r="AA512" s="4">
        <v>31967</v>
      </c>
      <c r="AB512" s="4"/>
      <c r="AC512" s="4" t="s">
        <v>47</v>
      </c>
      <c r="AD512" s="4"/>
      <c r="AE512" s="4">
        <v>21599676</v>
      </c>
      <c r="AF512" s="4"/>
      <c r="AG512" s="11" t="s">
        <v>35</v>
      </c>
      <c r="AH512" s="31" t="str">
        <f t="shared" si="32"/>
        <v>2551825942013435</v>
      </c>
      <c r="AI512" s="10">
        <f>IF(ISNA(VLOOKUP(AH512,'Sequence J+3 Firm'!AH:AH,1,FALSE)),0,1)</f>
        <v>0</v>
      </c>
      <c r="AJ512" s="22" t="str">
        <f>IF(AI512=1,"ok",IF(ISNA(VLOOKUP(N512,'Sequence J+3 Firm'!N:N,1,FALSE)),"perdu",IF(AL512-VLOOKUP(N512,'Sequence J+3 Firm'!N:AI,22,FALSE)&lt;0,"retard","avance")))</f>
        <v>perdu</v>
      </c>
      <c r="AK512" s="25" t="s">
        <v>106</v>
      </c>
      <c r="AL512" s="51">
        <f t="shared" si="33"/>
        <v>2013435</v>
      </c>
      <c r="AM512" s="51" t="str">
        <f t="shared" si="34"/>
        <v>43</v>
      </c>
    </row>
    <row r="513" spans="1:39" x14ac:dyDescent="0.25">
      <c r="A513" s="34">
        <f t="shared" si="35"/>
        <v>40899197</v>
      </c>
      <c r="B513" s="48">
        <v>2013435</v>
      </c>
      <c r="C513" s="3">
        <v>712</v>
      </c>
      <c r="D513" s="3"/>
      <c r="E513" s="3" t="s">
        <v>36</v>
      </c>
      <c r="F513" s="3">
        <v>40899197</v>
      </c>
      <c r="G513" s="3">
        <v>31967</v>
      </c>
      <c r="H513" s="3">
        <v>56</v>
      </c>
      <c r="I513" s="3">
        <v>2013441</v>
      </c>
      <c r="J513" s="3" t="s">
        <v>33</v>
      </c>
      <c r="K513" s="3">
        <v>2013443</v>
      </c>
      <c r="L513" s="3"/>
      <c r="M513" s="3"/>
      <c r="N513" s="3">
        <v>245905950</v>
      </c>
      <c r="O513" s="3"/>
      <c r="P513" s="3"/>
      <c r="Q513" s="3">
        <v>83030352</v>
      </c>
      <c r="R513" s="3" t="s">
        <v>41</v>
      </c>
      <c r="S513" s="3">
        <v>1846724</v>
      </c>
      <c r="T513" s="3">
        <v>22</v>
      </c>
      <c r="U513" s="3"/>
      <c r="V513" s="3">
        <v>11</v>
      </c>
      <c r="W513" s="3">
        <v>157203</v>
      </c>
      <c r="X513" s="3">
        <v>50000</v>
      </c>
      <c r="Y513" s="3"/>
      <c r="Z513" s="3">
        <v>2013442</v>
      </c>
      <c r="AA513" s="3">
        <v>31967</v>
      </c>
      <c r="AB513" s="3"/>
      <c r="AC513" s="3" t="s">
        <v>47</v>
      </c>
      <c r="AD513" s="3"/>
      <c r="AE513" s="3">
        <v>21599676</v>
      </c>
      <c r="AF513" s="3"/>
      <c r="AG513" s="12" t="s">
        <v>35</v>
      </c>
      <c r="AH513" s="31" t="str">
        <f t="shared" si="32"/>
        <v>2459059502013435</v>
      </c>
      <c r="AI513" s="10">
        <f>IF(ISNA(VLOOKUP(AH513,'Sequence J+3 Firm'!AH:AH,1,FALSE)),0,1)</f>
        <v>1</v>
      </c>
      <c r="AJ513" s="22" t="str">
        <f>IF(AI513=1,"ok",IF(ISNA(VLOOKUP(N513,'Sequence J+3 Firm'!N:N,1,FALSE)),"perdu",IF(AL513-VLOOKUP(N513,'Sequence J+3 Firm'!N:AI,22,FALSE)&lt;0,"retard","avance")))</f>
        <v>ok</v>
      </c>
      <c r="AK513" s="25" t="s">
        <v>106</v>
      </c>
      <c r="AL513" s="51">
        <f t="shared" si="33"/>
        <v>2013435</v>
      </c>
      <c r="AM513" s="51" t="str">
        <f t="shared" si="34"/>
        <v>43</v>
      </c>
    </row>
    <row r="514" spans="1:39" x14ac:dyDescent="0.25">
      <c r="A514" s="34">
        <f t="shared" si="35"/>
        <v>40899195</v>
      </c>
      <c r="B514" s="47">
        <v>2013435</v>
      </c>
      <c r="C514" s="4">
        <v>700</v>
      </c>
      <c r="D514" s="4"/>
      <c r="E514" s="4" t="s">
        <v>36</v>
      </c>
      <c r="F514" s="4">
        <v>40899195</v>
      </c>
      <c r="G514" s="4">
        <v>31967</v>
      </c>
      <c r="H514" s="4">
        <v>56</v>
      </c>
      <c r="I514" s="4">
        <v>2013441</v>
      </c>
      <c r="J514" s="4" t="s">
        <v>33</v>
      </c>
      <c r="K514" s="4">
        <v>2013443</v>
      </c>
      <c r="L514" s="4"/>
      <c r="M514" s="4"/>
      <c r="N514" s="4">
        <v>245905938</v>
      </c>
      <c r="O514" s="4"/>
      <c r="P514" s="4"/>
      <c r="Q514" s="4">
        <v>83030352</v>
      </c>
      <c r="R514" s="4" t="s">
        <v>41</v>
      </c>
      <c r="S514" s="4">
        <v>1846712</v>
      </c>
      <c r="T514" s="4">
        <v>22</v>
      </c>
      <c r="U514" s="4"/>
      <c r="V514" s="4">
        <v>11</v>
      </c>
      <c r="W514" s="4">
        <v>157203</v>
      </c>
      <c r="X514" s="4">
        <v>50000</v>
      </c>
      <c r="Y514" s="4"/>
      <c r="Z514" s="4">
        <v>2013442</v>
      </c>
      <c r="AA514" s="4">
        <v>31967</v>
      </c>
      <c r="AB514" s="4"/>
      <c r="AC514" s="4" t="s">
        <v>47</v>
      </c>
      <c r="AD514" s="4"/>
      <c r="AE514" s="4">
        <v>21599676</v>
      </c>
      <c r="AF514" s="4"/>
      <c r="AG514" s="11" t="s">
        <v>35</v>
      </c>
      <c r="AH514" s="31" t="str">
        <f t="shared" si="32"/>
        <v>2459059382013435</v>
      </c>
      <c r="AI514" s="10">
        <f>IF(ISNA(VLOOKUP(AH514,'Sequence J+3 Firm'!AH:AH,1,FALSE)),0,1)</f>
        <v>0</v>
      </c>
      <c r="AJ514" s="22" t="str">
        <f>IF(AI514=1,"ok",IF(ISNA(VLOOKUP(N514,'Sequence J+3 Firm'!N:N,1,FALSE)),"perdu",IF(AL514-VLOOKUP(N514,'Sequence J+3 Firm'!N:AI,22,FALSE)&lt;0,"retard","avance")))</f>
        <v>perdu</v>
      </c>
      <c r="AK514" s="25" t="s">
        <v>106</v>
      </c>
      <c r="AL514" s="51">
        <f t="shared" si="33"/>
        <v>2013435</v>
      </c>
      <c r="AM514" s="51" t="str">
        <f t="shared" si="34"/>
        <v>43</v>
      </c>
    </row>
    <row r="515" spans="1:39" x14ac:dyDescent="0.25">
      <c r="A515" s="34">
        <f t="shared" si="35"/>
        <v>40899181</v>
      </c>
      <c r="B515" s="48">
        <v>2013435</v>
      </c>
      <c r="C515" s="3">
        <v>656</v>
      </c>
      <c r="D515" s="3"/>
      <c r="E515" s="3" t="s">
        <v>36</v>
      </c>
      <c r="F515" s="3">
        <v>40899181</v>
      </c>
      <c r="G515" s="3">
        <v>31967</v>
      </c>
      <c r="H515" s="3">
        <v>56</v>
      </c>
      <c r="I515" s="3">
        <v>2013441</v>
      </c>
      <c r="J515" s="3" t="s">
        <v>33</v>
      </c>
      <c r="K515" s="3">
        <v>2013443</v>
      </c>
      <c r="L515" s="3"/>
      <c r="M515" s="3"/>
      <c r="N515" s="3">
        <v>245905859</v>
      </c>
      <c r="O515" s="3"/>
      <c r="P515" s="3"/>
      <c r="Q515" s="3">
        <v>83030342</v>
      </c>
      <c r="R515" s="3" t="s">
        <v>45</v>
      </c>
      <c r="S515" s="3">
        <v>1846579</v>
      </c>
      <c r="T515" s="3">
        <v>22</v>
      </c>
      <c r="U515" s="3"/>
      <c r="V515" s="3">
        <v>11</v>
      </c>
      <c r="W515" s="3">
        <v>168918</v>
      </c>
      <c r="X515" s="3">
        <v>50000</v>
      </c>
      <c r="Y515" s="3"/>
      <c r="Z515" s="3">
        <v>2013442</v>
      </c>
      <c r="AA515" s="3">
        <v>31967</v>
      </c>
      <c r="AB515" s="3"/>
      <c r="AC515" s="3" t="s">
        <v>47</v>
      </c>
      <c r="AD515" s="3"/>
      <c r="AE515" s="3">
        <v>21599676</v>
      </c>
      <c r="AF515" s="3"/>
      <c r="AG515" s="12" t="s">
        <v>35</v>
      </c>
      <c r="AH515" s="31" t="str">
        <f t="shared" si="32"/>
        <v>2459058592013435</v>
      </c>
      <c r="AI515" s="10">
        <f>IF(ISNA(VLOOKUP(AH515,'Sequence J+3 Firm'!AH:AH,1,FALSE)),0,1)</f>
        <v>0</v>
      </c>
      <c r="AJ515" s="22" t="str">
        <f>IF(AI515=1,"ok",IF(ISNA(VLOOKUP(N515,'Sequence J+3 Firm'!N:N,1,FALSE)),"perdu",IF(AL515-VLOOKUP(N515,'Sequence J+3 Firm'!N:AI,22,FALSE)&lt;0,"retard","avance")))</f>
        <v>avance</v>
      </c>
      <c r="AK515" s="25" t="s">
        <v>106</v>
      </c>
      <c r="AL515" s="51">
        <f t="shared" si="33"/>
        <v>2013435</v>
      </c>
      <c r="AM515" s="51" t="str">
        <f t="shared" si="34"/>
        <v>43</v>
      </c>
    </row>
    <row r="516" spans="1:39" x14ac:dyDescent="0.25">
      <c r="A516" s="34">
        <f t="shared" si="35"/>
        <v>40887875</v>
      </c>
      <c r="B516" s="47">
        <v>2013435</v>
      </c>
      <c r="C516" s="4">
        <v>2029</v>
      </c>
      <c r="D516" s="4"/>
      <c r="E516" s="4" t="s">
        <v>36</v>
      </c>
      <c r="F516" s="4">
        <v>40887875</v>
      </c>
      <c r="G516" s="4">
        <v>1222</v>
      </c>
      <c r="H516" s="4">
        <v>67</v>
      </c>
      <c r="I516" s="4">
        <v>2013441</v>
      </c>
      <c r="J516" s="4">
        <v>1</v>
      </c>
      <c r="K516" s="4">
        <v>2013455</v>
      </c>
      <c r="L516" s="4"/>
      <c r="M516" s="4"/>
      <c r="N516" s="4">
        <v>240776736</v>
      </c>
      <c r="O516" s="4"/>
      <c r="P516" s="4"/>
      <c r="Q516" s="4">
        <v>15050660</v>
      </c>
      <c r="R516" s="4"/>
      <c r="S516" s="4">
        <v>240776731</v>
      </c>
      <c r="T516" s="4">
        <v>40</v>
      </c>
      <c r="U516" s="4"/>
      <c r="V516" s="4">
        <v>11</v>
      </c>
      <c r="W516" s="4">
        <v>130208</v>
      </c>
      <c r="X516" s="4">
        <v>29</v>
      </c>
      <c r="Y516" s="4">
        <v>15050660</v>
      </c>
      <c r="Z516" s="4">
        <v>2013443</v>
      </c>
      <c r="AA516" s="4">
        <v>1222</v>
      </c>
      <c r="AB516" s="4"/>
      <c r="AC516" s="4"/>
      <c r="AD516" s="4"/>
      <c r="AE516" s="4" t="s">
        <v>38</v>
      </c>
      <c r="AF516" s="4"/>
      <c r="AG516" s="11" t="s">
        <v>35</v>
      </c>
      <c r="AH516" s="31" t="str">
        <f t="shared" si="32"/>
        <v>2407767362013435</v>
      </c>
      <c r="AI516" s="10">
        <f>IF(ISNA(VLOOKUP(AH516,'Sequence J+3 Firm'!AH:AH,1,FALSE)),0,1)</f>
        <v>1</v>
      </c>
      <c r="AJ516" s="22" t="str">
        <f>IF(AI516=1,"ok",IF(ISNA(VLOOKUP(N516,'Sequence J+3 Firm'!N:N,1,FALSE)),"perdu",IF(AL516-VLOOKUP(N516,'Sequence J+3 Firm'!N:AI,22,FALSE)&lt;0,"retard","avance")))</f>
        <v>ok</v>
      </c>
      <c r="AK516" s="25" t="s">
        <v>106</v>
      </c>
      <c r="AL516" s="51">
        <f t="shared" si="33"/>
        <v>2013435</v>
      </c>
      <c r="AM516" s="51" t="str">
        <f t="shared" si="34"/>
        <v>43</v>
      </c>
    </row>
    <row r="517" spans="1:39" x14ac:dyDescent="0.25">
      <c r="A517" s="34">
        <f t="shared" si="35"/>
        <v>40887874</v>
      </c>
      <c r="B517" s="48">
        <v>2013435</v>
      </c>
      <c r="C517" s="3">
        <v>1811</v>
      </c>
      <c r="D517" s="3"/>
      <c r="E517" s="3" t="s">
        <v>36</v>
      </c>
      <c r="F517" s="3">
        <v>40887874</v>
      </c>
      <c r="G517" s="3">
        <v>1222</v>
      </c>
      <c r="H517" s="3">
        <v>67</v>
      </c>
      <c r="I517" s="3">
        <v>2013441</v>
      </c>
      <c r="J517" s="3">
        <v>1</v>
      </c>
      <c r="K517" s="3">
        <v>2013455</v>
      </c>
      <c r="L517" s="3"/>
      <c r="M517" s="3"/>
      <c r="N517" s="3">
        <v>240776735</v>
      </c>
      <c r="O517" s="3"/>
      <c r="P517" s="3"/>
      <c r="Q517" s="3">
        <v>15050660</v>
      </c>
      <c r="R517" s="3"/>
      <c r="S517" s="3">
        <v>240776731</v>
      </c>
      <c r="T517" s="3">
        <v>40</v>
      </c>
      <c r="U517" s="3"/>
      <c r="V517" s="3">
        <v>11</v>
      </c>
      <c r="W517" s="3">
        <v>130208</v>
      </c>
      <c r="X517" s="3">
        <v>29</v>
      </c>
      <c r="Y517" s="3">
        <v>15050660</v>
      </c>
      <c r="Z517" s="3">
        <v>2013443</v>
      </c>
      <c r="AA517" s="3">
        <v>1222</v>
      </c>
      <c r="AB517" s="3"/>
      <c r="AC517" s="3"/>
      <c r="AD517" s="3"/>
      <c r="AE517" s="3" t="s">
        <v>38</v>
      </c>
      <c r="AF517" s="3"/>
      <c r="AG517" s="12" t="s">
        <v>35</v>
      </c>
      <c r="AH517" s="31" t="str">
        <f t="shared" si="32"/>
        <v>2407767352013435</v>
      </c>
      <c r="AI517" s="10">
        <f>IF(ISNA(VLOOKUP(AH517,'Sequence J+3 Firm'!AH:AH,1,FALSE)),0,1)</f>
        <v>1</v>
      </c>
      <c r="AJ517" s="22" t="str">
        <f>IF(AI517=1,"ok",IF(ISNA(VLOOKUP(N517,'Sequence J+3 Firm'!N:N,1,FALSE)),"perdu",IF(AL517-VLOOKUP(N517,'Sequence J+3 Firm'!N:AI,22,FALSE)&lt;0,"retard","avance")))</f>
        <v>ok</v>
      </c>
      <c r="AK517" s="25" t="s">
        <v>106</v>
      </c>
      <c r="AL517" s="51">
        <f t="shared" si="33"/>
        <v>2013435</v>
      </c>
      <c r="AM517" s="51" t="str">
        <f t="shared" si="34"/>
        <v>43</v>
      </c>
    </row>
    <row r="518" spans="1:39" x14ac:dyDescent="0.25">
      <c r="A518" s="34">
        <f t="shared" si="35"/>
        <v>40887873</v>
      </c>
      <c r="B518" s="47">
        <v>2013435</v>
      </c>
      <c r="C518" s="4">
        <v>1452</v>
      </c>
      <c r="D518" s="4"/>
      <c r="E518" s="4" t="s">
        <v>36</v>
      </c>
      <c r="F518" s="4">
        <v>40887873</v>
      </c>
      <c r="G518" s="4">
        <v>1222</v>
      </c>
      <c r="H518" s="4">
        <v>67</v>
      </c>
      <c r="I518" s="4">
        <v>2013441</v>
      </c>
      <c r="J518" s="4">
        <v>1</v>
      </c>
      <c r="K518" s="4">
        <v>2013455</v>
      </c>
      <c r="L518" s="4"/>
      <c r="M518" s="4"/>
      <c r="N518" s="4">
        <v>240776734</v>
      </c>
      <c r="O518" s="4"/>
      <c r="P518" s="4"/>
      <c r="Q518" s="4">
        <v>15050660</v>
      </c>
      <c r="R518" s="4"/>
      <c r="S518" s="4">
        <v>240776731</v>
      </c>
      <c r="T518" s="4">
        <v>40</v>
      </c>
      <c r="U518" s="4"/>
      <c r="V518" s="4">
        <v>11</v>
      </c>
      <c r="W518" s="4">
        <v>130208</v>
      </c>
      <c r="X518" s="4">
        <v>29</v>
      </c>
      <c r="Y518" s="4">
        <v>15050660</v>
      </c>
      <c r="Z518" s="4">
        <v>2013443</v>
      </c>
      <c r="AA518" s="4">
        <v>1222</v>
      </c>
      <c r="AB518" s="4"/>
      <c r="AC518" s="4"/>
      <c r="AD518" s="4"/>
      <c r="AE518" s="4" t="s">
        <v>38</v>
      </c>
      <c r="AF518" s="4"/>
      <c r="AG518" s="11" t="s">
        <v>35</v>
      </c>
      <c r="AH518" s="31" t="str">
        <f t="shared" si="32"/>
        <v>2407767342013435</v>
      </c>
      <c r="AI518" s="10">
        <f>IF(ISNA(VLOOKUP(AH518,'Sequence J+3 Firm'!AH:AH,1,FALSE)),0,1)</f>
        <v>1</v>
      </c>
      <c r="AJ518" s="22" t="str">
        <f>IF(AI518=1,"ok",IF(ISNA(VLOOKUP(N518,'Sequence J+3 Firm'!N:N,1,FALSE)),"perdu",IF(AL518-VLOOKUP(N518,'Sequence J+3 Firm'!N:AI,22,FALSE)&lt;0,"retard","avance")))</f>
        <v>ok</v>
      </c>
      <c r="AK518" s="25" t="s">
        <v>106</v>
      </c>
      <c r="AL518" s="51">
        <f t="shared" si="33"/>
        <v>2013435</v>
      </c>
      <c r="AM518" s="51" t="str">
        <f t="shared" si="34"/>
        <v>43</v>
      </c>
    </row>
    <row r="519" spans="1:39" x14ac:dyDescent="0.25">
      <c r="A519" s="34">
        <f t="shared" si="35"/>
        <v>40887872</v>
      </c>
      <c r="B519" s="48">
        <v>2013435</v>
      </c>
      <c r="C519" s="3">
        <v>1315</v>
      </c>
      <c r="D519" s="3"/>
      <c r="E519" s="3" t="s">
        <v>36</v>
      </c>
      <c r="F519" s="3">
        <v>40887872</v>
      </c>
      <c r="G519" s="3">
        <v>1222</v>
      </c>
      <c r="H519" s="3">
        <v>67</v>
      </c>
      <c r="I519" s="3">
        <v>2013441</v>
      </c>
      <c r="J519" s="3">
        <v>1</v>
      </c>
      <c r="K519" s="3">
        <v>2013455</v>
      </c>
      <c r="L519" s="3"/>
      <c r="M519" s="3"/>
      <c r="N519" s="3">
        <v>240776733</v>
      </c>
      <c r="O519" s="3"/>
      <c r="P519" s="3"/>
      <c r="Q519" s="3">
        <v>15050660</v>
      </c>
      <c r="R519" s="3"/>
      <c r="S519" s="3">
        <v>240776731</v>
      </c>
      <c r="T519" s="3">
        <v>40</v>
      </c>
      <c r="U519" s="3"/>
      <c r="V519" s="3">
        <v>11</v>
      </c>
      <c r="W519" s="3">
        <v>130208</v>
      </c>
      <c r="X519" s="3">
        <v>29</v>
      </c>
      <c r="Y519" s="3">
        <v>15050660</v>
      </c>
      <c r="Z519" s="3">
        <v>2013443</v>
      </c>
      <c r="AA519" s="3">
        <v>1222</v>
      </c>
      <c r="AB519" s="3"/>
      <c r="AC519" s="3"/>
      <c r="AD519" s="3"/>
      <c r="AE519" s="3" t="s">
        <v>38</v>
      </c>
      <c r="AF519" s="3"/>
      <c r="AG519" s="12" t="s">
        <v>35</v>
      </c>
      <c r="AH519" s="31" t="str">
        <f t="shared" si="32"/>
        <v>2407767332013435</v>
      </c>
      <c r="AI519" s="10">
        <f>IF(ISNA(VLOOKUP(AH519,'Sequence J+3 Firm'!AH:AH,1,FALSE)),0,1)</f>
        <v>0</v>
      </c>
      <c r="AJ519" s="22" t="str">
        <f>IF(AI519=1,"ok",IF(ISNA(VLOOKUP(N519,'Sequence J+3 Firm'!N:N,1,FALSE)),"perdu",IF(AL519-VLOOKUP(N519,'Sequence J+3 Firm'!N:AI,22,FALSE)&lt;0,"retard","avance")))</f>
        <v>avance</v>
      </c>
      <c r="AK519" s="25" t="s">
        <v>106</v>
      </c>
      <c r="AL519" s="51">
        <f t="shared" si="33"/>
        <v>2013435</v>
      </c>
      <c r="AM519" s="51" t="str">
        <f t="shared" si="34"/>
        <v>43</v>
      </c>
    </row>
    <row r="520" spans="1:39" x14ac:dyDescent="0.25">
      <c r="A520" s="34">
        <f t="shared" si="35"/>
        <v>40887871</v>
      </c>
      <c r="B520" s="47">
        <v>2013435</v>
      </c>
      <c r="C520" s="4">
        <v>1032</v>
      </c>
      <c r="D520" s="4"/>
      <c r="E520" s="4" t="s">
        <v>36</v>
      </c>
      <c r="F520" s="4">
        <v>40887871</v>
      </c>
      <c r="G520" s="4">
        <v>1222</v>
      </c>
      <c r="H520" s="4">
        <v>67</v>
      </c>
      <c r="I520" s="4">
        <v>2013441</v>
      </c>
      <c r="J520" s="4">
        <v>1</v>
      </c>
      <c r="K520" s="4">
        <v>2013455</v>
      </c>
      <c r="L520" s="4"/>
      <c r="M520" s="4"/>
      <c r="N520" s="4">
        <v>240776732</v>
      </c>
      <c r="O520" s="4"/>
      <c r="P520" s="4"/>
      <c r="Q520" s="4">
        <v>15050660</v>
      </c>
      <c r="R520" s="4"/>
      <c r="S520" s="4">
        <v>240776731</v>
      </c>
      <c r="T520" s="4">
        <v>40</v>
      </c>
      <c r="U520" s="4"/>
      <c r="V520" s="4">
        <v>11</v>
      </c>
      <c r="W520" s="4">
        <v>130208</v>
      </c>
      <c r="X520" s="4">
        <v>29</v>
      </c>
      <c r="Y520" s="4">
        <v>15050660</v>
      </c>
      <c r="Z520" s="4">
        <v>2013443</v>
      </c>
      <c r="AA520" s="4">
        <v>1222</v>
      </c>
      <c r="AB520" s="4"/>
      <c r="AC520" s="4"/>
      <c r="AD520" s="4"/>
      <c r="AE520" s="4" t="s">
        <v>38</v>
      </c>
      <c r="AF520" s="4"/>
      <c r="AG520" s="11" t="s">
        <v>35</v>
      </c>
      <c r="AH520" s="31" t="str">
        <f t="shared" si="32"/>
        <v>2407767322013435</v>
      </c>
      <c r="AI520" s="10">
        <f>IF(ISNA(VLOOKUP(AH520,'Sequence J+3 Firm'!AH:AH,1,FALSE)),0,1)</f>
        <v>0</v>
      </c>
      <c r="AJ520" s="22" t="str">
        <f>IF(AI520=1,"ok",IF(ISNA(VLOOKUP(N520,'Sequence J+3 Firm'!N:N,1,FALSE)),"perdu",IF(AL520-VLOOKUP(N520,'Sequence J+3 Firm'!N:AI,22,FALSE)&lt;0,"retard","avance")))</f>
        <v>avance</v>
      </c>
      <c r="AK520" s="25" t="s">
        <v>106</v>
      </c>
      <c r="AL520" s="51">
        <f t="shared" si="33"/>
        <v>2013435</v>
      </c>
      <c r="AM520" s="51" t="str">
        <f t="shared" si="34"/>
        <v>43</v>
      </c>
    </row>
    <row r="521" spans="1:39" x14ac:dyDescent="0.25">
      <c r="A521" s="34">
        <f t="shared" si="35"/>
        <v>40887870</v>
      </c>
      <c r="B521" s="48">
        <v>2013435</v>
      </c>
      <c r="C521" s="3">
        <v>911</v>
      </c>
      <c r="D521" s="3"/>
      <c r="E521" s="3" t="s">
        <v>36</v>
      </c>
      <c r="F521" s="3">
        <v>40887870</v>
      </c>
      <c r="G521" s="3">
        <v>1222</v>
      </c>
      <c r="H521" s="3">
        <v>67</v>
      </c>
      <c r="I521" s="3">
        <v>2013441</v>
      </c>
      <c r="J521" s="3">
        <v>1</v>
      </c>
      <c r="K521" s="3">
        <v>2013455</v>
      </c>
      <c r="L521" s="3"/>
      <c r="M521" s="3"/>
      <c r="N521" s="3">
        <v>240776731</v>
      </c>
      <c r="O521" s="3"/>
      <c r="P521" s="3"/>
      <c r="Q521" s="3">
        <v>15050660</v>
      </c>
      <c r="R521" s="3"/>
      <c r="S521" s="3">
        <v>240776731</v>
      </c>
      <c r="T521" s="3">
        <v>40</v>
      </c>
      <c r="U521" s="3"/>
      <c r="V521" s="3">
        <v>11</v>
      </c>
      <c r="W521" s="3">
        <v>130208</v>
      </c>
      <c r="X521" s="3">
        <v>29</v>
      </c>
      <c r="Y521" s="3">
        <v>15050660</v>
      </c>
      <c r="Z521" s="3">
        <v>2013443</v>
      </c>
      <c r="AA521" s="3">
        <v>1222</v>
      </c>
      <c r="AB521" s="3"/>
      <c r="AC521" s="3"/>
      <c r="AD521" s="3"/>
      <c r="AE521" s="3" t="s">
        <v>38</v>
      </c>
      <c r="AF521" s="3"/>
      <c r="AG521" s="12" t="s">
        <v>35</v>
      </c>
      <c r="AH521" s="31" t="str">
        <f t="shared" si="32"/>
        <v>2407767312013435</v>
      </c>
      <c r="AI521" s="10">
        <f>IF(ISNA(VLOOKUP(AH521,'Sequence J+3 Firm'!AH:AH,1,FALSE)),0,1)</f>
        <v>0</v>
      </c>
      <c r="AJ521" s="22" t="str">
        <f>IF(AI521=1,"ok",IF(ISNA(VLOOKUP(N521,'Sequence J+3 Firm'!N:N,1,FALSE)),"perdu",IF(AL521-VLOOKUP(N521,'Sequence J+3 Firm'!N:AI,22,FALSE)&lt;0,"retard","avance")))</f>
        <v>avance</v>
      </c>
      <c r="AK521" s="25" t="s">
        <v>106</v>
      </c>
      <c r="AL521" s="51">
        <f t="shared" si="33"/>
        <v>2013435</v>
      </c>
      <c r="AM521" s="51" t="str">
        <f t="shared" si="34"/>
        <v>43</v>
      </c>
    </row>
    <row r="522" spans="1:39" x14ac:dyDescent="0.25">
      <c r="A522" s="34">
        <f t="shared" si="35"/>
        <v>40926030</v>
      </c>
      <c r="B522" s="47">
        <v>2013435</v>
      </c>
      <c r="C522" s="4">
        <v>644</v>
      </c>
      <c r="D522" s="4"/>
      <c r="E522" s="4" t="s">
        <v>36</v>
      </c>
      <c r="F522" s="4">
        <v>40926030</v>
      </c>
      <c r="G522" s="4">
        <v>1222</v>
      </c>
      <c r="H522" s="4">
        <v>67</v>
      </c>
      <c r="I522" s="4">
        <v>2013441</v>
      </c>
      <c r="J522" s="4">
        <v>1</v>
      </c>
      <c r="K522" s="4">
        <v>2013454</v>
      </c>
      <c r="L522" s="4"/>
      <c r="M522" s="4"/>
      <c r="N522" s="4">
        <v>255765566</v>
      </c>
      <c r="O522" s="4"/>
      <c r="P522" s="4"/>
      <c r="Q522" s="4">
        <v>15050660</v>
      </c>
      <c r="R522" s="4"/>
      <c r="S522" s="4">
        <v>255765566</v>
      </c>
      <c r="T522" s="4">
        <v>40</v>
      </c>
      <c r="U522" s="4"/>
      <c r="V522" s="4">
        <v>11</v>
      </c>
      <c r="W522" s="4">
        <v>130208</v>
      </c>
      <c r="X522" s="4">
        <v>29</v>
      </c>
      <c r="Y522" s="4">
        <v>15050660</v>
      </c>
      <c r="Z522" s="4">
        <v>2013443</v>
      </c>
      <c r="AA522" s="4">
        <v>1222</v>
      </c>
      <c r="AB522" s="4"/>
      <c r="AC522" s="4"/>
      <c r="AD522" s="4"/>
      <c r="AE522" s="4" t="s">
        <v>38</v>
      </c>
      <c r="AF522" s="4"/>
      <c r="AG522" s="11" t="s">
        <v>35</v>
      </c>
      <c r="AH522" s="31" t="str">
        <f t="shared" si="32"/>
        <v>2557655662013435</v>
      </c>
      <c r="AI522" s="10">
        <f>IF(ISNA(VLOOKUP(AH522,'Sequence J+3 Firm'!AH:AH,1,FALSE)),0,1)</f>
        <v>0</v>
      </c>
      <c r="AJ522" s="22" t="str">
        <f>IF(AI522=1,"ok",IF(ISNA(VLOOKUP(N522,'Sequence J+3 Firm'!N:N,1,FALSE)),"perdu",IF(AL522-VLOOKUP(N522,'Sequence J+3 Firm'!N:AI,22,FALSE)&lt;0,"retard","avance")))</f>
        <v>avance</v>
      </c>
      <c r="AK522" s="25" t="s">
        <v>106</v>
      </c>
      <c r="AL522" s="51">
        <f t="shared" si="33"/>
        <v>2013435</v>
      </c>
      <c r="AM522" s="51" t="str">
        <f t="shared" si="34"/>
        <v>43</v>
      </c>
    </row>
    <row r="523" spans="1:39" x14ac:dyDescent="0.25">
      <c r="A523" s="34">
        <f t="shared" si="35"/>
        <v>40926431</v>
      </c>
      <c r="B523" s="48">
        <v>2013435</v>
      </c>
      <c r="C523" s="3">
        <v>1849</v>
      </c>
      <c r="D523" s="3"/>
      <c r="E523" s="3" t="s">
        <v>36</v>
      </c>
      <c r="F523" s="3">
        <v>40926431</v>
      </c>
      <c r="G523" s="3">
        <v>8403</v>
      </c>
      <c r="H523" s="3">
        <v>70</v>
      </c>
      <c r="I523" s="3">
        <v>2013441</v>
      </c>
      <c r="J523" s="3">
        <v>20</v>
      </c>
      <c r="K523" s="3">
        <v>2013454</v>
      </c>
      <c r="L523" s="3"/>
      <c r="M523" s="3"/>
      <c r="N523" s="3">
        <v>255863931</v>
      </c>
      <c r="O523" s="3"/>
      <c r="P523" s="3"/>
      <c r="Q523" s="3">
        <v>8188263</v>
      </c>
      <c r="R523" s="3"/>
      <c r="S523" s="3">
        <v>176084</v>
      </c>
      <c r="T523" s="3">
        <v>30</v>
      </c>
      <c r="U523" s="3"/>
      <c r="V523" s="3">
        <v>9</v>
      </c>
      <c r="W523" s="3">
        <v>169053</v>
      </c>
      <c r="X523" s="3">
        <v>25</v>
      </c>
      <c r="Y523" s="3"/>
      <c r="Z523" s="3">
        <v>2013444</v>
      </c>
      <c r="AA523" s="3">
        <v>41378</v>
      </c>
      <c r="AB523" s="3"/>
      <c r="AC523" s="3"/>
      <c r="AD523" s="3"/>
      <c r="AE523" s="3" t="s">
        <v>38</v>
      </c>
      <c r="AF523" s="3"/>
      <c r="AG523" s="12" t="s">
        <v>35</v>
      </c>
      <c r="AH523" s="31" t="str">
        <f t="shared" ref="AH523:AH553" si="36">CONCATENATE(N523,B523)</f>
        <v>2558639312013435</v>
      </c>
      <c r="AI523" s="10">
        <f>IF(ISNA(VLOOKUP(AH523,'Sequence J+3 Firm'!AH:AH,1,FALSE)),0,1)</f>
        <v>1</v>
      </c>
      <c r="AJ523" s="22" t="str">
        <f>IF(AI523=1,"ok",IF(ISNA(VLOOKUP(N523,'Sequence J+3 Firm'!N:N,1,FALSE)),"perdu",IF(AL523-VLOOKUP(N523,'Sequence J+3 Firm'!N:AI,22,FALSE)&lt;0,"retard","avance")))</f>
        <v>ok</v>
      </c>
      <c r="AK523" s="25" t="s">
        <v>106</v>
      </c>
      <c r="AL523" s="51">
        <f t="shared" si="33"/>
        <v>2013435</v>
      </c>
      <c r="AM523" s="51" t="str">
        <f t="shared" si="34"/>
        <v>43</v>
      </c>
    </row>
    <row r="524" spans="1:39" x14ac:dyDescent="0.25">
      <c r="A524" s="34">
        <f t="shared" si="35"/>
        <v>40926430</v>
      </c>
      <c r="B524" s="47">
        <v>2013435</v>
      </c>
      <c r="C524" s="4">
        <v>1650</v>
      </c>
      <c r="D524" s="4"/>
      <c r="E524" s="4" t="s">
        <v>36</v>
      </c>
      <c r="F524" s="4">
        <v>40926430</v>
      </c>
      <c r="G524" s="4">
        <v>8403</v>
      </c>
      <c r="H524" s="4">
        <v>70</v>
      </c>
      <c r="I524" s="4">
        <v>2013441</v>
      </c>
      <c r="J524" s="4">
        <v>20</v>
      </c>
      <c r="K524" s="4">
        <v>2013454</v>
      </c>
      <c r="L524" s="4"/>
      <c r="M524" s="4"/>
      <c r="N524" s="4">
        <v>255863930</v>
      </c>
      <c r="O524" s="4"/>
      <c r="P524" s="4"/>
      <c r="Q524" s="4">
        <v>8188263</v>
      </c>
      <c r="R524" s="4"/>
      <c r="S524" s="4">
        <v>176084</v>
      </c>
      <c r="T524" s="4">
        <v>30</v>
      </c>
      <c r="U524" s="4"/>
      <c r="V524" s="4">
        <v>9</v>
      </c>
      <c r="W524" s="4">
        <v>169053</v>
      </c>
      <c r="X524" s="4">
        <v>25</v>
      </c>
      <c r="Y524" s="4"/>
      <c r="Z524" s="4">
        <v>2013444</v>
      </c>
      <c r="AA524" s="4">
        <v>41378</v>
      </c>
      <c r="AB524" s="4"/>
      <c r="AC524" s="4"/>
      <c r="AD524" s="4"/>
      <c r="AE524" s="4" t="s">
        <v>38</v>
      </c>
      <c r="AF524" s="4"/>
      <c r="AG524" s="11" t="s">
        <v>35</v>
      </c>
      <c r="AH524" s="31" t="str">
        <f t="shared" si="36"/>
        <v>2558639302013435</v>
      </c>
      <c r="AI524" s="10">
        <f>IF(ISNA(VLOOKUP(AH524,'Sequence J+3 Firm'!AH:AH,1,FALSE)),0,1)</f>
        <v>1</v>
      </c>
      <c r="AJ524" s="22" t="str">
        <f>IF(AI524=1,"ok",IF(ISNA(VLOOKUP(N524,'Sequence J+3 Firm'!N:N,1,FALSE)),"perdu",IF(AL524-VLOOKUP(N524,'Sequence J+3 Firm'!N:AI,22,FALSE)&lt;0,"retard","avance")))</f>
        <v>ok</v>
      </c>
      <c r="AK524" s="25" t="s">
        <v>106</v>
      </c>
      <c r="AL524" s="51">
        <f t="shared" ref="AL524:AL553" si="37">B524</f>
        <v>2013435</v>
      </c>
      <c r="AM524" s="51" t="str">
        <f t="shared" ref="AM524:AM553" si="38">MID(B524,5,2)</f>
        <v>43</v>
      </c>
    </row>
    <row r="525" spans="1:39" x14ac:dyDescent="0.25">
      <c r="A525" s="34">
        <f t="shared" si="35"/>
        <v>40926429</v>
      </c>
      <c r="B525" s="48">
        <v>2013435</v>
      </c>
      <c r="C525" s="3">
        <v>1343</v>
      </c>
      <c r="D525" s="3"/>
      <c r="E525" s="3" t="s">
        <v>36</v>
      </c>
      <c r="F525" s="3">
        <v>40926429</v>
      </c>
      <c r="G525" s="3">
        <v>8403</v>
      </c>
      <c r="H525" s="3">
        <v>70</v>
      </c>
      <c r="I525" s="3">
        <v>2013441</v>
      </c>
      <c r="J525" s="3">
        <v>20</v>
      </c>
      <c r="K525" s="3">
        <v>2013454</v>
      </c>
      <c r="L525" s="3"/>
      <c r="M525" s="3"/>
      <c r="N525" s="3">
        <v>255863929</v>
      </c>
      <c r="O525" s="3"/>
      <c r="P525" s="3"/>
      <c r="Q525" s="3">
        <v>8188263</v>
      </c>
      <c r="R525" s="3"/>
      <c r="S525" s="3">
        <v>176084</v>
      </c>
      <c r="T525" s="3">
        <v>30</v>
      </c>
      <c r="U525" s="3"/>
      <c r="V525" s="3">
        <v>9</v>
      </c>
      <c r="W525" s="3">
        <v>169053</v>
      </c>
      <c r="X525" s="3">
        <v>25</v>
      </c>
      <c r="Y525" s="3"/>
      <c r="Z525" s="3">
        <v>2013444</v>
      </c>
      <c r="AA525" s="3">
        <v>41378</v>
      </c>
      <c r="AB525" s="3"/>
      <c r="AC525" s="3"/>
      <c r="AD525" s="3"/>
      <c r="AE525" s="3" t="s">
        <v>38</v>
      </c>
      <c r="AF525" s="3"/>
      <c r="AG525" s="12" t="s">
        <v>35</v>
      </c>
      <c r="AH525" s="31" t="str">
        <f t="shared" si="36"/>
        <v>2558639292013435</v>
      </c>
      <c r="AI525" s="10">
        <f>IF(ISNA(VLOOKUP(AH525,'Sequence J+3 Firm'!AH:AH,1,FALSE)),0,1)</f>
        <v>1</v>
      </c>
      <c r="AJ525" s="22" t="str">
        <f>IF(AI525=1,"ok",IF(ISNA(VLOOKUP(N525,'Sequence J+3 Firm'!N:N,1,FALSE)),"perdu",IF(AL525-VLOOKUP(N525,'Sequence J+3 Firm'!N:AI,22,FALSE)&lt;0,"retard","avance")))</f>
        <v>ok</v>
      </c>
      <c r="AK525" s="25" t="s">
        <v>106</v>
      </c>
      <c r="AL525" s="51">
        <f t="shared" si="37"/>
        <v>2013435</v>
      </c>
      <c r="AM525" s="51" t="str">
        <f t="shared" si="38"/>
        <v>43</v>
      </c>
    </row>
    <row r="526" spans="1:39" x14ac:dyDescent="0.25">
      <c r="A526" s="34">
        <f t="shared" si="35"/>
        <v>40926428</v>
      </c>
      <c r="B526" s="47">
        <v>2013435</v>
      </c>
      <c r="C526" s="4">
        <v>1219</v>
      </c>
      <c r="D526" s="4"/>
      <c r="E526" s="4" t="s">
        <v>36</v>
      </c>
      <c r="F526" s="4">
        <v>40926428</v>
      </c>
      <c r="G526" s="4">
        <v>8403</v>
      </c>
      <c r="H526" s="4">
        <v>70</v>
      </c>
      <c r="I526" s="4">
        <v>2013441</v>
      </c>
      <c r="J526" s="4">
        <v>20</v>
      </c>
      <c r="K526" s="4">
        <v>2013454</v>
      </c>
      <c r="L526" s="4"/>
      <c r="M526" s="4"/>
      <c r="N526" s="4">
        <v>255863928</v>
      </c>
      <c r="O526" s="4"/>
      <c r="P526" s="4"/>
      <c r="Q526" s="4">
        <v>8188263</v>
      </c>
      <c r="R526" s="4"/>
      <c r="S526" s="4">
        <v>176084</v>
      </c>
      <c r="T526" s="4">
        <v>30</v>
      </c>
      <c r="U526" s="4"/>
      <c r="V526" s="4">
        <v>9</v>
      </c>
      <c r="W526" s="4">
        <v>169053</v>
      </c>
      <c r="X526" s="4">
        <v>25</v>
      </c>
      <c r="Y526" s="4"/>
      <c r="Z526" s="4">
        <v>2013444</v>
      </c>
      <c r="AA526" s="4">
        <v>41378</v>
      </c>
      <c r="AB526" s="4"/>
      <c r="AC526" s="4"/>
      <c r="AD526" s="4"/>
      <c r="AE526" s="4" t="s">
        <v>38</v>
      </c>
      <c r="AF526" s="4"/>
      <c r="AG526" s="11" t="s">
        <v>35</v>
      </c>
      <c r="AH526" s="31" t="str">
        <f t="shared" si="36"/>
        <v>2558639282013435</v>
      </c>
      <c r="AI526" s="10">
        <f>IF(ISNA(VLOOKUP(AH526,'Sequence J+3 Firm'!AH:AH,1,FALSE)),0,1)</f>
        <v>1</v>
      </c>
      <c r="AJ526" s="22" t="str">
        <f>IF(AI526=1,"ok",IF(ISNA(VLOOKUP(N526,'Sequence J+3 Firm'!N:N,1,FALSE)),"perdu",IF(AL526-VLOOKUP(N526,'Sequence J+3 Firm'!N:AI,22,FALSE)&lt;0,"retard","avance")))</f>
        <v>ok</v>
      </c>
      <c r="AK526" s="25" t="s">
        <v>106</v>
      </c>
      <c r="AL526" s="51">
        <f t="shared" si="37"/>
        <v>2013435</v>
      </c>
      <c r="AM526" s="51" t="str">
        <f t="shared" si="38"/>
        <v>43</v>
      </c>
    </row>
    <row r="527" spans="1:39" x14ac:dyDescent="0.25">
      <c r="A527" s="34">
        <f t="shared" si="35"/>
        <v>40916605</v>
      </c>
      <c r="B527" s="48">
        <v>2013435</v>
      </c>
      <c r="C527" s="3">
        <v>1319</v>
      </c>
      <c r="D527" s="3"/>
      <c r="E527" s="3" t="s">
        <v>36</v>
      </c>
      <c r="F527" s="3">
        <v>40916605</v>
      </c>
      <c r="G527" s="3">
        <v>31967</v>
      </c>
      <c r="H527" s="3">
        <v>49</v>
      </c>
      <c r="I527" s="3">
        <v>2013442</v>
      </c>
      <c r="J527" s="3" t="s">
        <v>33</v>
      </c>
      <c r="K527" s="3">
        <v>2013451</v>
      </c>
      <c r="L527" s="3"/>
      <c r="M527" s="3"/>
      <c r="N527" s="3">
        <v>252808093</v>
      </c>
      <c r="O527" s="3"/>
      <c r="P527" s="3"/>
      <c r="Q527" s="3">
        <v>83032464</v>
      </c>
      <c r="R527" s="3"/>
      <c r="S527" s="3">
        <v>1850814</v>
      </c>
      <c r="T527" s="3">
        <v>22</v>
      </c>
      <c r="U527" s="3"/>
      <c r="V527" s="3">
        <v>11</v>
      </c>
      <c r="W527" s="3">
        <v>171455</v>
      </c>
      <c r="X527" s="3">
        <v>48</v>
      </c>
      <c r="Y527" s="3"/>
      <c r="Z527" s="3">
        <v>2013444</v>
      </c>
      <c r="AA527" s="3">
        <v>31967</v>
      </c>
      <c r="AB527" s="3"/>
      <c r="AC527" s="3"/>
      <c r="AD527" s="3"/>
      <c r="AE527" s="3" t="s">
        <v>38</v>
      </c>
      <c r="AF527" s="3"/>
      <c r="AG527" s="12" t="s">
        <v>35</v>
      </c>
      <c r="AH527" s="31" t="str">
        <f t="shared" si="36"/>
        <v>2528080932013435</v>
      </c>
      <c r="AI527" s="10">
        <f>IF(ISNA(VLOOKUP(AH527,'Sequence J+3 Firm'!AH:AH,1,FALSE)),0,1)</f>
        <v>0</v>
      </c>
      <c r="AJ527" s="22" t="str">
        <f>IF(AI527=1,"ok",IF(ISNA(VLOOKUP(N527,'Sequence J+3 Firm'!N:N,1,FALSE)),"perdu",IF(AL527-VLOOKUP(N527,'Sequence J+3 Firm'!N:AI,22,FALSE)&lt;0,"retard","avance")))</f>
        <v>perdu</v>
      </c>
      <c r="AK527" s="25" t="s">
        <v>106</v>
      </c>
      <c r="AL527" s="51">
        <f t="shared" si="37"/>
        <v>2013435</v>
      </c>
      <c r="AM527" s="51" t="str">
        <f t="shared" si="38"/>
        <v>43</v>
      </c>
    </row>
    <row r="528" spans="1:39" x14ac:dyDescent="0.25">
      <c r="A528" s="34">
        <f t="shared" si="35"/>
        <v>40916598</v>
      </c>
      <c r="B528" s="47">
        <v>2013435</v>
      </c>
      <c r="C528" s="4">
        <v>1259</v>
      </c>
      <c r="D528" s="4"/>
      <c r="E528" s="4" t="s">
        <v>36</v>
      </c>
      <c r="F528" s="4">
        <v>40916598</v>
      </c>
      <c r="G528" s="4">
        <v>31967</v>
      </c>
      <c r="H528" s="4">
        <v>49</v>
      </c>
      <c r="I528" s="4">
        <v>2013442</v>
      </c>
      <c r="J528" s="4" t="s">
        <v>33</v>
      </c>
      <c r="K528" s="4">
        <v>2013451</v>
      </c>
      <c r="L528" s="4"/>
      <c r="M528" s="4"/>
      <c r="N528" s="4">
        <v>252808049</v>
      </c>
      <c r="O528" s="4"/>
      <c r="P528" s="4"/>
      <c r="Q528" s="4">
        <v>83032464</v>
      </c>
      <c r="R528" s="4"/>
      <c r="S528" s="4">
        <v>1849263</v>
      </c>
      <c r="T528" s="4">
        <v>22</v>
      </c>
      <c r="U528" s="4"/>
      <c r="V528" s="4">
        <v>11</v>
      </c>
      <c r="W528" s="4">
        <v>171455</v>
      </c>
      <c r="X528" s="4">
        <v>48</v>
      </c>
      <c r="Y528" s="4"/>
      <c r="Z528" s="4">
        <v>2013444</v>
      </c>
      <c r="AA528" s="4">
        <v>31967</v>
      </c>
      <c r="AB528" s="4"/>
      <c r="AC528" s="4"/>
      <c r="AD528" s="4"/>
      <c r="AE528" s="4" t="s">
        <v>38</v>
      </c>
      <c r="AF528" s="4"/>
      <c r="AG528" s="11" t="s">
        <v>35</v>
      </c>
      <c r="AH528" s="31" t="str">
        <f t="shared" si="36"/>
        <v>2528080492013435</v>
      </c>
      <c r="AI528" s="10">
        <f>IF(ISNA(VLOOKUP(AH528,'Sequence J+3 Firm'!AH:AH,1,FALSE)),0,1)</f>
        <v>0</v>
      </c>
      <c r="AJ528" s="22" t="str">
        <f>IF(AI528=1,"ok",IF(ISNA(VLOOKUP(N528,'Sequence J+3 Firm'!N:N,1,FALSE)),"perdu",IF(AL528-VLOOKUP(N528,'Sequence J+3 Firm'!N:AI,22,FALSE)&lt;0,"retard","avance")))</f>
        <v>perdu</v>
      </c>
      <c r="AK528" s="25" t="s">
        <v>106</v>
      </c>
      <c r="AL528" s="51">
        <f t="shared" si="37"/>
        <v>2013435</v>
      </c>
      <c r="AM528" s="51" t="str">
        <f t="shared" si="38"/>
        <v>43</v>
      </c>
    </row>
    <row r="529" spans="1:39" x14ac:dyDescent="0.25">
      <c r="A529" s="34">
        <f t="shared" si="35"/>
        <v>40905863</v>
      </c>
      <c r="B529" s="48">
        <v>2013435</v>
      </c>
      <c r="C529" s="3">
        <v>1243</v>
      </c>
      <c r="D529" s="3"/>
      <c r="E529" s="3" t="s">
        <v>36</v>
      </c>
      <c r="F529" s="3">
        <v>40905863</v>
      </c>
      <c r="G529" s="3">
        <v>31967</v>
      </c>
      <c r="H529" s="3">
        <v>49</v>
      </c>
      <c r="I529" s="3">
        <v>2013442</v>
      </c>
      <c r="J529" s="3" t="s">
        <v>33</v>
      </c>
      <c r="K529" s="3">
        <v>2013444</v>
      </c>
      <c r="L529" s="3"/>
      <c r="M529" s="3"/>
      <c r="N529" s="3">
        <v>248559908</v>
      </c>
      <c r="O529" s="3"/>
      <c r="P529" s="3"/>
      <c r="Q529" s="3">
        <v>83030342</v>
      </c>
      <c r="R529" s="3" t="s">
        <v>55</v>
      </c>
      <c r="S529" s="3">
        <v>1849782</v>
      </c>
      <c r="T529" s="3">
        <v>22</v>
      </c>
      <c r="U529" s="3"/>
      <c r="V529" s="3">
        <v>11</v>
      </c>
      <c r="W529" s="3">
        <v>169929</v>
      </c>
      <c r="X529" s="3">
        <v>36</v>
      </c>
      <c r="Y529" s="3"/>
      <c r="Z529" s="3">
        <v>2013443</v>
      </c>
      <c r="AA529" s="3">
        <v>31967</v>
      </c>
      <c r="AB529" s="3"/>
      <c r="AC529" s="3"/>
      <c r="AD529" s="3"/>
      <c r="AE529" s="3">
        <v>21599676</v>
      </c>
      <c r="AF529" s="3"/>
      <c r="AG529" s="12" t="s">
        <v>35</v>
      </c>
      <c r="AH529" s="31" t="str">
        <f t="shared" si="36"/>
        <v>2485599082013435</v>
      </c>
      <c r="AI529" s="10">
        <f>IF(ISNA(VLOOKUP(AH529,'Sequence J+3 Firm'!AH:AH,1,FALSE)),0,1)</f>
        <v>0</v>
      </c>
      <c r="AJ529" s="22" t="str">
        <f>IF(AI529=1,"ok",IF(ISNA(VLOOKUP(N529,'Sequence J+3 Firm'!N:N,1,FALSE)),"perdu",IF(AL529-VLOOKUP(N529,'Sequence J+3 Firm'!N:AI,22,FALSE)&lt;0,"retard","avance")))</f>
        <v>perdu</v>
      </c>
      <c r="AK529" s="25" t="s">
        <v>106</v>
      </c>
      <c r="AL529" s="51">
        <f t="shared" si="37"/>
        <v>2013435</v>
      </c>
      <c r="AM529" s="51" t="str">
        <f t="shared" si="38"/>
        <v>43</v>
      </c>
    </row>
    <row r="530" spans="1:39" x14ac:dyDescent="0.25">
      <c r="A530" s="34">
        <f t="shared" si="35"/>
        <v>40903862</v>
      </c>
      <c r="B530" s="47">
        <v>2013435</v>
      </c>
      <c r="C530" s="4">
        <v>1223</v>
      </c>
      <c r="D530" s="4"/>
      <c r="E530" s="4" t="s">
        <v>36</v>
      </c>
      <c r="F530" s="4">
        <v>40903862</v>
      </c>
      <c r="G530" s="4">
        <v>31967</v>
      </c>
      <c r="H530" s="4">
        <v>49</v>
      </c>
      <c r="I530" s="4">
        <v>2013442</v>
      </c>
      <c r="J530" s="4" t="s">
        <v>33</v>
      </c>
      <c r="K530" s="4">
        <v>2013444</v>
      </c>
      <c r="L530" s="4"/>
      <c r="M530" s="4"/>
      <c r="N530" s="4">
        <v>248212151</v>
      </c>
      <c r="O530" s="4"/>
      <c r="P530" s="4"/>
      <c r="Q530" s="4">
        <v>83030634</v>
      </c>
      <c r="R530" s="4" t="s">
        <v>83</v>
      </c>
      <c r="S530" s="4">
        <v>1850309</v>
      </c>
      <c r="T530" s="4">
        <v>22</v>
      </c>
      <c r="U530" s="4"/>
      <c r="V530" s="4">
        <v>11</v>
      </c>
      <c r="W530" s="4">
        <v>169855</v>
      </c>
      <c r="X530" s="4">
        <v>36</v>
      </c>
      <c r="Y530" s="4"/>
      <c r="Z530" s="4">
        <v>2013443</v>
      </c>
      <c r="AA530" s="4">
        <v>31967</v>
      </c>
      <c r="AB530" s="4"/>
      <c r="AC530" s="4"/>
      <c r="AD530" s="4"/>
      <c r="AE530" s="4">
        <v>21599673</v>
      </c>
      <c r="AF530" s="4"/>
      <c r="AG530" s="11" t="s">
        <v>35</v>
      </c>
      <c r="AH530" s="31" t="str">
        <f t="shared" si="36"/>
        <v>2482121512013435</v>
      </c>
      <c r="AI530" s="10">
        <f>IF(ISNA(VLOOKUP(AH530,'Sequence J+3 Firm'!AH:AH,1,FALSE)),0,1)</f>
        <v>0</v>
      </c>
      <c r="AJ530" s="22" t="str">
        <f>IF(AI530=1,"ok",IF(ISNA(VLOOKUP(N530,'Sequence J+3 Firm'!N:N,1,FALSE)),"perdu",IF(AL530-VLOOKUP(N530,'Sequence J+3 Firm'!N:AI,22,FALSE)&lt;0,"retard","avance")))</f>
        <v>perdu</v>
      </c>
      <c r="AK530" s="25" t="s">
        <v>106</v>
      </c>
      <c r="AL530" s="51">
        <f t="shared" si="37"/>
        <v>2013435</v>
      </c>
      <c r="AM530" s="51" t="str">
        <f t="shared" si="38"/>
        <v>43</v>
      </c>
    </row>
    <row r="531" spans="1:39" x14ac:dyDescent="0.25">
      <c r="A531" s="34">
        <f t="shared" si="35"/>
        <v>40903858</v>
      </c>
      <c r="B531" s="48">
        <v>2013435</v>
      </c>
      <c r="C531" s="3">
        <v>1202</v>
      </c>
      <c r="D531" s="3"/>
      <c r="E531" s="3" t="s">
        <v>36</v>
      </c>
      <c r="F531" s="3">
        <v>40903858</v>
      </c>
      <c r="G531" s="3">
        <v>31967</v>
      </c>
      <c r="H531" s="3">
        <v>49</v>
      </c>
      <c r="I531" s="3">
        <v>2013442</v>
      </c>
      <c r="J531" s="3" t="s">
        <v>33</v>
      </c>
      <c r="K531" s="3">
        <v>2013444</v>
      </c>
      <c r="L531" s="3"/>
      <c r="M531" s="3"/>
      <c r="N531" s="3">
        <v>248212047</v>
      </c>
      <c r="O531" s="3"/>
      <c r="P531" s="3"/>
      <c r="Q531" s="3">
        <v>83030634</v>
      </c>
      <c r="R531" s="3" t="s">
        <v>83</v>
      </c>
      <c r="S531" s="3">
        <v>1850313</v>
      </c>
      <c r="T531" s="3">
        <v>22</v>
      </c>
      <c r="U531" s="3"/>
      <c r="V531" s="3">
        <v>11</v>
      </c>
      <c r="W531" s="3">
        <v>169855</v>
      </c>
      <c r="X531" s="3">
        <v>36</v>
      </c>
      <c r="Y531" s="3"/>
      <c r="Z531" s="3">
        <v>2013443</v>
      </c>
      <c r="AA531" s="3">
        <v>31967</v>
      </c>
      <c r="AB531" s="3"/>
      <c r="AC531" s="3"/>
      <c r="AD531" s="3"/>
      <c r="AE531" s="3">
        <v>21599673</v>
      </c>
      <c r="AF531" s="3"/>
      <c r="AG531" s="12" t="s">
        <v>35</v>
      </c>
      <c r="AH531" s="31" t="str">
        <f t="shared" si="36"/>
        <v>2482120472013435</v>
      </c>
      <c r="AI531" s="10">
        <f>IF(ISNA(VLOOKUP(AH531,'Sequence J+3 Firm'!AH:AH,1,FALSE)),0,1)</f>
        <v>0</v>
      </c>
      <c r="AJ531" s="22" t="str">
        <f>IF(AI531=1,"ok",IF(ISNA(VLOOKUP(N531,'Sequence J+3 Firm'!N:N,1,FALSE)),"perdu",IF(AL531-VLOOKUP(N531,'Sequence J+3 Firm'!N:AI,22,FALSE)&lt;0,"retard","avance")))</f>
        <v>perdu</v>
      </c>
      <c r="AK531" s="25" t="s">
        <v>106</v>
      </c>
      <c r="AL531" s="51">
        <f t="shared" si="37"/>
        <v>2013435</v>
      </c>
      <c r="AM531" s="51" t="str">
        <f t="shared" si="38"/>
        <v>43</v>
      </c>
    </row>
    <row r="532" spans="1:39" x14ac:dyDescent="0.25">
      <c r="A532" s="34">
        <f t="shared" si="35"/>
        <v>40898935</v>
      </c>
      <c r="B532" s="47">
        <v>2013435</v>
      </c>
      <c r="C532" s="4">
        <v>2056</v>
      </c>
      <c r="D532" s="4"/>
      <c r="E532" s="4" t="s">
        <v>36</v>
      </c>
      <c r="F532" s="4">
        <v>40898935</v>
      </c>
      <c r="G532" s="4">
        <v>1024</v>
      </c>
      <c r="H532" s="4">
        <v>65</v>
      </c>
      <c r="I532" s="4">
        <v>2013442</v>
      </c>
      <c r="J532" s="4" t="s">
        <v>65</v>
      </c>
      <c r="K532" s="4">
        <v>2013455</v>
      </c>
      <c r="L532" s="4"/>
      <c r="M532" s="4"/>
      <c r="N532" s="4">
        <v>245783756</v>
      </c>
      <c r="O532" s="4"/>
      <c r="P532" s="4"/>
      <c r="Q532" s="4">
        <v>83025121</v>
      </c>
      <c r="R532" s="4" t="s">
        <v>77</v>
      </c>
      <c r="S532" s="4">
        <v>304932</v>
      </c>
      <c r="T532" s="4">
        <v>80</v>
      </c>
      <c r="U532" s="4">
        <v>1300</v>
      </c>
      <c r="V532" s="4">
        <v>11</v>
      </c>
      <c r="W532" s="4">
        <v>163948</v>
      </c>
      <c r="X532" s="4">
        <v>50003</v>
      </c>
      <c r="Y532" s="4"/>
      <c r="Z532" s="4">
        <v>2013444</v>
      </c>
      <c r="AA532" s="4">
        <v>1024</v>
      </c>
      <c r="AB532" s="4"/>
      <c r="AC532" s="4" t="s">
        <v>47</v>
      </c>
      <c r="AD532" s="4"/>
      <c r="AE532" s="4">
        <v>99999998</v>
      </c>
      <c r="AF532" s="4"/>
      <c r="AG532" s="11" t="s">
        <v>35</v>
      </c>
      <c r="AH532" s="31" t="str">
        <f t="shared" si="36"/>
        <v>2457837562013435</v>
      </c>
      <c r="AI532" s="10">
        <f>IF(ISNA(VLOOKUP(AH532,'Sequence J+3 Firm'!AH:AH,1,FALSE)),0,1)</f>
        <v>0</v>
      </c>
      <c r="AJ532" s="22" t="str">
        <f>IF(AI532=1,"ok",IF(ISNA(VLOOKUP(N532,'Sequence J+3 Firm'!N:N,1,FALSE)),"perdu",IF(AL532-VLOOKUP(N532,'Sequence J+3 Firm'!N:AI,22,FALSE)&lt;0,"retard","avance")))</f>
        <v>perdu</v>
      </c>
      <c r="AK532" s="25" t="s">
        <v>106</v>
      </c>
      <c r="AL532" s="51">
        <f t="shared" si="37"/>
        <v>2013435</v>
      </c>
      <c r="AM532" s="51" t="str">
        <f t="shared" si="38"/>
        <v>43</v>
      </c>
    </row>
    <row r="533" spans="1:39" x14ac:dyDescent="0.25">
      <c r="A533" s="34">
        <f t="shared" si="35"/>
        <v>40898932</v>
      </c>
      <c r="B533" s="48">
        <v>2013435</v>
      </c>
      <c r="C533" s="3">
        <v>1956</v>
      </c>
      <c r="D533" s="3"/>
      <c r="E533" s="3" t="s">
        <v>36</v>
      </c>
      <c r="F533" s="3">
        <v>40898932</v>
      </c>
      <c r="G533" s="3">
        <v>1024</v>
      </c>
      <c r="H533" s="3">
        <v>65</v>
      </c>
      <c r="I533" s="3">
        <v>2013442</v>
      </c>
      <c r="J533" s="3" t="s">
        <v>65</v>
      </c>
      <c r="K533" s="3">
        <v>2013455</v>
      </c>
      <c r="L533" s="3"/>
      <c r="M533" s="3"/>
      <c r="N533" s="3">
        <v>245783720</v>
      </c>
      <c r="O533" s="3"/>
      <c r="P533" s="3"/>
      <c r="Q533" s="3">
        <v>83025121</v>
      </c>
      <c r="R533" s="3" t="s">
        <v>77</v>
      </c>
      <c r="S533" s="3">
        <v>304931</v>
      </c>
      <c r="T533" s="3">
        <v>80</v>
      </c>
      <c r="U533" s="3">
        <v>1300</v>
      </c>
      <c r="V533" s="3">
        <v>11</v>
      </c>
      <c r="W533" s="3">
        <v>163948</v>
      </c>
      <c r="X533" s="3">
        <v>50003</v>
      </c>
      <c r="Y533" s="3"/>
      <c r="Z533" s="3">
        <v>2013444</v>
      </c>
      <c r="AA533" s="3">
        <v>1024</v>
      </c>
      <c r="AB533" s="3"/>
      <c r="AC533" s="3" t="s">
        <v>47</v>
      </c>
      <c r="AD533" s="3"/>
      <c r="AE533" s="3">
        <v>99999998</v>
      </c>
      <c r="AF533" s="3"/>
      <c r="AG533" s="12" t="s">
        <v>35</v>
      </c>
      <c r="AH533" s="31" t="str">
        <f t="shared" si="36"/>
        <v>2457837202013435</v>
      </c>
      <c r="AI533" s="10">
        <f>IF(ISNA(VLOOKUP(AH533,'Sequence J+3 Firm'!AH:AH,1,FALSE)),0,1)</f>
        <v>0</v>
      </c>
      <c r="AJ533" s="22" t="str">
        <f>IF(AI533=1,"ok",IF(ISNA(VLOOKUP(N533,'Sequence J+3 Firm'!N:N,1,FALSE)),"perdu",IF(AL533-VLOOKUP(N533,'Sequence J+3 Firm'!N:AI,22,FALSE)&lt;0,"retard","avance")))</f>
        <v>perdu</v>
      </c>
      <c r="AK533" s="25" t="s">
        <v>106</v>
      </c>
      <c r="AL533" s="51">
        <f t="shared" si="37"/>
        <v>2013435</v>
      </c>
      <c r="AM533" s="51" t="str">
        <f t="shared" si="38"/>
        <v>43</v>
      </c>
    </row>
    <row r="534" spans="1:39" x14ac:dyDescent="0.25">
      <c r="A534" s="34">
        <f t="shared" si="35"/>
        <v>28465316</v>
      </c>
      <c r="B534" s="47">
        <v>2013435</v>
      </c>
      <c r="C534" s="4">
        <v>1519</v>
      </c>
      <c r="D534" s="4"/>
      <c r="E534" s="4" t="s">
        <v>79</v>
      </c>
      <c r="F534" s="4">
        <v>28465316</v>
      </c>
      <c r="G534" s="4">
        <v>1024</v>
      </c>
      <c r="H534" s="4">
        <v>65</v>
      </c>
      <c r="I534" s="4">
        <v>2013442</v>
      </c>
      <c r="J534" s="4" t="s">
        <v>80</v>
      </c>
      <c r="K534" s="4">
        <v>2013454</v>
      </c>
      <c r="L534" s="4"/>
      <c r="M534" s="4"/>
      <c r="N534" s="4"/>
      <c r="O534" s="4"/>
      <c r="P534" s="4"/>
      <c r="Q534" s="4">
        <v>83025014</v>
      </c>
      <c r="R534" s="4"/>
      <c r="S534" s="4"/>
      <c r="T534" s="4">
        <v>74</v>
      </c>
      <c r="U534" s="4"/>
      <c r="V534" s="4">
        <v>11</v>
      </c>
      <c r="W534" s="4">
        <v>136004</v>
      </c>
      <c r="X534" s="4">
        <v>50000</v>
      </c>
      <c r="Y534" s="4"/>
      <c r="Z534" s="4">
        <v>2013443</v>
      </c>
      <c r="AA534" s="4">
        <v>1024</v>
      </c>
      <c r="AB534" s="4"/>
      <c r="AC534" s="4" t="s">
        <v>47</v>
      </c>
      <c r="AD534" s="4"/>
      <c r="AE534" s="4">
        <v>99999998</v>
      </c>
      <c r="AF534" s="4"/>
      <c r="AG534" s="11" t="s">
        <v>35</v>
      </c>
      <c r="AH534" s="31" t="str">
        <f t="shared" si="36"/>
        <v>2013435</v>
      </c>
      <c r="AI534" s="10">
        <f>IF(ISNA(VLOOKUP(AH534,'Sequence J+3 Firm'!AH:AH,1,FALSE)),0,1)</f>
        <v>0</v>
      </c>
      <c r="AJ534" s="22" t="str">
        <f>IF(AI534=1,"ok",IF(ISNA(VLOOKUP(N534,'Sequence J+3 Firm'!N:N,1,FALSE)),"perdu",IF(AL534-VLOOKUP(N534,'Sequence J+3 Firm'!N:AI,22,FALSE)&lt;0,"retard","avance")))</f>
        <v>perdu</v>
      </c>
      <c r="AK534" s="25" t="s">
        <v>106</v>
      </c>
      <c r="AL534" s="51">
        <f t="shared" si="37"/>
        <v>2013435</v>
      </c>
      <c r="AM534" s="51" t="str">
        <f t="shared" si="38"/>
        <v>43</v>
      </c>
    </row>
    <row r="535" spans="1:39" x14ac:dyDescent="0.25">
      <c r="A535" s="34">
        <f t="shared" si="35"/>
        <v>28465233</v>
      </c>
      <c r="B535" s="48">
        <v>2013435</v>
      </c>
      <c r="C535" s="3">
        <v>1420</v>
      </c>
      <c r="D535" s="3"/>
      <c r="E535" s="3" t="s">
        <v>79</v>
      </c>
      <c r="F535" s="3">
        <v>28465233</v>
      </c>
      <c r="G535" s="3">
        <v>1024</v>
      </c>
      <c r="H535" s="3">
        <v>65</v>
      </c>
      <c r="I535" s="3">
        <v>2013442</v>
      </c>
      <c r="J535" s="3" t="s">
        <v>80</v>
      </c>
      <c r="K535" s="3">
        <v>2013454</v>
      </c>
      <c r="L535" s="3"/>
      <c r="M535" s="3"/>
      <c r="N535" s="3"/>
      <c r="O535" s="3"/>
      <c r="P535" s="3"/>
      <c r="Q535" s="3">
        <v>83025014</v>
      </c>
      <c r="R535" s="3"/>
      <c r="S535" s="3"/>
      <c r="T535" s="3">
        <v>74</v>
      </c>
      <c r="U535" s="3"/>
      <c r="V535" s="3">
        <v>11</v>
      </c>
      <c r="W535" s="3">
        <v>136004</v>
      </c>
      <c r="X535" s="3">
        <v>50000</v>
      </c>
      <c r="Y535" s="3"/>
      <c r="Z535" s="3">
        <v>2013443</v>
      </c>
      <c r="AA535" s="3">
        <v>1024</v>
      </c>
      <c r="AB535" s="3"/>
      <c r="AC535" s="3" t="s">
        <v>47</v>
      </c>
      <c r="AD535" s="3"/>
      <c r="AE535" s="3">
        <v>99999998</v>
      </c>
      <c r="AF535" s="3"/>
      <c r="AG535" s="12" t="s">
        <v>35</v>
      </c>
      <c r="AH535" s="31" t="str">
        <f t="shared" si="36"/>
        <v>2013435</v>
      </c>
      <c r="AI535" s="10">
        <f>IF(ISNA(VLOOKUP(AH535,'Sequence J+3 Firm'!AH:AH,1,FALSE)),0,1)</f>
        <v>0</v>
      </c>
      <c r="AJ535" s="22" t="str">
        <f>IF(AI535=1,"ok",IF(ISNA(VLOOKUP(N535,'Sequence J+3 Firm'!N:N,1,FALSE)),"perdu",IF(AL535-VLOOKUP(N535,'Sequence J+3 Firm'!N:AI,22,FALSE)&lt;0,"retard","avance")))</f>
        <v>perdu</v>
      </c>
      <c r="AK535" s="25" t="s">
        <v>106</v>
      </c>
      <c r="AL535" s="51">
        <f t="shared" si="37"/>
        <v>2013435</v>
      </c>
      <c r="AM535" s="51" t="str">
        <f t="shared" si="38"/>
        <v>43</v>
      </c>
    </row>
    <row r="536" spans="1:39" x14ac:dyDescent="0.25">
      <c r="A536" s="34">
        <f t="shared" si="35"/>
        <v>40889586</v>
      </c>
      <c r="B536" s="47">
        <v>2013435</v>
      </c>
      <c r="C536" s="4">
        <v>1052</v>
      </c>
      <c r="D536" s="4"/>
      <c r="E536" s="4" t="s">
        <v>36</v>
      </c>
      <c r="F536" s="4">
        <v>40889586</v>
      </c>
      <c r="G536" s="4">
        <v>1024</v>
      </c>
      <c r="H536" s="4">
        <v>65</v>
      </c>
      <c r="I536" s="4">
        <v>2013442</v>
      </c>
      <c r="J536" s="4" t="s">
        <v>65</v>
      </c>
      <c r="K536" s="4">
        <v>2013453</v>
      </c>
      <c r="L536" s="4"/>
      <c r="M536" s="4"/>
      <c r="N536" s="4">
        <v>241498226</v>
      </c>
      <c r="O536" s="4"/>
      <c r="P536" s="4"/>
      <c r="Q536" s="4">
        <v>83025121</v>
      </c>
      <c r="R536" s="4" t="s">
        <v>77</v>
      </c>
      <c r="S536" s="4">
        <v>303794</v>
      </c>
      <c r="T536" s="4">
        <v>80</v>
      </c>
      <c r="U536" s="4">
        <v>1300</v>
      </c>
      <c r="V536" s="4">
        <v>11</v>
      </c>
      <c r="W536" s="4">
        <v>163948</v>
      </c>
      <c r="X536" s="4">
        <v>50003</v>
      </c>
      <c r="Y536" s="4"/>
      <c r="Z536" s="4">
        <v>2013443</v>
      </c>
      <c r="AA536" s="4">
        <v>1024</v>
      </c>
      <c r="AB536" s="4"/>
      <c r="AC536" s="4" t="s">
        <v>47</v>
      </c>
      <c r="AD536" s="4"/>
      <c r="AE536" s="4">
        <v>99999998</v>
      </c>
      <c r="AF536" s="4"/>
      <c r="AG536" s="11" t="s">
        <v>35</v>
      </c>
      <c r="AH536" s="31" t="str">
        <f t="shared" si="36"/>
        <v>2414982262013435</v>
      </c>
      <c r="AI536" s="10">
        <f>IF(ISNA(VLOOKUP(AH536,'Sequence J+3 Firm'!AH:AH,1,FALSE)),0,1)</f>
        <v>0</v>
      </c>
      <c r="AJ536" s="22" t="str">
        <f>IF(AI536=1,"ok",IF(ISNA(VLOOKUP(N536,'Sequence J+3 Firm'!N:N,1,FALSE)),"perdu",IF(AL536-VLOOKUP(N536,'Sequence J+3 Firm'!N:AI,22,FALSE)&lt;0,"retard","avance")))</f>
        <v>perdu</v>
      </c>
      <c r="AK536" s="25" t="s">
        <v>106</v>
      </c>
      <c r="AL536" s="51">
        <f t="shared" si="37"/>
        <v>2013435</v>
      </c>
      <c r="AM536" s="51" t="str">
        <f t="shared" si="38"/>
        <v>43</v>
      </c>
    </row>
    <row r="537" spans="1:39" x14ac:dyDescent="0.25">
      <c r="A537" s="34">
        <f t="shared" si="35"/>
        <v>40889585</v>
      </c>
      <c r="B537" s="48">
        <v>2013435</v>
      </c>
      <c r="C537" s="3">
        <v>1008</v>
      </c>
      <c r="D537" s="3"/>
      <c r="E537" s="3" t="s">
        <v>36</v>
      </c>
      <c r="F537" s="3">
        <v>40889585</v>
      </c>
      <c r="G537" s="3">
        <v>1024</v>
      </c>
      <c r="H537" s="3">
        <v>65</v>
      </c>
      <c r="I537" s="3">
        <v>2013442</v>
      </c>
      <c r="J537" s="3" t="s">
        <v>65</v>
      </c>
      <c r="K537" s="3">
        <v>2013453</v>
      </c>
      <c r="L537" s="3"/>
      <c r="M537" s="3"/>
      <c r="N537" s="3">
        <v>241498214</v>
      </c>
      <c r="O537" s="3"/>
      <c r="P537" s="3"/>
      <c r="Q537" s="3">
        <v>83025121</v>
      </c>
      <c r="R537" s="3" t="s">
        <v>77</v>
      </c>
      <c r="S537" s="3">
        <v>303793</v>
      </c>
      <c r="T537" s="3">
        <v>80</v>
      </c>
      <c r="U537" s="3">
        <v>1300</v>
      </c>
      <c r="V537" s="3">
        <v>11</v>
      </c>
      <c r="W537" s="3">
        <v>163948</v>
      </c>
      <c r="X537" s="3">
        <v>50003</v>
      </c>
      <c r="Y537" s="3"/>
      <c r="Z537" s="3">
        <v>2013443</v>
      </c>
      <c r="AA537" s="3">
        <v>1024</v>
      </c>
      <c r="AB537" s="3"/>
      <c r="AC537" s="3" t="s">
        <v>47</v>
      </c>
      <c r="AD537" s="3"/>
      <c r="AE537" s="3">
        <v>99999998</v>
      </c>
      <c r="AF537" s="3"/>
      <c r="AG537" s="12" t="s">
        <v>35</v>
      </c>
      <c r="AH537" s="31" t="str">
        <f t="shared" si="36"/>
        <v>2414982142013435</v>
      </c>
      <c r="AI537" s="10">
        <f>IF(ISNA(VLOOKUP(AH537,'Sequence J+3 Firm'!AH:AH,1,FALSE)),0,1)</f>
        <v>0</v>
      </c>
      <c r="AJ537" s="22" t="str">
        <f>IF(AI537=1,"ok",IF(ISNA(VLOOKUP(N537,'Sequence J+3 Firm'!N:N,1,FALSE)),"perdu",IF(AL537-VLOOKUP(N537,'Sequence J+3 Firm'!N:AI,22,FALSE)&lt;0,"retard","avance")))</f>
        <v>avance</v>
      </c>
      <c r="AK537" s="25" t="s">
        <v>106</v>
      </c>
      <c r="AL537" s="51">
        <f t="shared" si="37"/>
        <v>2013435</v>
      </c>
      <c r="AM537" s="51" t="str">
        <f t="shared" si="38"/>
        <v>43</v>
      </c>
    </row>
    <row r="538" spans="1:39" x14ac:dyDescent="0.25">
      <c r="A538" s="34">
        <f t="shared" si="35"/>
        <v>40889584</v>
      </c>
      <c r="B538" s="47">
        <v>2013435</v>
      </c>
      <c r="C538" s="4">
        <v>704</v>
      </c>
      <c r="D538" s="4"/>
      <c r="E538" s="4" t="s">
        <v>36</v>
      </c>
      <c r="F538" s="4">
        <v>40889584</v>
      </c>
      <c r="G538" s="4">
        <v>1024</v>
      </c>
      <c r="H538" s="4">
        <v>65</v>
      </c>
      <c r="I538" s="4">
        <v>2013442</v>
      </c>
      <c r="J538" s="4" t="s">
        <v>65</v>
      </c>
      <c r="K538" s="4">
        <v>2013453</v>
      </c>
      <c r="L538" s="4"/>
      <c r="M538" s="4"/>
      <c r="N538" s="4">
        <v>241498202</v>
      </c>
      <c r="O538" s="4"/>
      <c r="P538" s="4"/>
      <c r="Q538" s="4">
        <v>83025121</v>
      </c>
      <c r="R538" s="4" t="s">
        <v>77</v>
      </c>
      <c r="S538" s="4">
        <v>303792</v>
      </c>
      <c r="T538" s="4">
        <v>80</v>
      </c>
      <c r="U538" s="4">
        <v>1300</v>
      </c>
      <c r="V538" s="4">
        <v>11</v>
      </c>
      <c r="W538" s="4">
        <v>163948</v>
      </c>
      <c r="X538" s="4">
        <v>50003</v>
      </c>
      <c r="Y538" s="4"/>
      <c r="Z538" s="4">
        <v>2013443</v>
      </c>
      <c r="AA538" s="4">
        <v>1024</v>
      </c>
      <c r="AB538" s="4"/>
      <c r="AC538" s="4" t="s">
        <v>47</v>
      </c>
      <c r="AD538" s="4"/>
      <c r="AE538" s="4">
        <v>99999998</v>
      </c>
      <c r="AF538" s="4"/>
      <c r="AG538" s="11" t="s">
        <v>35</v>
      </c>
      <c r="AH538" s="31" t="str">
        <f t="shared" si="36"/>
        <v>2414982022013435</v>
      </c>
      <c r="AI538" s="10">
        <f>IF(ISNA(VLOOKUP(AH538,'Sequence J+3 Firm'!AH:AH,1,FALSE)),0,1)</f>
        <v>0</v>
      </c>
      <c r="AJ538" s="22" t="str">
        <f>IF(AI538=1,"ok",IF(ISNA(VLOOKUP(N538,'Sequence J+3 Firm'!N:N,1,FALSE)),"perdu",IF(AL538-VLOOKUP(N538,'Sequence J+3 Firm'!N:AI,22,FALSE)&lt;0,"retard","avance")))</f>
        <v>avance</v>
      </c>
      <c r="AK538" s="25" t="s">
        <v>106</v>
      </c>
      <c r="AL538" s="51">
        <f t="shared" si="37"/>
        <v>2013435</v>
      </c>
      <c r="AM538" s="51" t="str">
        <f t="shared" si="38"/>
        <v>43</v>
      </c>
    </row>
    <row r="539" spans="1:39" x14ac:dyDescent="0.25">
      <c r="A539" s="34">
        <f t="shared" si="35"/>
        <v>40916716</v>
      </c>
      <c r="B539" s="48">
        <v>2013435</v>
      </c>
      <c r="C539" s="3">
        <v>1607</v>
      </c>
      <c r="D539" s="3"/>
      <c r="E539" s="3" t="s">
        <v>32</v>
      </c>
      <c r="F539" s="3">
        <v>40916716</v>
      </c>
      <c r="G539" s="3">
        <v>4761</v>
      </c>
      <c r="H539" s="3">
        <v>66</v>
      </c>
      <c r="I539" s="3">
        <v>2013442</v>
      </c>
      <c r="J539" s="3" t="s">
        <v>37</v>
      </c>
      <c r="K539" s="3">
        <v>2013452</v>
      </c>
      <c r="L539" s="3"/>
      <c r="M539" s="3">
        <v>165694</v>
      </c>
      <c r="N539" s="3">
        <v>252834454</v>
      </c>
      <c r="O539" s="3">
        <v>50</v>
      </c>
      <c r="P539" s="3"/>
      <c r="Q539" s="3">
        <v>83028118</v>
      </c>
      <c r="R539" s="3" t="s">
        <v>66</v>
      </c>
      <c r="S539" s="3">
        <v>306193</v>
      </c>
      <c r="T539" s="3">
        <v>11</v>
      </c>
      <c r="U539" s="3">
        <v>1300</v>
      </c>
      <c r="V539" s="3">
        <v>9</v>
      </c>
      <c r="W539" s="3">
        <v>171474</v>
      </c>
      <c r="X539" s="3">
        <v>36</v>
      </c>
      <c r="Y539" s="3"/>
      <c r="Z539" s="3">
        <v>2013443</v>
      </c>
      <c r="AA539" s="3">
        <v>1024</v>
      </c>
      <c r="AB539" s="3"/>
      <c r="AC539" s="3"/>
      <c r="AD539" s="3"/>
      <c r="AE539" s="3">
        <v>21619025</v>
      </c>
      <c r="AF539" s="3"/>
      <c r="AG539" s="12" t="s">
        <v>35</v>
      </c>
      <c r="AH539" s="31" t="str">
        <f t="shared" si="36"/>
        <v>2528344542013435</v>
      </c>
      <c r="AI539" s="10">
        <f>IF(ISNA(VLOOKUP(AH539,'Sequence J+3 Firm'!AH:AH,1,FALSE)),0,1)</f>
        <v>1</v>
      </c>
      <c r="AJ539" s="22" t="str">
        <f>IF(AI539=1,"ok",IF(ISNA(VLOOKUP(N539,'Sequence J+3 Firm'!N:N,1,FALSE)),"perdu",IF(AL539-VLOOKUP(N539,'Sequence J+3 Firm'!N:AI,22,FALSE)&lt;0,"retard","avance")))</f>
        <v>ok</v>
      </c>
      <c r="AK539" s="25" t="s">
        <v>106</v>
      </c>
      <c r="AL539" s="51">
        <f t="shared" si="37"/>
        <v>2013435</v>
      </c>
      <c r="AM539" s="51" t="str">
        <f t="shared" si="38"/>
        <v>43</v>
      </c>
    </row>
    <row r="540" spans="1:39" x14ac:dyDescent="0.25">
      <c r="A540" s="34">
        <f t="shared" si="35"/>
        <v>40925266</v>
      </c>
      <c r="B540" s="47">
        <v>2013435</v>
      </c>
      <c r="C540" s="4">
        <v>1717</v>
      </c>
      <c r="D540" s="4"/>
      <c r="E540" s="4" t="s">
        <v>36</v>
      </c>
      <c r="F540" s="4">
        <v>40925266</v>
      </c>
      <c r="G540" s="4">
        <v>8403</v>
      </c>
      <c r="H540" s="4">
        <v>72</v>
      </c>
      <c r="I540" s="4">
        <v>2013442</v>
      </c>
      <c r="J540" s="4">
        <v>19</v>
      </c>
      <c r="K540" s="4">
        <v>2013462</v>
      </c>
      <c r="L540" s="4"/>
      <c r="M540" s="4"/>
      <c r="N540" s="4">
        <v>255209819</v>
      </c>
      <c r="O540" s="4"/>
      <c r="P540" s="4"/>
      <c r="Q540" s="4">
        <v>40000088</v>
      </c>
      <c r="R540" s="4"/>
      <c r="S540" s="4">
        <v>175764</v>
      </c>
      <c r="T540" s="4">
        <v>30</v>
      </c>
      <c r="U540" s="4"/>
      <c r="V540" s="4">
        <v>11</v>
      </c>
      <c r="W540" s="4">
        <v>172538</v>
      </c>
      <c r="X540" s="4">
        <v>31</v>
      </c>
      <c r="Y540" s="4"/>
      <c r="Z540" s="4">
        <v>2013452</v>
      </c>
      <c r="AA540" s="4">
        <v>41378</v>
      </c>
      <c r="AB540" s="4"/>
      <c r="AC540" s="4"/>
      <c r="AD540" s="4"/>
      <c r="AE540" s="4" t="s">
        <v>38</v>
      </c>
      <c r="AF540" s="4"/>
      <c r="AG540" s="11" t="s">
        <v>35</v>
      </c>
      <c r="AH540" s="31" t="str">
        <f t="shared" si="36"/>
        <v>2552098192013435</v>
      </c>
      <c r="AI540" s="10">
        <f>IF(ISNA(VLOOKUP(AH540,'Sequence J+3 Firm'!AH:AH,1,FALSE)),0,1)</f>
        <v>0</v>
      </c>
      <c r="AJ540" s="22" t="str">
        <f>IF(AI540=1,"ok",IF(ISNA(VLOOKUP(N540,'Sequence J+3 Firm'!N:N,1,FALSE)),"perdu",IF(AL540-VLOOKUP(N540,'Sequence J+3 Firm'!N:AI,22,FALSE)&lt;0,"retard","avance")))</f>
        <v>perdu</v>
      </c>
      <c r="AK540" s="25" t="s">
        <v>106</v>
      </c>
      <c r="AL540" s="51">
        <f t="shared" si="37"/>
        <v>2013435</v>
      </c>
      <c r="AM540" s="51" t="str">
        <f t="shared" si="38"/>
        <v>43</v>
      </c>
    </row>
    <row r="541" spans="1:39" x14ac:dyDescent="0.25">
      <c r="A541" s="34">
        <f t="shared" si="35"/>
        <v>40923624</v>
      </c>
      <c r="B541" s="48">
        <v>2013435</v>
      </c>
      <c r="C541" s="3">
        <v>1239</v>
      </c>
      <c r="D541" s="3"/>
      <c r="E541" s="3" t="s">
        <v>36</v>
      </c>
      <c r="F541" s="3">
        <v>40923624</v>
      </c>
      <c r="G541" s="3">
        <v>8402</v>
      </c>
      <c r="H541" s="3">
        <v>72</v>
      </c>
      <c r="I541" s="3">
        <v>2013442</v>
      </c>
      <c r="J541" s="3">
        <v>19</v>
      </c>
      <c r="K541" s="3">
        <v>2013461</v>
      </c>
      <c r="L541" s="3"/>
      <c r="M541" s="3"/>
      <c r="N541" s="3">
        <v>255190866</v>
      </c>
      <c r="O541" s="3"/>
      <c r="P541" s="3"/>
      <c r="Q541" s="3">
        <v>40000088</v>
      </c>
      <c r="R541" s="3"/>
      <c r="S541" s="3">
        <v>175722</v>
      </c>
      <c r="T541" s="3">
        <v>30</v>
      </c>
      <c r="U541" s="3"/>
      <c r="V541" s="3">
        <v>11</v>
      </c>
      <c r="W541" s="3">
        <v>169104</v>
      </c>
      <c r="X541" s="3">
        <v>31</v>
      </c>
      <c r="Y541" s="3"/>
      <c r="Z541" s="3">
        <v>2013452</v>
      </c>
      <c r="AA541" s="3">
        <v>38312</v>
      </c>
      <c r="AB541" s="3"/>
      <c r="AC541" s="3"/>
      <c r="AD541" s="3"/>
      <c r="AE541" s="3" t="s">
        <v>38</v>
      </c>
      <c r="AF541" s="3"/>
      <c r="AG541" s="12" t="s">
        <v>35</v>
      </c>
      <c r="AH541" s="31" t="str">
        <f t="shared" si="36"/>
        <v>2551908662013435</v>
      </c>
      <c r="AI541" s="10">
        <f>IF(ISNA(VLOOKUP(AH541,'Sequence J+3 Firm'!AH:AH,1,FALSE)),0,1)</f>
        <v>1</v>
      </c>
      <c r="AJ541" s="22" t="str">
        <f>IF(AI541=1,"ok",IF(ISNA(VLOOKUP(N541,'Sequence J+3 Firm'!N:N,1,FALSE)),"perdu",IF(AL541-VLOOKUP(N541,'Sequence J+3 Firm'!N:AI,22,FALSE)&lt;0,"retard","avance")))</f>
        <v>ok</v>
      </c>
      <c r="AK541" s="25" t="s">
        <v>106</v>
      </c>
      <c r="AL541" s="51">
        <f t="shared" si="37"/>
        <v>2013435</v>
      </c>
      <c r="AM541" s="51" t="str">
        <f t="shared" si="38"/>
        <v>43</v>
      </c>
    </row>
    <row r="542" spans="1:39" x14ac:dyDescent="0.25">
      <c r="A542" s="34">
        <f t="shared" si="35"/>
        <v>40923623</v>
      </c>
      <c r="B542" s="47">
        <v>2013435</v>
      </c>
      <c r="C542" s="4">
        <v>835</v>
      </c>
      <c r="D542" s="4"/>
      <c r="E542" s="4" t="s">
        <v>36</v>
      </c>
      <c r="F542" s="4">
        <v>40923623</v>
      </c>
      <c r="G542" s="4">
        <v>8402</v>
      </c>
      <c r="H542" s="4">
        <v>72</v>
      </c>
      <c r="I542" s="4">
        <v>2013442</v>
      </c>
      <c r="J542" s="4">
        <v>19</v>
      </c>
      <c r="K542" s="4">
        <v>2013461</v>
      </c>
      <c r="L542" s="4"/>
      <c r="M542" s="4"/>
      <c r="N542" s="4">
        <v>255190837</v>
      </c>
      <c r="O542" s="4"/>
      <c r="P542" s="4"/>
      <c r="Q542" s="4">
        <v>40000088</v>
      </c>
      <c r="R542" s="4"/>
      <c r="S542" s="4">
        <v>175729</v>
      </c>
      <c r="T542" s="4">
        <v>30</v>
      </c>
      <c r="U542" s="4"/>
      <c r="V542" s="4">
        <v>11</v>
      </c>
      <c r="W542" s="4">
        <v>169104</v>
      </c>
      <c r="X542" s="4">
        <v>31</v>
      </c>
      <c r="Y542" s="4"/>
      <c r="Z542" s="4">
        <v>2013452</v>
      </c>
      <c r="AA542" s="4">
        <v>38312</v>
      </c>
      <c r="AB542" s="4"/>
      <c r="AC542" s="4"/>
      <c r="AD542" s="4"/>
      <c r="AE542" s="4" t="s">
        <v>38</v>
      </c>
      <c r="AF542" s="4"/>
      <c r="AG542" s="11" t="s">
        <v>35</v>
      </c>
      <c r="AH542" s="31" t="str">
        <f t="shared" si="36"/>
        <v>2551908372013435</v>
      </c>
      <c r="AI542" s="10">
        <f>IF(ISNA(VLOOKUP(AH542,'Sequence J+3 Firm'!AH:AH,1,FALSE)),0,1)</f>
        <v>1</v>
      </c>
      <c r="AJ542" s="22" t="str">
        <f>IF(AI542=1,"ok",IF(ISNA(VLOOKUP(N542,'Sequence J+3 Firm'!N:N,1,FALSE)),"perdu",IF(AL542-VLOOKUP(N542,'Sequence J+3 Firm'!N:AI,22,FALSE)&lt;0,"retard","avance")))</f>
        <v>ok</v>
      </c>
      <c r="AK542" s="25" t="s">
        <v>106</v>
      </c>
      <c r="AL542" s="51">
        <f t="shared" si="37"/>
        <v>2013435</v>
      </c>
      <c r="AM542" s="51" t="str">
        <f t="shared" si="38"/>
        <v>43</v>
      </c>
    </row>
    <row r="543" spans="1:39" x14ac:dyDescent="0.25">
      <c r="A543" s="34">
        <f t="shared" si="35"/>
        <v>28465013</v>
      </c>
      <c r="B543" s="48">
        <v>2013435</v>
      </c>
      <c r="C543" s="3">
        <v>1744</v>
      </c>
      <c r="D543" s="3"/>
      <c r="E543" s="3" t="s">
        <v>79</v>
      </c>
      <c r="F543" s="3">
        <v>28465013</v>
      </c>
      <c r="G543" s="3">
        <v>1619</v>
      </c>
      <c r="H543" s="3">
        <v>71</v>
      </c>
      <c r="I543" s="3">
        <v>2013443</v>
      </c>
      <c r="J543" s="3" t="s">
        <v>80</v>
      </c>
      <c r="K543" s="3">
        <v>2013465</v>
      </c>
      <c r="L543" s="3"/>
      <c r="M543" s="3"/>
      <c r="N543" s="3"/>
      <c r="O543" s="3"/>
      <c r="P543" s="3">
        <v>154</v>
      </c>
      <c r="Q543" s="3">
        <v>8188293</v>
      </c>
      <c r="R543" s="3"/>
      <c r="S543" s="3"/>
      <c r="T543" s="3">
        <v>30</v>
      </c>
      <c r="U543" s="3"/>
      <c r="V543" s="3">
        <v>9</v>
      </c>
      <c r="W543" s="3">
        <v>126291</v>
      </c>
      <c r="X543" s="3">
        <v>14</v>
      </c>
      <c r="Y543" s="3"/>
      <c r="Z543" s="3">
        <v>2013452</v>
      </c>
      <c r="AA543" s="3">
        <v>1619</v>
      </c>
      <c r="AB543" s="3"/>
      <c r="AC543" s="3"/>
      <c r="AD543" s="3"/>
      <c r="AE543" s="3" t="s">
        <v>38</v>
      </c>
      <c r="AF543" s="3"/>
      <c r="AG543" s="12" t="s">
        <v>35</v>
      </c>
      <c r="AH543" s="31" t="str">
        <f t="shared" si="36"/>
        <v>2013435</v>
      </c>
      <c r="AI543" s="10">
        <f>IF(ISNA(VLOOKUP(AH543,'Sequence J+3 Firm'!AH:AH,1,FALSE)),0,1)</f>
        <v>0</v>
      </c>
      <c r="AJ543" s="22" t="str">
        <f>IF(AI543=1,"ok",IF(ISNA(VLOOKUP(N543,'Sequence J+3 Firm'!N:N,1,FALSE)),"perdu",IF(AL543-VLOOKUP(N543,'Sequence J+3 Firm'!N:AI,22,FALSE)&lt;0,"retard","avance")))</f>
        <v>perdu</v>
      </c>
      <c r="AK543" s="25" t="s">
        <v>106</v>
      </c>
      <c r="AL543" s="51">
        <f t="shared" si="37"/>
        <v>2013435</v>
      </c>
      <c r="AM543" s="51" t="str">
        <f t="shared" si="38"/>
        <v>43</v>
      </c>
    </row>
    <row r="544" spans="1:39" x14ac:dyDescent="0.25">
      <c r="A544" s="34">
        <f t="shared" si="35"/>
        <v>40925672</v>
      </c>
      <c r="B544" s="47">
        <v>2013435</v>
      </c>
      <c r="C544" s="4">
        <v>2144</v>
      </c>
      <c r="D544" s="4">
        <v>40925672</v>
      </c>
      <c r="E544" s="4" t="s">
        <v>36</v>
      </c>
      <c r="F544" s="4">
        <v>40925672</v>
      </c>
      <c r="G544" s="4">
        <v>23595</v>
      </c>
      <c r="H544" s="4">
        <v>59</v>
      </c>
      <c r="I544" s="4">
        <v>2013444</v>
      </c>
      <c r="J544" s="4" t="s">
        <v>37</v>
      </c>
      <c r="K544" s="4">
        <v>2013453</v>
      </c>
      <c r="L544" s="4"/>
      <c r="M544" s="4"/>
      <c r="N544" s="4">
        <v>255589657</v>
      </c>
      <c r="O544" s="4"/>
      <c r="P544" s="4"/>
      <c r="Q544" s="4">
        <v>83030874</v>
      </c>
      <c r="R544" s="4"/>
      <c r="S544" s="4">
        <v>255589654</v>
      </c>
      <c r="T544" s="4">
        <v>38</v>
      </c>
      <c r="U544" s="4"/>
      <c r="V544" s="4">
        <v>11</v>
      </c>
      <c r="W544" s="4">
        <v>162249</v>
      </c>
      <c r="X544" s="4">
        <v>42</v>
      </c>
      <c r="Y544" s="4">
        <v>22258021</v>
      </c>
      <c r="Z544" s="4">
        <v>2013451</v>
      </c>
      <c r="AA544" s="4">
        <v>2800</v>
      </c>
      <c r="AB544" s="4"/>
      <c r="AC544" s="4"/>
      <c r="AD544" s="4"/>
      <c r="AE544" s="4">
        <v>99999998</v>
      </c>
      <c r="AF544" s="4"/>
      <c r="AG544" s="11" t="s">
        <v>35</v>
      </c>
      <c r="AH544" s="31" t="str">
        <f t="shared" si="36"/>
        <v>2555896572013435</v>
      </c>
      <c r="AI544" s="10">
        <f>IF(ISNA(VLOOKUP(AH544,'Sequence J+3 Firm'!AH:AH,1,FALSE)),0,1)</f>
        <v>0</v>
      </c>
      <c r="AJ544" s="22" t="str">
        <f>IF(AI544=1,"ok",IF(ISNA(VLOOKUP(N544,'Sequence J+3 Firm'!N:N,1,FALSE)),"perdu",IF(AL544-VLOOKUP(N544,'Sequence J+3 Firm'!N:AI,22,FALSE)&lt;0,"retard","avance")))</f>
        <v>perdu</v>
      </c>
      <c r="AK544" s="25" t="s">
        <v>106</v>
      </c>
      <c r="AL544" s="51">
        <f t="shared" si="37"/>
        <v>2013435</v>
      </c>
      <c r="AM544" s="51" t="str">
        <f t="shared" si="38"/>
        <v>43</v>
      </c>
    </row>
    <row r="545" spans="1:39" x14ac:dyDescent="0.25">
      <c r="A545" s="34">
        <f t="shared" si="35"/>
        <v>40925671</v>
      </c>
      <c r="B545" s="48">
        <v>2013435</v>
      </c>
      <c r="C545" s="3">
        <v>2144</v>
      </c>
      <c r="D545" s="3">
        <v>40925671</v>
      </c>
      <c r="E545" s="3" t="s">
        <v>36</v>
      </c>
      <c r="F545" s="3">
        <v>40925671</v>
      </c>
      <c r="G545" s="3">
        <v>23595</v>
      </c>
      <c r="H545" s="3">
        <v>59</v>
      </c>
      <c r="I545" s="3">
        <v>2013444</v>
      </c>
      <c r="J545" s="3" t="s">
        <v>37</v>
      </c>
      <c r="K545" s="3">
        <v>2013453</v>
      </c>
      <c r="L545" s="3"/>
      <c r="M545" s="3"/>
      <c r="N545" s="3">
        <v>255589656</v>
      </c>
      <c r="O545" s="3"/>
      <c r="P545" s="3"/>
      <c r="Q545" s="3">
        <v>83030874</v>
      </c>
      <c r="R545" s="3"/>
      <c r="S545" s="3">
        <v>255589654</v>
      </c>
      <c r="T545" s="3">
        <v>38</v>
      </c>
      <c r="U545" s="3"/>
      <c r="V545" s="3">
        <v>11</v>
      </c>
      <c r="W545" s="3">
        <v>162249</v>
      </c>
      <c r="X545" s="3">
        <v>42</v>
      </c>
      <c r="Y545" s="3">
        <v>22258021</v>
      </c>
      <c r="Z545" s="3">
        <v>2013451</v>
      </c>
      <c r="AA545" s="3">
        <v>2800</v>
      </c>
      <c r="AB545" s="3"/>
      <c r="AC545" s="3"/>
      <c r="AD545" s="3"/>
      <c r="AE545" s="3">
        <v>99999998</v>
      </c>
      <c r="AF545" s="3"/>
      <c r="AG545" s="12" t="s">
        <v>35</v>
      </c>
      <c r="AH545" s="31" t="str">
        <f t="shared" si="36"/>
        <v>2555896562013435</v>
      </c>
      <c r="AI545" s="10">
        <f>IF(ISNA(VLOOKUP(AH545,'Sequence J+3 Firm'!AH:AH,1,FALSE)),0,1)</f>
        <v>0</v>
      </c>
      <c r="AJ545" s="22" t="str">
        <f>IF(AI545=1,"ok",IF(ISNA(VLOOKUP(N545,'Sequence J+3 Firm'!N:N,1,FALSE)),"perdu",IF(AL545-VLOOKUP(N545,'Sequence J+3 Firm'!N:AI,22,FALSE)&lt;0,"retard","avance")))</f>
        <v>perdu</v>
      </c>
      <c r="AK545" s="25" t="s">
        <v>106</v>
      </c>
      <c r="AL545" s="51">
        <f t="shared" si="37"/>
        <v>2013435</v>
      </c>
      <c r="AM545" s="51" t="str">
        <f t="shared" si="38"/>
        <v>43</v>
      </c>
    </row>
    <row r="546" spans="1:39" x14ac:dyDescent="0.25">
      <c r="A546" s="34">
        <f t="shared" si="35"/>
        <v>40925670</v>
      </c>
      <c r="B546" s="47">
        <v>2013435</v>
      </c>
      <c r="C546" s="4">
        <v>2144</v>
      </c>
      <c r="D546" s="4">
        <v>40925670</v>
      </c>
      <c r="E546" s="4" t="s">
        <v>36</v>
      </c>
      <c r="F546" s="4">
        <v>40925670</v>
      </c>
      <c r="G546" s="4">
        <v>23595</v>
      </c>
      <c r="H546" s="4">
        <v>59</v>
      </c>
      <c r="I546" s="4">
        <v>2013444</v>
      </c>
      <c r="J546" s="4" t="s">
        <v>37</v>
      </c>
      <c r="K546" s="4">
        <v>2013453</v>
      </c>
      <c r="L546" s="4"/>
      <c r="M546" s="4"/>
      <c r="N546" s="4">
        <v>255589655</v>
      </c>
      <c r="O546" s="4"/>
      <c r="P546" s="4"/>
      <c r="Q546" s="4">
        <v>83030874</v>
      </c>
      <c r="R546" s="4"/>
      <c r="S546" s="4">
        <v>255589654</v>
      </c>
      <c r="T546" s="4">
        <v>38</v>
      </c>
      <c r="U546" s="4"/>
      <c r="V546" s="4">
        <v>11</v>
      </c>
      <c r="W546" s="4">
        <v>162249</v>
      </c>
      <c r="X546" s="4">
        <v>42</v>
      </c>
      <c r="Y546" s="4">
        <v>22258021</v>
      </c>
      <c r="Z546" s="4">
        <v>2013451</v>
      </c>
      <c r="AA546" s="4">
        <v>2800</v>
      </c>
      <c r="AB546" s="4"/>
      <c r="AC546" s="4"/>
      <c r="AD546" s="4"/>
      <c r="AE546" s="4">
        <v>99999998</v>
      </c>
      <c r="AF546" s="4"/>
      <c r="AG546" s="11" t="s">
        <v>35</v>
      </c>
      <c r="AH546" s="31" t="str">
        <f t="shared" si="36"/>
        <v>2555896552013435</v>
      </c>
      <c r="AI546" s="10">
        <f>IF(ISNA(VLOOKUP(AH546,'Sequence J+3 Firm'!AH:AH,1,FALSE)),0,1)</f>
        <v>0</v>
      </c>
      <c r="AJ546" s="22" t="str">
        <f>IF(AI546=1,"ok",IF(ISNA(VLOOKUP(N546,'Sequence J+3 Firm'!N:N,1,FALSE)),"perdu",IF(AL546-VLOOKUP(N546,'Sequence J+3 Firm'!N:AI,22,FALSE)&lt;0,"retard","avance")))</f>
        <v>perdu</v>
      </c>
      <c r="AK546" s="25" t="s">
        <v>106</v>
      </c>
      <c r="AL546" s="51">
        <f t="shared" si="37"/>
        <v>2013435</v>
      </c>
      <c r="AM546" s="51" t="str">
        <f t="shared" si="38"/>
        <v>43</v>
      </c>
    </row>
    <row r="547" spans="1:39" x14ac:dyDescent="0.25">
      <c r="A547" s="34">
        <f t="shared" si="35"/>
        <v>40925669</v>
      </c>
      <c r="B547" s="48">
        <v>2013435</v>
      </c>
      <c r="C547" s="3">
        <v>2144</v>
      </c>
      <c r="D547" s="3">
        <v>40925669</v>
      </c>
      <c r="E547" s="3" t="s">
        <v>36</v>
      </c>
      <c r="F547" s="3">
        <v>40925669</v>
      </c>
      <c r="G547" s="3">
        <v>23595</v>
      </c>
      <c r="H547" s="3">
        <v>59</v>
      </c>
      <c r="I547" s="3">
        <v>2013444</v>
      </c>
      <c r="J547" s="3" t="s">
        <v>37</v>
      </c>
      <c r="K547" s="3">
        <v>2013453</v>
      </c>
      <c r="L547" s="3"/>
      <c r="M547" s="3"/>
      <c r="N547" s="3">
        <v>255589654</v>
      </c>
      <c r="O547" s="3"/>
      <c r="P547" s="3"/>
      <c r="Q547" s="3">
        <v>83030874</v>
      </c>
      <c r="R547" s="3"/>
      <c r="S547" s="3">
        <v>255589654</v>
      </c>
      <c r="T547" s="3">
        <v>38</v>
      </c>
      <c r="U547" s="3"/>
      <c r="V547" s="3">
        <v>11</v>
      </c>
      <c r="W547" s="3">
        <v>162249</v>
      </c>
      <c r="X547" s="3">
        <v>42</v>
      </c>
      <c r="Y547" s="3">
        <v>22258021</v>
      </c>
      <c r="Z547" s="3">
        <v>2013451</v>
      </c>
      <c r="AA547" s="3">
        <v>2800</v>
      </c>
      <c r="AB547" s="3"/>
      <c r="AC547" s="3"/>
      <c r="AD547" s="3"/>
      <c r="AE547" s="3">
        <v>99999998</v>
      </c>
      <c r="AF547" s="3"/>
      <c r="AG547" s="12" t="s">
        <v>35</v>
      </c>
      <c r="AH547" s="31" t="str">
        <f t="shared" si="36"/>
        <v>2555896542013435</v>
      </c>
      <c r="AI547" s="10">
        <f>IF(ISNA(VLOOKUP(AH547,'Sequence J+3 Firm'!AH:AH,1,FALSE)),0,1)</f>
        <v>0</v>
      </c>
      <c r="AJ547" s="22" t="str">
        <f>IF(AI547=1,"ok",IF(ISNA(VLOOKUP(N547,'Sequence J+3 Firm'!N:N,1,FALSE)),"perdu",IF(AL547-VLOOKUP(N547,'Sequence J+3 Firm'!N:AI,22,FALSE)&lt;0,"retard","avance")))</f>
        <v>perdu</v>
      </c>
      <c r="AK547" s="25" t="s">
        <v>106</v>
      </c>
      <c r="AL547" s="51">
        <f t="shared" si="37"/>
        <v>2013435</v>
      </c>
      <c r="AM547" s="51" t="str">
        <f t="shared" si="38"/>
        <v>43</v>
      </c>
    </row>
    <row r="548" spans="1:39" x14ac:dyDescent="0.25">
      <c r="A548" s="34">
        <f t="shared" si="35"/>
        <v>40925668</v>
      </c>
      <c r="B548" s="47">
        <v>2013435</v>
      </c>
      <c r="C548" s="4">
        <v>2144</v>
      </c>
      <c r="D548" s="4">
        <v>40925668</v>
      </c>
      <c r="E548" s="4" t="s">
        <v>36</v>
      </c>
      <c r="F548" s="4">
        <v>40925668</v>
      </c>
      <c r="G548" s="4">
        <v>23595</v>
      </c>
      <c r="H548" s="4">
        <v>59</v>
      </c>
      <c r="I548" s="4">
        <v>2013444</v>
      </c>
      <c r="J548" s="4" t="s">
        <v>37</v>
      </c>
      <c r="K548" s="4">
        <v>2013453</v>
      </c>
      <c r="L548" s="4"/>
      <c r="M548" s="4"/>
      <c r="N548" s="4">
        <v>255589627</v>
      </c>
      <c r="O548" s="4"/>
      <c r="P548" s="4"/>
      <c r="Q548" s="4">
        <v>83030874</v>
      </c>
      <c r="R548" s="4"/>
      <c r="S548" s="4">
        <v>255589622</v>
      </c>
      <c r="T548" s="4">
        <v>38</v>
      </c>
      <c r="U548" s="4"/>
      <c r="V548" s="4">
        <v>11</v>
      </c>
      <c r="W548" s="4">
        <v>160554</v>
      </c>
      <c r="X548" s="4">
        <v>42</v>
      </c>
      <c r="Y548" s="4">
        <v>22258023</v>
      </c>
      <c r="Z548" s="4">
        <v>2013451</v>
      </c>
      <c r="AA548" s="4">
        <v>2800</v>
      </c>
      <c r="AB548" s="4"/>
      <c r="AC548" s="4"/>
      <c r="AD548" s="4"/>
      <c r="AE548" s="4" t="s">
        <v>38</v>
      </c>
      <c r="AF548" s="4"/>
      <c r="AG548" s="11" t="s">
        <v>35</v>
      </c>
      <c r="AH548" s="31" t="str">
        <f t="shared" si="36"/>
        <v>2555896272013435</v>
      </c>
      <c r="AI548" s="10">
        <f>IF(ISNA(VLOOKUP(AH548,'Sequence J+3 Firm'!AH:AH,1,FALSE)),0,1)</f>
        <v>0</v>
      </c>
      <c r="AJ548" s="22" t="str">
        <f>IF(AI548=1,"ok",IF(ISNA(VLOOKUP(N548,'Sequence J+3 Firm'!N:N,1,FALSE)),"perdu",IF(AL548-VLOOKUP(N548,'Sequence J+3 Firm'!N:AI,22,FALSE)&lt;0,"retard","avance")))</f>
        <v>perdu</v>
      </c>
      <c r="AK548" s="25" t="s">
        <v>106</v>
      </c>
      <c r="AL548" s="51">
        <f t="shared" si="37"/>
        <v>2013435</v>
      </c>
      <c r="AM548" s="51" t="str">
        <f t="shared" si="38"/>
        <v>43</v>
      </c>
    </row>
    <row r="549" spans="1:39" x14ac:dyDescent="0.25">
      <c r="A549" s="34">
        <f t="shared" si="35"/>
        <v>40925667</v>
      </c>
      <c r="B549" s="48">
        <v>2013435</v>
      </c>
      <c r="C549" s="3">
        <v>2144</v>
      </c>
      <c r="D549" s="3">
        <v>40925667</v>
      </c>
      <c r="E549" s="3" t="s">
        <v>36</v>
      </c>
      <c r="F549" s="3">
        <v>40925667</v>
      </c>
      <c r="G549" s="3">
        <v>23595</v>
      </c>
      <c r="H549" s="3">
        <v>59</v>
      </c>
      <c r="I549" s="3">
        <v>2013444</v>
      </c>
      <c r="J549" s="3" t="s">
        <v>37</v>
      </c>
      <c r="K549" s="3">
        <v>2013453</v>
      </c>
      <c r="L549" s="3"/>
      <c r="M549" s="3"/>
      <c r="N549" s="3">
        <v>255589626</v>
      </c>
      <c r="O549" s="3"/>
      <c r="P549" s="3"/>
      <c r="Q549" s="3">
        <v>83030874</v>
      </c>
      <c r="R549" s="3"/>
      <c r="S549" s="3">
        <v>255589622</v>
      </c>
      <c r="T549" s="3">
        <v>38</v>
      </c>
      <c r="U549" s="3"/>
      <c r="V549" s="3">
        <v>11</v>
      </c>
      <c r="W549" s="3">
        <v>160554</v>
      </c>
      <c r="X549" s="3">
        <v>42</v>
      </c>
      <c r="Y549" s="3">
        <v>22258023</v>
      </c>
      <c r="Z549" s="3">
        <v>2013451</v>
      </c>
      <c r="AA549" s="3">
        <v>2800</v>
      </c>
      <c r="AB549" s="3"/>
      <c r="AC549" s="3"/>
      <c r="AD549" s="3"/>
      <c r="AE549" s="3" t="s">
        <v>38</v>
      </c>
      <c r="AF549" s="3"/>
      <c r="AG549" s="12" t="s">
        <v>35</v>
      </c>
      <c r="AH549" s="31" t="str">
        <f t="shared" si="36"/>
        <v>2555896262013435</v>
      </c>
      <c r="AI549" s="10">
        <f>IF(ISNA(VLOOKUP(AH549,'Sequence J+3 Firm'!AH:AH,1,FALSE)),0,1)</f>
        <v>0</v>
      </c>
      <c r="AJ549" s="22" t="str">
        <f>IF(AI549=1,"ok",IF(ISNA(VLOOKUP(N549,'Sequence J+3 Firm'!N:N,1,FALSE)),"perdu",IF(AL549-VLOOKUP(N549,'Sequence J+3 Firm'!N:AI,22,FALSE)&lt;0,"retard","avance")))</f>
        <v>perdu</v>
      </c>
      <c r="AK549" s="25" t="s">
        <v>106</v>
      </c>
      <c r="AL549" s="51">
        <f t="shared" si="37"/>
        <v>2013435</v>
      </c>
      <c r="AM549" s="51" t="str">
        <f t="shared" si="38"/>
        <v>43</v>
      </c>
    </row>
    <row r="550" spans="1:39" x14ac:dyDescent="0.25">
      <c r="A550" s="34">
        <f t="shared" si="35"/>
        <v>40925666</v>
      </c>
      <c r="B550" s="47">
        <v>2013435</v>
      </c>
      <c r="C550" s="4">
        <v>2144</v>
      </c>
      <c r="D550" s="4">
        <v>40925666</v>
      </c>
      <c r="E550" s="4" t="s">
        <v>36</v>
      </c>
      <c r="F550" s="4">
        <v>40925666</v>
      </c>
      <c r="G550" s="4">
        <v>23595</v>
      </c>
      <c r="H550" s="4">
        <v>59</v>
      </c>
      <c r="I550" s="4">
        <v>2013444</v>
      </c>
      <c r="J550" s="4" t="s">
        <v>37</v>
      </c>
      <c r="K550" s="4">
        <v>2013453</v>
      </c>
      <c r="L550" s="4"/>
      <c r="M550" s="4"/>
      <c r="N550" s="4">
        <v>255589625</v>
      </c>
      <c r="O550" s="4"/>
      <c r="P550" s="4"/>
      <c r="Q550" s="4">
        <v>83030874</v>
      </c>
      <c r="R550" s="4"/>
      <c r="S550" s="4">
        <v>255589622</v>
      </c>
      <c r="T550" s="4">
        <v>38</v>
      </c>
      <c r="U550" s="4"/>
      <c r="V550" s="4">
        <v>11</v>
      </c>
      <c r="W550" s="4">
        <v>160554</v>
      </c>
      <c r="X550" s="4">
        <v>42</v>
      </c>
      <c r="Y550" s="4">
        <v>22258023</v>
      </c>
      <c r="Z550" s="4">
        <v>2013451</v>
      </c>
      <c r="AA550" s="4">
        <v>2800</v>
      </c>
      <c r="AB550" s="4"/>
      <c r="AC550" s="4"/>
      <c r="AD550" s="4"/>
      <c r="AE550" s="4" t="s">
        <v>38</v>
      </c>
      <c r="AF550" s="4"/>
      <c r="AG550" s="11" t="s">
        <v>35</v>
      </c>
      <c r="AH550" s="31" t="str">
        <f t="shared" si="36"/>
        <v>2555896252013435</v>
      </c>
      <c r="AI550" s="10">
        <f>IF(ISNA(VLOOKUP(AH550,'Sequence J+3 Firm'!AH:AH,1,FALSE)),0,1)</f>
        <v>0</v>
      </c>
      <c r="AJ550" s="22" t="str">
        <f>IF(AI550=1,"ok",IF(ISNA(VLOOKUP(N550,'Sequence J+3 Firm'!N:N,1,FALSE)),"perdu",IF(AL550-VLOOKUP(N550,'Sequence J+3 Firm'!N:AI,22,FALSE)&lt;0,"retard","avance")))</f>
        <v>perdu</v>
      </c>
      <c r="AK550" s="25" t="s">
        <v>106</v>
      </c>
      <c r="AL550" s="51">
        <f t="shared" si="37"/>
        <v>2013435</v>
      </c>
      <c r="AM550" s="51" t="str">
        <f t="shared" si="38"/>
        <v>43</v>
      </c>
    </row>
    <row r="551" spans="1:39" x14ac:dyDescent="0.25">
      <c r="A551" s="34">
        <f t="shared" si="35"/>
        <v>40925665</v>
      </c>
      <c r="B551" s="48">
        <v>2013435</v>
      </c>
      <c r="C551" s="3">
        <v>2144</v>
      </c>
      <c r="D551" s="3">
        <v>40925665</v>
      </c>
      <c r="E551" s="3" t="s">
        <v>36</v>
      </c>
      <c r="F551" s="3">
        <v>40925665</v>
      </c>
      <c r="G551" s="3">
        <v>23595</v>
      </c>
      <c r="H551" s="3">
        <v>59</v>
      </c>
      <c r="I551" s="3">
        <v>2013444</v>
      </c>
      <c r="J551" s="3" t="s">
        <v>37</v>
      </c>
      <c r="K551" s="3">
        <v>2013453</v>
      </c>
      <c r="L551" s="3"/>
      <c r="M551" s="3"/>
      <c r="N551" s="3">
        <v>255589624</v>
      </c>
      <c r="O551" s="3"/>
      <c r="P551" s="3"/>
      <c r="Q551" s="3">
        <v>83030874</v>
      </c>
      <c r="R551" s="3"/>
      <c r="S551" s="3">
        <v>255589622</v>
      </c>
      <c r="T551" s="3">
        <v>38</v>
      </c>
      <c r="U551" s="3"/>
      <c r="V551" s="3">
        <v>11</v>
      </c>
      <c r="W551" s="3">
        <v>160554</v>
      </c>
      <c r="X551" s="3">
        <v>42</v>
      </c>
      <c r="Y551" s="3">
        <v>22258023</v>
      </c>
      <c r="Z551" s="3">
        <v>2013451</v>
      </c>
      <c r="AA551" s="3">
        <v>2800</v>
      </c>
      <c r="AB551" s="3"/>
      <c r="AC551" s="3"/>
      <c r="AD551" s="3"/>
      <c r="AE551" s="3" t="s">
        <v>38</v>
      </c>
      <c r="AF551" s="3"/>
      <c r="AG551" s="12" t="s">
        <v>35</v>
      </c>
      <c r="AH551" s="31" t="str">
        <f t="shared" si="36"/>
        <v>2555896242013435</v>
      </c>
      <c r="AI551" s="10">
        <f>IF(ISNA(VLOOKUP(AH551,'Sequence J+3 Firm'!AH:AH,1,FALSE)),0,1)</f>
        <v>0</v>
      </c>
      <c r="AJ551" s="22" t="str">
        <f>IF(AI551=1,"ok",IF(ISNA(VLOOKUP(N551,'Sequence J+3 Firm'!N:N,1,FALSE)),"perdu",IF(AL551-VLOOKUP(N551,'Sequence J+3 Firm'!N:AI,22,FALSE)&lt;0,"retard","avance")))</f>
        <v>perdu</v>
      </c>
      <c r="AK551" s="25" t="s">
        <v>106</v>
      </c>
      <c r="AL551" s="51">
        <f t="shared" si="37"/>
        <v>2013435</v>
      </c>
      <c r="AM551" s="51" t="str">
        <f t="shared" si="38"/>
        <v>43</v>
      </c>
    </row>
    <row r="552" spans="1:39" x14ac:dyDescent="0.25">
      <c r="A552" s="34">
        <f t="shared" si="35"/>
        <v>40925664</v>
      </c>
      <c r="B552" s="47">
        <v>2013435</v>
      </c>
      <c r="C552" s="4">
        <v>2144</v>
      </c>
      <c r="D552" s="4">
        <v>40925664</v>
      </c>
      <c r="E552" s="4" t="s">
        <v>36</v>
      </c>
      <c r="F552" s="4">
        <v>40925664</v>
      </c>
      <c r="G552" s="4">
        <v>23595</v>
      </c>
      <c r="H552" s="4">
        <v>59</v>
      </c>
      <c r="I552" s="4">
        <v>2013444</v>
      </c>
      <c r="J552" s="4" t="s">
        <v>37</v>
      </c>
      <c r="K552" s="4">
        <v>2013453</v>
      </c>
      <c r="L552" s="4"/>
      <c r="M552" s="4"/>
      <c r="N552" s="4">
        <v>255589623</v>
      </c>
      <c r="O552" s="4"/>
      <c r="P552" s="4"/>
      <c r="Q552" s="4">
        <v>83030874</v>
      </c>
      <c r="R552" s="4"/>
      <c r="S552" s="4">
        <v>255589622</v>
      </c>
      <c r="T552" s="4">
        <v>38</v>
      </c>
      <c r="U552" s="4"/>
      <c r="V552" s="4">
        <v>11</v>
      </c>
      <c r="W552" s="4">
        <v>160554</v>
      </c>
      <c r="X552" s="4">
        <v>42</v>
      </c>
      <c r="Y552" s="4">
        <v>22258023</v>
      </c>
      <c r="Z552" s="4">
        <v>2013451</v>
      </c>
      <c r="AA552" s="4">
        <v>2800</v>
      </c>
      <c r="AB552" s="4"/>
      <c r="AC552" s="4"/>
      <c r="AD552" s="4"/>
      <c r="AE552" s="4" t="s">
        <v>38</v>
      </c>
      <c r="AF552" s="4"/>
      <c r="AG552" s="11" t="s">
        <v>35</v>
      </c>
      <c r="AH552" s="31" t="str">
        <f t="shared" si="36"/>
        <v>2555896232013435</v>
      </c>
      <c r="AI552" s="10">
        <f>IF(ISNA(VLOOKUP(AH552,'Sequence J+3 Firm'!AH:AH,1,FALSE)),0,1)</f>
        <v>0</v>
      </c>
      <c r="AJ552" s="22" t="str">
        <f>IF(AI552=1,"ok",IF(ISNA(VLOOKUP(N552,'Sequence J+3 Firm'!N:N,1,FALSE)),"perdu",IF(AL552-VLOOKUP(N552,'Sequence J+3 Firm'!N:AI,22,FALSE)&lt;0,"retard","avance")))</f>
        <v>perdu</v>
      </c>
      <c r="AK552" s="25" t="s">
        <v>106</v>
      </c>
      <c r="AL552" s="51">
        <f t="shared" si="37"/>
        <v>2013435</v>
      </c>
      <c r="AM552" s="51" t="str">
        <f t="shared" si="38"/>
        <v>43</v>
      </c>
    </row>
    <row r="553" spans="1:39" ht="15.75" thickBot="1" x14ac:dyDescent="0.3">
      <c r="A553" s="34">
        <f t="shared" si="35"/>
        <v>40925663</v>
      </c>
      <c r="B553" s="50">
        <v>2013435</v>
      </c>
      <c r="C553" s="13">
        <v>2144</v>
      </c>
      <c r="D553" s="13">
        <v>40925663</v>
      </c>
      <c r="E553" s="13" t="s">
        <v>36</v>
      </c>
      <c r="F553" s="13">
        <v>40925663</v>
      </c>
      <c r="G553" s="13">
        <v>23595</v>
      </c>
      <c r="H553" s="13">
        <v>59</v>
      </c>
      <c r="I553" s="13">
        <v>2013444</v>
      </c>
      <c r="J553" s="13" t="s">
        <v>37</v>
      </c>
      <c r="K553" s="13">
        <v>2013453</v>
      </c>
      <c r="L553" s="13"/>
      <c r="M553" s="13"/>
      <c r="N553" s="13">
        <v>255589622</v>
      </c>
      <c r="O553" s="13"/>
      <c r="P553" s="13"/>
      <c r="Q553" s="13">
        <v>83030874</v>
      </c>
      <c r="R553" s="13"/>
      <c r="S553" s="13">
        <v>255589622</v>
      </c>
      <c r="T553" s="13">
        <v>38</v>
      </c>
      <c r="U553" s="13"/>
      <c r="V553" s="13">
        <v>11</v>
      </c>
      <c r="W553" s="13">
        <v>160554</v>
      </c>
      <c r="X553" s="13">
        <v>42</v>
      </c>
      <c r="Y553" s="13">
        <v>22258023</v>
      </c>
      <c r="Z553" s="13">
        <v>2013451</v>
      </c>
      <c r="AA553" s="13">
        <v>2800</v>
      </c>
      <c r="AB553" s="13"/>
      <c r="AC553" s="13"/>
      <c r="AD553" s="13"/>
      <c r="AE553" s="13" t="s">
        <v>38</v>
      </c>
      <c r="AF553" s="13"/>
      <c r="AG553" s="14" t="s">
        <v>35</v>
      </c>
      <c r="AH553" s="31" t="str">
        <f t="shared" si="36"/>
        <v>2555896222013435</v>
      </c>
      <c r="AI553" s="10">
        <f>IF(ISNA(VLOOKUP(AH553,'Sequence J+3 Firm'!AH:AH,1,FALSE)),0,1)</f>
        <v>0</v>
      </c>
      <c r="AJ553" s="22" t="str">
        <f>IF(AI553=1,"ok",IF(ISNA(VLOOKUP(N553,'Sequence J+3 Firm'!N:N,1,FALSE)),"perdu",IF(AL553-VLOOKUP(N553,'Sequence J+3 Firm'!N:AI,22,FALSE)&lt;0,"retard","avance")))</f>
        <v>perdu</v>
      </c>
      <c r="AK553" s="25" t="s">
        <v>106</v>
      </c>
      <c r="AL553" s="51">
        <f t="shared" si="37"/>
        <v>2013435</v>
      </c>
      <c r="AM553" s="51" t="str">
        <f t="shared" si="38"/>
        <v>43</v>
      </c>
    </row>
  </sheetData>
  <autoFilter ref="B1:AL1"/>
  <conditionalFormatting sqref="AI1:AJ1048576">
    <cfRule type="cellIs" dxfId="4" priority="3" operator="equal">
      <formula>0</formula>
    </cfRule>
    <cfRule type="cellIs" dxfId="3" priority="4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92D050"/>
  </sheetPr>
  <dimension ref="A1:AI547"/>
  <sheetViews>
    <sheetView workbookViewId="0">
      <pane ySplit="1" topLeftCell="A2" activePane="bottomLeft" state="frozen"/>
      <selection activeCell="C184" sqref="C184"/>
      <selection pane="bottomLeft" activeCell="E13" sqref="E13"/>
    </sheetView>
  </sheetViews>
  <sheetFormatPr baseColWidth="10" defaultColWidth="9.140625" defaultRowHeight="15" x14ac:dyDescent="0.25"/>
  <cols>
    <col min="1" max="1" width="10" style="35" customWidth="1"/>
    <col min="2" max="2" width="14.7109375" style="43" customWidth="1"/>
    <col min="6" max="6" width="9.140625" customWidth="1"/>
    <col min="7" max="7" width="9.140625" style="32"/>
    <col min="8" max="8" width="13.140625" style="32" customWidth="1"/>
    <col min="11" max="11" width="17.85546875" customWidth="1"/>
    <col min="14" max="14" width="14" customWidth="1"/>
    <col min="15" max="15" width="12.7109375" customWidth="1"/>
    <col min="21" max="21" width="12.42578125" customWidth="1"/>
    <col min="33" max="33" width="16.42578125" customWidth="1"/>
    <col min="34" max="34" width="17.28515625" style="2" bestFit="1" customWidth="1"/>
    <col min="35" max="35" width="9.140625" style="26"/>
  </cols>
  <sheetData>
    <row r="1" spans="1:35" ht="15.75" thickBot="1" x14ac:dyDescent="0.3">
      <c r="A1" s="37" t="s">
        <v>91</v>
      </c>
      <c r="B1" s="42" t="s">
        <v>0</v>
      </c>
      <c r="C1" s="17" t="s">
        <v>1</v>
      </c>
      <c r="D1" s="36" t="s">
        <v>2</v>
      </c>
      <c r="E1" s="17" t="s">
        <v>3</v>
      </c>
      <c r="F1" s="36" t="s">
        <v>4</v>
      </c>
      <c r="G1" s="45" t="s">
        <v>5</v>
      </c>
      <c r="H1" s="44" t="s">
        <v>6</v>
      </c>
      <c r="I1" s="36" t="s">
        <v>7</v>
      </c>
      <c r="J1" s="17" t="s">
        <v>8</v>
      </c>
      <c r="K1" s="36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7" t="s">
        <v>16</v>
      </c>
      <c r="S1" s="17" t="s">
        <v>17</v>
      </c>
      <c r="T1" s="17" t="s">
        <v>18</v>
      </c>
      <c r="U1" s="17" t="s">
        <v>19</v>
      </c>
      <c r="V1" s="17" t="s">
        <v>20</v>
      </c>
      <c r="W1" s="17" t="s">
        <v>21</v>
      </c>
      <c r="X1" s="17" t="s">
        <v>22</v>
      </c>
      <c r="Y1" s="17" t="s">
        <v>23</v>
      </c>
      <c r="Z1" s="17" t="s">
        <v>24</v>
      </c>
      <c r="AA1" s="17" t="s">
        <v>25</v>
      </c>
      <c r="AB1" s="17" t="s">
        <v>26</v>
      </c>
      <c r="AC1" s="17" t="s">
        <v>27</v>
      </c>
      <c r="AD1" s="17" t="s">
        <v>28</v>
      </c>
      <c r="AE1" s="17" t="s">
        <v>29</v>
      </c>
      <c r="AF1" s="17" t="s">
        <v>30</v>
      </c>
      <c r="AG1" s="17" t="s">
        <v>31</v>
      </c>
      <c r="AH1" s="2" t="s">
        <v>78</v>
      </c>
      <c r="AI1" s="39" t="s">
        <v>88</v>
      </c>
    </row>
    <row r="2" spans="1:35" x14ac:dyDescent="0.25">
      <c r="A2" s="57">
        <f t="shared" ref="A2:A15" si="0">F2</f>
        <v>40923114</v>
      </c>
      <c r="B2" s="46">
        <v>2013433</v>
      </c>
      <c r="C2" s="8">
        <v>1749</v>
      </c>
      <c r="D2" s="8">
        <v>40923114</v>
      </c>
      <c r="E2" s="8" t="s">
        <v>32</v>
      </c>
      <c r="F2" s="8">
        <v>40923114</v>
      </c>
      <c r="G2" s="8">
        <v>31967</v>
      </c>
      <c r="H2" s="8">
        <v>49</v>
      </c>
      <c r="I2" s="8">
        <v>2013432</v>
      </c>
      <c r="J2" s="8" t="s">
        <v>33</v>
      </c>
      <c r="K2" s="8">
        <v>2013435</v>
      </c>
      <c r="L2" s="8">
        <v>892</v>
      </c>
      <c r="M2" s="8">
        <v>69</v>
      </c>
      <c r="N2" s="8">
        <v>255021603</v>
      </c>
      <c r="O2" s="8"/>
      <c r="P2" s="8"/>
      <c r="Q2" s="8">
        <v>83032464</v>
      </c>
      <c r="R2" s="8" t="s">
        <v>60</v>
      </c>
      <c r="S2" s="8">
        <v>1856385</v>
      </c>
      <c r="T2" s="8">
        <v>22</v>
      </c>
      <c r="U2" s="8"/>
      <c r="V2" s="8">
        <v>11</v>
      </c>
      <c r="W2" s="8">
        <v>172422</v>
      </c>
      <c r="X2" s="8">
        <v>48</v>
      </c>
      <c r="Y2" s="8"/>
      <c r="Z2" s="8">
        <v>2013434</v>
      </c>
      <c r="AA2" s="8">
        <v>31967</v>
      </c>
      <c r="AB2" s="8"/>
      <c r="AC2" s="8"/>
      <c r="AD2" s="8"/>
      <c r="AE2" s="8" t="s">
        <v>38</v>
      </c>
      <c r="AF2" s="8"/>
      <c r="AG2" s="9" t="s">
        <v>35</v>
      </c>
      <c r="AH2" s="31" t="str">
        <f t="shared" ref="AH2:AH28" si="1">CONCATENATE(N2,B2)</f>
        <v>2550216032013433</v>
      </c>
      <c r="AI2" s="40">
        <f t="shared" ref="AI2:AI19" si="2">B2</f>
        <v>2013433</v>
      </c>
    </row>
    <row r="3" spans="1:35" x14ac:dyDescent="0.25">
      <c r="A3" s="57">
        <f t="shared" si="0"/>
        <v>40907772</v>
      </c>
      <c r="B3" s="47">
        <v>2013433</v>
      </c>
      <c r="C3" s="4">
        <v>1730</v>
      </c>
      <c r="D3" s="4">
        <v>40907772</v>
      </c>
      <c r="E3" s="4" t="s">
        <v>32</v>
      </c>
      <c r="F3" s="4">
        <v>40907772</v>
      </c>
      <c r="G3" s="4">
        <v>31967</v>
      </c>
      <c r="H3" s="4">
        <v>49</v>
      </c>
      <c r="I3" s="4">
        <v>2013432</v>
      </c>
      <c r="J3" s="4" t="s">
        <v>33</v>
      </c>
      <c r="K3" s="4">
        <v>2013435</v>
      </c>
      <c r="L3" s="4">
        <v>867</v>
      </c>
      <c r="M3" s="4">
        <v>862</v>
      </c>
      <c r="N3" s="4">
        <v>249336579</v>
      </c>
      <c r="O3" s="4"/>
      <c r="P3" s="4"/>
      <c r="Q3" s="4">
        <v>83030352</v>
      </c>
      <c r="R3" s="4" t="s">
        <v>63</v>
      </c>
      <c r="S3" s="4">
        <v>1851539</v>
      </c>
      <c r="T3" s="4">
        <v>22</v>
      </c>
      <c r="U3" s="4"/>
      <c r="V3" s="4">
        <v>11</v>
      </c>
      <c r="W3" s="4">
        <v>170169</v>
      </c>
      <c r="X3" s="4">
        <v>36</v>
      </c>
      <c r="Y3" s="4"/>
      <c r="Z3" s="4">
        <v>2013434</v>
      </c>
      <c r="AA3" s="4">
        <v>31967</v>
      </c>
      <c r="AB3" s="4"/>
      <c r="AC3" s="4"/>
      <c r="AD3" s="4"/>
      <c r="AE3" s="4">
        <v>21599676</v>
      </c>
      <c r="AF3" s="4"/>
      <c r="AG3" s="11" t="s">
        <v>35</v>
      </c>
      <c r="AH3" s="31" t="str">
        <f t="shared" si="1"/>
        <v>2493365792013433</v>
      </c>
      <c r="AI3" s="40">
        <f t="shared" si="2"/>
        <v>2013433</v>
      </c>
    </row>
    <row r="4" spans="1:35" x14ac:dyDescent="0.25">
      <c r="A4" s="57">
        <f t="shared" si="0"/>
        <v>40916570</v>
      </c>
      <c r="B4" s="48">
        <v>2013433</v>
      </c>
      <c r="C4" s="3">
        <v>1329</v>
      </c>
      <c r="D4" s="3">
        <v>40916570</v>
      </c>
      <c r="E4" s="3" t="s">
        <v>32</v>
      </c>
      <c r="F4" s="3">
        <v>40916570</v>
      </c>
      <c r="G4" s="3">
        <v>31967</v>
      </c>
      <c r="H4" s="3">
        <v>56</v>
      </c>
      <c r="I4" s="3">
        <v>2013432</v>
      </c>
      <c r="J4" s="3" t="s">
        <v>33</v>
      </c>
      <c r="K4" s="3">
        <v>2013441</v>
      </c>
      <c r="L4" s="3">
        <v>893</v>
      </c>
      <c r="M4" s="3">
        <v>405</v>
      </c>
      <c r="N4" s="3">
        <v>252807921</v>
      </c>
      <c r="O4" s="3"/>
      <c r="P4" s="3"/>
      <c r="Q4" s="3">
        <v>83032464</v>
      </c>
      <c r="R4" s="3" t="s">
        <v>82</v>
      </c>
      <c r="S4" s="3">
        <v>1847184</v>
      </c>
      <c r="T4" s="3">
        <v>22</v>
      </c>
      <c r="U4" s="3"/>
      <c r="V4" s="3">
        <v>11</v>
      </c>
      <c r="W4" s="3">
        <v>171454</v>
      </c>
      <c r="X4" s="3">
        <v>48</v>
      </c>
      <c r="Y4" s="3"/>
      <c r="Z4" s="3">
        <v>2013435</v>
      </c>
      <c r="AA4" s="3">
        <v>31967</v>
      </c>
      <c r="AB4" s="3"/>
      <c r="AC4" s="3"/>
      <c r="AD4" s="3"/>
      <c r="AE4" s="3" t="s">
        <v>38</v>
      </c>
      <c r="AF4" s="3"/>
      <c r="AG4" s="12" t="s">
        <v>35</v>
      </c>
      <c r="AH4" s="31" t="str">
        <f t="shared" si="1"/>
        <v>2528079212013433</v>
      </c>
      <c r="AI4" s="40">
        <f t="shared" si="2"/>
        <v>2013433</v>
      </c>
    </row>
    <row r="5" spans="1:35" x14ac:dyDescent="0.25">
      <c r="A5" s="57">
        <f t="shared" si="0"/>
        <v>40894688</v>
      </c>
      <c r="B5" s="47">
        <v>2013433</v>
      </c>
      <c r="C5" s="4">
        <v>1315</v>
      </c>
      <c r="D5" s="4">
        <v>40894688</v>
      </c>
      <c r="E5" s="4" t="s">
        <v>32</v>
      </c>
      <c r="F5" s="4">
        <v>40894688</v>
      </c>
      <c r="G5" s="4">
        <v>31967</v>
      </c>
      <c r="H5" s="4">
        <v>56</v>
      </c>
      <c r="I5" s="4">
        <v>2013432</v>
      </c>
      <c r="J5" s="4" t="s">
        <v>33</v>
      </c>
      <c r="K5" s="4">
        <v>2013435</v>
      </c>
      <c r="L5" s="4">
        <v>891</v>
      </c>
      <c r="M5" s="4">
        <v>10645</v>
      </c>
      <c r="N5" s="4">
        <v>243963107</v>
      </c>
      <c r="O5" s="4"/>
      <c r="P5" s="4"/>
      <c r="Q5" s="4">
        <v>83030634</v>
      </c>
      <c r="R5" s="4" t="s">
        <v>53</v>
      </c>
      <c r="S5" s="4">
        <v>1844587</v>
      </c>
      <c r="T5" s="4">
        <v>22</v>
      </c>
      <c r="U5" s="4"/>
      <c r="V5" s="4">
        <v>11</v>
      </c>
      <c r="W5" s="4">
        <v>168141</v>
      </c>
      <c r="X5" s="4">
        <v>36</v>
      </c>
      <c r="Y5" s="4"/>
      <c r="Z5" s="4">
        <v>2013434</v>
      </c>
      <c r="AA5" s="4">
        <v>31967</v>
      </c>
      <c r="AB5" s="4"/>
      <c r="AC5" s="4"/>
      <c r="AD5" s="4"/>
      <c r="AE5" s="4">
        <v>21599673</v>
      </c>
      <c r="AF5" s="4"/>
      <c r="AG5" s="11" t="s">
        <v>35</v>
      </c>
      <c r="AH5" s="31" t="str">
        <f t="shared" si="1"/>
        <v>2439631072013433</v>
      </c>
      <c r="AI5" s="40">
        <f t="shared" si="2"/>
        <v>2013433</v>
      </c>
    </row>
    <row r="6" spans="1:35" x14ac:dyDescent="0.25">
      <c r="A6" s="57">
        <f t="shared" si="0"/>
        <v>40918128</v>
      </c>
      <c r="B6" s="48">
        <v>2013433</v>
      </c>
      <c r="C6" s="3">
        <v>1306</v>
      </c>
      <c r="D6" s="3">
        <v>40918128</v>
      </c>
      <c r="E6" s="3" t="s">
        <v>32</v>
      </c>
      <c r="F6" s="3">
        <v>40918128</v>
      </c>
      <c r="G6" s="3">
        <v>31967</v>
      </c>
      <c r="H6" s="3">
        <v>56</v>
      </c>
      <c r="I6" s="3">
        <v>2013432</v>
      </c>
      <c r="J6" s="3" t="s">
        <v>33</v>
      </c>
      <c r="K6" s="3">
        <v>2013435</v>
      </c>
      <c r="L6" s="3">
        <v>890</v>
      </c>
      <c r="M6" s="3">
        <v>6229</v>
      </c>
      <c r="N6" s="3">
        <v>253137143</v>
      </c>
      <c r="O6" s="3"/>
      <c r="P6" s="3"/>
      <c r="Q6" s="3">
        <v>83030350</v>
      </c>
      <c r="R6" s="3" t="s">
        <v>40</v>
      </c>
      <c r="S6" s="3">
        <v>1846902</v>
      </c>
      <c r="T6" s="3">
        <v>22</v>
      </c>
      <c r="U6" s="3"/>
      <c r="V6" s="3">
        <v>11</v>
      </c>
      <c r="W6" s="3">
        <v>157237</v>
      </c>
      <c r="X6" s="3">
        <v>36</v>
      </c>
      <c r="Y6" s="3"/>
      <c r="Z6" s="3">
        <v>2013434</v>
      </c>
      <c r="AA6" s="3">
        <v>31967</v>
      </c>
      <c r="AB6" s="3"/>
      <c r="AC6" s="3"/>
      <c r="AD6" s="3"/>
      <c r="AE6" s="3">
        <v>21599676</v>
      </c>
      <c r="AF6" s="3"/>
      <c r="AG6" s="12" t="s">
        <v>35</v>
      </c>
      <c r="AH6" s="31" t="str">
        <f t="shared" si="1"/>
        <v>2531371432013433</v>
      </c>
      <c r="AI6" s="40">
        <f t="shared" si="2"/>
        <v>2013433</v>
      </c>
    </row>
    <row r="7" spans="1:35" x14ac:dyDescent="0.25">
      <c r="A7" s="57">
        <f t="shared" si="0"/>
        <v>40925026</v>
      </c>
      <c r="B7" s="47">
        <v>2013433</v>
      </c>
      <c r="C7" s="4">
        <v>1252</v>
      </c>
      <c r="D7" s="4">
        <v>40925026</v>
      </c>
      <c r="E7" s="4" t="s">
        <v>32</v>
      </c>
      <c r="F7" s="4">
        <v>40925026</v>
      </c>
      <c r="G7" s="4">
        <v>31967</v>
      </c>
      <c r="H7" s="4">
        <v>56</v>
      </c>
      <c r="I7" s="4">
        <v>2013432</v>
      </c>
      <c r="J7" s="4" t="s">
        <v>33</v>
      </c>
      <c r="K7" s="4">
        <v>2013435</v>
      </c>
      <c r="L7" s="4">
        <v>888</v>
      </c>
      <c r="M7" s="4">
        <v>8022</v>
      </c>
      <c r="N7" s="4">
        <v>255358144</v>
      </c>
      <c r="O7" s="4"/>
      <c r="P7" s="4"/>
      <c r="Q7" s="4">
        <v>83030348</v>
      </c>
      <c r="R7" s="4" t="s">
        <v>55</v>
      </c>
      <c r="S7" s="4">
        <v>1856540</v>
      </c>
      <c r="T7" s="4">
        <v>22</v>
      </c>
      <c r="U7" s="4"/>
      <c r="V7" s="4">
        <v>11</v>
      </c>
      <c r="W7" s="4">
        <v>168877</v>
      </c>
      <c r="X7" s="4">
        <v>36</v>
      </c>
      <c r="Y7" s="4"/>
      <c r="Z7" s="4">
        <v>2013434</v>
      </c>
      <c r="AA7" s="4">
        <v>31967</v>
      </c>
      <c r="AB7" s="4"/>
      <c r="AC7" s="4"/>
      <c r="AD7" s="4"/>
      <c r="AE7" s="4">
        <v>21599676</v>
      </c>
      <c r="AF7" s="4"/>
      <c r="AG7" s="11" t="s">
        <v>35</v>
      </c>
      <c r="AH7" s="31" t="str">
        <f t="shared" si="1"/>
        <v>2553581442013433</v>
      </c>
      <c r="AI7" s="40">
        <f t="shared" si="2"/>
        <v>2013433</v>
      </c>
    </row>
    <row r="8" spans="1:35" x14ac:dyDescent="0.25">
      <c r="A8" s="57">
        <f t="shared" si="0"/>
        <v>40894687</v>
      </c>
      <c r="B8" s="48">
        <v>2013433</v>
      </c>
      <c r="C8" s="3">
        <v>1242</v>
      </c>
      <c r="D8" s="3">
        <v>40894687</v>
      </c>
      <c r="E8" s="3" t="s">
        <v>32</v>
      </c>
      <c r="F8" s="3">
        <v>40894687</v>
      </c>
      <c r="G8" s="3">
        <v>31967</v>
      </c>
      <c r="H8" s="3">
        <v>56</v>
      </c>
      <c r="I8" s="3">
        <v>2013432</v>
      </c>
      <c r="J8" s="3" t="s">
        <v>33</v>
      </c>
      <c r="K8" s="3">
        <v>2013435</v>
      </c>
      <c r="L8" s="3">
        <v>887</v>
      </c>
      <c r="M8" s="3">
        <v>10644</v>
      </c>
      <c r="N8" s="3">
        <v>243963101</v>
      </c>
      <c r="O8" s="3"/>
      <c r="P8" s="3"/>
      <c r="Q8" s="3">
        <v>83030634</v>
      </c>
      <c r="R8" s="3" t="s">
        <v>53</v>
      </c>
      <c r="S8" s="3">
        <v>1844586</v>
      </c>
      <c r="T8" s="3">
        <v>22</v>
      </c>
      <c r="U8" s="3"/>
      <c r="V8" s="3">
        <v>11</v>
      </c>
      <c r="W8" s="3">
        <v>168141</v>
      </c>
      <c r="X8" s="3">
        <v>36</v>
      </c>
      <c r="Y8" s="3"/>
      <c r="Z8" s="3">
        <v>2013434</v>
      </c>
      <c r="AA8" s="3">
        <v>31967</v>
      </c>
      <c r="AB8" s="3"/>
      <c r="AC8" s="3"/>
      <c r="AD8" s="3"/>
      <c r="AE8" s="3">
        <v>21599673</v>
      </c>
      <c r="AF8" s="3"/>
      <c r="AG8" s="12" t="s">
        <v>35</v>
      </c>
      <c r="AH8" s="31" t="str">
        <f t="shared" si="1"/>
        <v>2439631012013433</v>
      </c>
      <c r="AI8" s="40">
        <f t="shared" si="2"/>
        <v>2013433</v>
      </c>
    </row>
    <row r="9" spans="1:35" x14ac:dyDescent="0.25">
      <c r="A9" s="57">
        <f t="shared" si="0"/>
        <v>40899186</v>
      </c>
      <c r="B9" s="47">
        <v>2013433</v>
      </c>
      <c r="C9" s="4">
        <v>1233</v>
      </c>
      <c r="D9" s="4">
        <v>40899186</v>
      </c>
      <c r="E9" s="4" t="s">
        <v>32</v>
      </c>
      <c r="F9" s="4">
        <v>40899186</v>
      </c>
      <c r="G9" s="4">
        <v>31967</v>
      </c>
      <c r="H9" s="4">
        <v>56</v>
      </c>
      <c r="I9" s="4">
        <v>2013432</v>
      </c>
      <c r="J9" s="4" t="s">
        <v>33</v>
      </c>
      <c r="K9" s="4">
        <v>2013435</v>
      </c>
      <c r="L9" s="4">
        <v>886</v>
      </c>
      <c r="M9" s="4">
        <v>3224</v>
      </c>
      <c r="N9" s="4">
        <v>245906226</v>
      </c>
      <c r="O9" s="4"/>
      <c r="P9" s="4"/>
      <c r="Q9" s="4">
        <v>83030352</v>
      </c>
      <c r="R9" s="4" t="s">
        <v>45</v>
      </c>
      <c r="S9" s="4">
        <v>1847323</v>
      </c>
      <c r="T9" s="4">
        <v>22</v>
      </c>
      <c r="U9" s="4"/>
      <c r="V9" s="4">
        <v>11</v>
      </c>
      <c r="W9" s="4">
        <v>169716</v>
      </c>
      <c r="X9" s="4">
        <v>36</v>
      </c>
      <c r="Y9" s="4"/>
      <c r="Z9" s="4">
        <v>2013434</v>
      </c>
      <c r="AA9" s="4">
        <v>31967</v>
      </c>
      <c r="AB9" s="4"/>
      <c r="AC9" s="4"/>
      <c r="AD9" s="4"/>
      <c r="AE9" s="4">
        <v>21599676</v>
      </c>
      <c r="AF9" s="4"/>
      <c r="AG9" s="11" t="s">
        <v>35</v>
      </c>
      <c r="AH9" s="31" t="str">
        <f t="shared" si="1"/>
        <v>2459062262013433</v>
      </c>
      <c r="AI9" s="40">
        <f t="shared" si="2"/>
        <v>2013433</v>
      </c>
    </row>
    <row r="10" spans="1:35" x14ac:dyDescent="0.25">
      <c r="A10" s="57">
        <f t="shared" si="0"/>
        <v>40921079</v>
      </c>
      <c r="B10" s="48">
        <v>2013433</v>
      </c>
      <c r="C10" s="3">
        <v>1224</v>
      </c>
      <c r="D10" s="3">
        <v>40921079</v>
      </c>
      <c r="E10" s="3" t="s">
        <v>32</v>
      </c>
      <c r="F10" s="3">
        <v>40921079</v>
      </c>
      <c r="G10" s="3">
        <v>31967</v>
      </c>
      <c r="H10" s="3">
        <v>56</v>
      </c>
      <c r="I10" s="3">
        <v>2013432</v>
      </c>
      <c r="J10" s="3" t="s">
        <v>33</v>
      </c>
      <c r="K10" s="3">
        <v>2013435</v>
      </c>
      <c r="L10" s="3">
        <v>885</v>
      </c>
      <c r="M10" s="3">
        <v>6478</v>
      </c>
      <c r="N10" s="3">
        <v>253984871</v>
      </c>
      <c r="O10" s="3"/>
      <c r="P10" s="3"/>
      <c r="Q10" s="3">
        <v>83030632</v>
      </c>
      <c r="R10" s="3" t="s">
        <v>56</v>
      </c>
      <c r="S10" s="3">
        <v>1854537</v>
      </c>
      <c r="T10" s="3">
        <v>22</v>
      </c>
      <c r="U10" s="3"/>
      <c r="V10" s="3">
        <v>11</v>
      </c>
      <c r="W10" s="3">
        <v>171729</v>
      </c>
      <c r="X10" s="3">
        <v>36</v>
      </c>
      <c r="Y10" s="3"/>
      <c r="Z10" s="3">
        <v>2013434</v>
      </c>
      <c r="AA10" s="3">
        <v>31967</v>
      </c>
      <c r="AB10" s="3"/>
      <c r="AC10" s="3"/>
      <c r="AD10" s="3"/>
      <c r="AE10" s="3">
        <v>21599672</v>
      </c>
      <c r="AF10" s="3"/>
      <c r="AG10" s="12" t="s">
        <v>35</v>
      </c>
      <c r="AH10" s="31" t="str">
        <f t="shared" si="1"/>
        <v>2539848712013433</v>
      </c>
      <c r="AI10" s="40">
        <f t="shared" si="2"/>
        <v>2013433</v>
      </c>
    </row>
    <row r="11" spans="1:35" x14ac:dyDescent="0.25">
      <c r="A11" s="57">
        <f t="shared" si="0"/>
        <v>40923064</v>
      </c>
      <c r="B11" s="47">
        <v>2013433</v>
      </c>
      <c r="C11" s="4">
        <v>1210</v>
      </c>
      <c r="D11" s="4">
        <v>40923064</v>
      </c>
      <c r="E11" s="4" t="s">
        <v>32</v>
      </c>
      <c r="F11" s="4">
        <v>40923064</v>
      </c>
      <c r="G11" s="4">
        <v>31967</v>
      </c>
      <c r="H11" s="4">
        <v>56</v>
      </c>
      <c r="I11" s="4">
        <v>2013432</v>
      </c>
      <c r="J11" s="4" t="s">
        <v>33</v>
      </c>
      <c r="K11" s="4">
        <v>2013435</v>
      </c>
      <c r="L11" s="4">
        <v>883</v>
      </c>
      <c r="M11" s="4">
        <v>1134</v>
      </c>
      <c r="N11" s="4">
        <v>255020773</v>
      </c>
      <c r="O11" s="4"/>
      <c r="P11" s="4"/>
      <c r="Q11" s="4">
        <v>83030634</v>
      </c>
      <c r="R11" s="4" t="s">
        <v>71</v>
      </c>
      <c r="S11" s="4">
        <v>1848653</v>
      </c>
      <c r="T11" s="4">
        <v>22</v>
      </c>
      <c r="U11" s="4"/>
      <c r="V11" s="4">
        <v>11</v>
      </c>
      <c r="W11" s="4">
        <v>163372</v>
      </c>
      <c r="X11" s="4">
        <v>36</v>
      </c>
      <c r="Y11" s="4"/>
      <c r="Z11" s="4">
        <v>2013434</v>
      </c>
      <c r="AA11" s="4">
        <v>31967</v>
      </c>
      <c r="AB11" s="4"/>
      <c r="AC11" s="4"/>
      <c r="AD11" s="4"/>
      <c r="AE11" s="4">
        <v>21599673</v>
      </c>
      <c r="AF11" s="4"/>
      <c r="AG11" s="11" t="s">
        <v>35</v>
      </c>
      <c r="AH11" s="31" t="str">
        <f t="shared" si="1"/>
        <v>2550207732013433</v>
      </c>
      <c r="AI11" s="40">
        <f t="shared" si="2"/>
        <v>2013433</v>
      </c>
    </row>
    <row r="12" spans="1:35" x14ac:dyDescent="0.25">
      <c r="A12" s="57">
        <f t="shared" si="0"/>
        <v>40923081</v>
      </c>
      <c r="B12" s="48">
        <v>2013433</v>
      </c>
      <c r="C12" s="3">
        <v>1151</v>
      </c>
      <c r="D12" s="3">
        <v>40923081</v>
      </c>
      <c r="E12" s="3" t="s">
        <v>32</v>
      </c>
      <c r="F12" s="3">
        <v>40923081</v>
      </c>
      <c r="G12" s="3">
        <v>31967</v>
      </c>
      <c r="H12" s="3">
        <v>56</v>
      </c>
      <c r="I12" s="3">
        <v>2013432</v>
      </c>
      <c r="J12" s="3" t="s">
        <v>33</v>
      </c>
      <c r="K12" s="3">
        <v>2013435</v>
      </c>
      <c r="L12" s="3">
        <v>882</v>
      </c>
      <c r="M12" s="3">
        <v>73570</v>
      </c>
      <c r="N12" s="3">
        <v>255021571</v>
      </c>
      <c r="O12" s="3"/>
      <c r="P12" s="3"/>
      <c r="Q12" s="3">
        <v>83030352</v>
      </c>
      <c r="R12" s="3" t="s">
        <v>41</v>
      </c>
      <c r="S12" s="3">
        <v>1856270</v>
      </c>
      <c r="T12" s="3">
        <v>22</v>
      </c>
      <c r="U12" s="3"/>
      <c r="V12" s="3">
        <v>11</v>
      </c>
      <c r="W12" s="3">
        <v>157226</v>
      </c>
      <c r="X12" s="3">
        <v>36</v>
      </c>
      <c r="Y12" s="3"/>
      <c r="Z12" s="3">
        <v>2013434</v>
      </c>
      <c r="AA12" s="3">
        <v>31967</v>
      </c>
      <c r="AB12" s="3"/>
      <c r="AC12" s="3"/>
      <c r="AD12" s="3"/>
      <c r="AE12" s="3">
        <v>21599676</v>
      </c>
      <c r="AF12" s="3"/>
      <c r="AG12" s="12" t="s">
        <v>35</v>
      </c>
      <c r="AH12" s="31" t="str">
        <f t="shared" si="1"/>
        <v>2550215712013433</v>
      </c>
      <c r="AI12" s="40">
        <f t="shared" si="2"/>
        <v>2013433</v>
      </c>
    </row>
    <row r="13" spans="1:35" x14ac:dyDescent="0.25">
      <c r="A13" s="57">
        <f t="shared" si="0"/>
        <v>40921361</v>
      </c>
      <c r="B13" s="47">
        <v>2013433</v>
      </c>
      <c r="C13" s="4">
        <v>1137</v>
      </c>
      <c r="D13" s="4">
        <v>40921361</v>
      </c>
      <c r="E13" s="4" t="s">
        <v>32</v>
      </c>
      <c r="F13" s="4">
        <v>40921361</v>
      </c>
      <c r="G13" s="4">
        <v>31967</v>
      </c>
      <c r="H13" s="4">
        <v>56</v>
      </c>
      <c r="I13" s="4">
        <v>2013432</v>
      </c>
      <c r="J13" s="4" t="s">
        <v>33</v>
      </c>
      <c r="K13" s="4">
        <v>2013435</v>
      </c>
      <c r="L13" s="4">
        <v>881</v>
      </c>
      <c r="M13" s="4">
        <v>5027</v>
      </c>
      <c r="N13" s="4">
        <v>254154014</v>
      </c>
      <c r="O13" s="4"/>
      <c r="P13" s="4"/>
      <c r="Q13" s="4">
        <v>83030350</v>
      </c>
      <c r="R13" s="4" t="s">
        <v>48</v>
      </c>
      <c r="S13" s="4">
        <v>1848760</v>
      </c>
      <c r="T13" s="4">
        <v>22</v>
      </c>
      <c r="U13" s="4"/>
      <c r="V13" s="4">
        <v>11</v>
      </c>
      <c r="W13" s="4">
        <v>169346</v>
      </c>
      <c r="X13" s="4">
        <v>36</v>
      </c>
      <c r="Y13" s="4"/>
      <c r="Z13" s="4">
        <v>2013434</v>
      </c>
      <c r="AA13" s="4">
        <v>31967</v>
      </c>
      <c r="AB13" s="4"/>
      <c r="AC13" s="4"/>
      <c r="AD13" s="4"/>
      <c r="AE13" s="4">
        <v>21599676</v>
      </c>
      <c r="AF13" s="4"/>
      <c r="AG13" s="11" t="s">
        <v>35</v>
      </c>
      <c r="AH13" s="31" t="str">
        <f t="shared" si="1"/>
        <v>2541540142013433</v>
      </c>
      <c r="AI13" s="40">
        <f t="shared" si="2"/>
        <v>2013433</v>
      </c>
    </row>
    <row r="14" spans="1:35" x14ac:dyDescent="0.25">
      <c r="A14" s="57">
        <f t="shared" si="0"/>
        <v>40894685</v>
      </c>
      <c r="B14" s="48">
        <v>2013433</v>
      </c>
      <c r="C14" s="3">
        <v>1132</v>
      </c>
      <c r="D14" s="3">
        <v>40894685</v>
      </c>
      <c r="E14" s="3" t="s">
        <v>32</v>
      </c>
      <c r="F14" s="3">
        <v>40894685</v>
      </c>
      <c r="G14" s="3">
        <v>31967</v>
      </c>
      <c r="H14" s="3">
        <v>56</v>
      </c>
      <c r="I14" s="3">
        <v>2013432</v>
      </c>
      <c r="J14" s="3" t="s">
        <v>33</v>
      </c>
      <c r="K14" s="3">
        <v>2013435</v>
      </c>
      <c r="L14" s="3">
        <v>880</v>
      </c>
      <c r="M14" s="3">
        <v>10643</v>
      </c>
      <c r="N14" s="3">
        <v>243963133</v>
      </c>
      <c r="O14" s="3"/>
      <c r="P14" s="3"/>
      <c r="Q14" s="3">
        <v>83030634</v>
      </c>
      <c r="R14" s="3" t="s">
        <v>53</v>
      </c>
      <c r="S14" s="3">
        <v>1844584</v>
      </c>
      <c r="T14" s="3">
        <v>22</v>
      </c>
      <c r="U14" s="3"/>
      <c r="V14" s="3">
        <v>11</v>
      </c>
      <c r="W14" s="3">
        <v>168141</v>
      </c>
      <c r="X14" s="3">
        <v>36</v>
      </c>
      <c r="Y14" s="3"/>
      <c r="Z14" s="3">
        <v>2013434</v>
      </c>
      <c r="AA14" s="3">
        <v>31967</v>
      </c>
      <c r="AB14" s="3"/>
      <c r="AC14" s="3"/>
      <c r="AD14" s="3"/>
      <c r="AE14" s="3">
        <v>21599673</v>
      </c>
      <c r="AF14" s="3"/>
      <c r="AG14" s="12" t="s">
        <v>35</v>
      </c>
      <c r="AH14" s="31" t="str">
        <f t="shared" si="1"/>
        <v>2439631332013433</v>
      </c>
      <c r="AI14" s="40">
        <f t="shared" si="2"/>
        <v>2013433</v>
      </c>
    </row>
    <row r="15" spans="1:35" x14ac:dyDescent="0.25">
      <c r="A15" s="57">
        <f t="shared" si="0"/>
        <v>40919825</v>
      </c>
      <c r="B15" s="47">
        <v>2013433</v>
      </c>
      <c r="C15" s="4">
        <v>1052</v>
      </c>
      <c r="D15" s="4">
        <v>40919825</v>
      </c>
      <c r="E15" s="4" t="s">
        <v>32</v>
      </c>
      <c r="F15" s="4">
        <v>40919825</v>
      </c>
      <c r="G15" s="4">
        <v>31967</v>
      </c>
      <c r="H15" s="4">
        <v>56</v>
      </c>
      <c r="I15" s="4">
        <v>2013432</v>
      </c>
      <c r="J15" s="4" t="s">
        <v>33</v>
      </c>
      <c r="K15" s="4">
        <v>2013435</v>
      </c>
      <c r="L15" s="4">
        <v>879</v>
      </c>
      <c r="M15" s="4">
        <v>1444</v>
      </c>
      <c r="N15" s="4">
        <v>253826970</v>
      </c>
      <c r="O15" s="4"/>
      <c r="P15" s="4"/>
      <c r="Q15" s="4">
        <v>83030348</v>
      </c>
      <c r="R15" s="4" t="s">
        <v>59</v>
      </c>
      <c r="S15" s="4">
        <v>1851964</v>
      </c>
      <c r="T15" s="4">
        <v>22</v>
      </c>
      <c r="U15" s="4"/>
      <c r="V15" s="4">
        <v>11</v>
      </c>
      <c r="W15" s="4">
        <v>166695</v>
      </c>
      <c r="X15" s="4">
        <v>36</v>
      </c>
      <c r="Y15" s="4"/>
      <c r="Z15" s="4">
        <v>2013434</v>
      </c>
      <c r="AA15" s="4">
        <v>31967</v>
      </c>
      <c r="AB15" s="4"/>
      <c r="AC15" s="4"/>
      <c r="AD15" s="4"/>
      <c r="AE15" s="4">
        <v>21599676</v>
      </c>
      <c r="AF15" s="4"/>
      <c r="AG15" s="11" t="s">
        <v>35</v>
      </c>
      <c r="AH15" s="31" t="str">
        <f t="shared" si="1"/>
        <v>2538269702013433</v>
      </c>
      <c r="AI15" s="40">
        <f t="shared" si="2"/>
        <v>2013433</v>
      </c>
    </row>
    <row r="16" spans="1:35" x14ac:dyDescent="0.25">
      <c r="A16" s="57">
        <f t="shared" ref="A16:A79" si="3">F16</f>
        <v>40894684</v>
      </c>
      <c r="B16" s="48">
        <v>2013433</v>
      </c>
      <c r="C16" s="3">
        <v>1047</v>
      </c>
      <c r="D16" s="3">
        <v>40894684</v>
      </c>
      <c r="E16" s="3" t="s">
        <v>32</v>
      </c>
      <c r="F16" s="3">
        <v>40894684</v>
      </c>
      <c r="G16" s="3">
        <v>31967</v>
      </c>
      <c r="H16" s="3">
        <v>56</v>
      </c>
      <c r="I16" s="3">
        <v>2013432</v>
      </c>
      <c r="J16" s="3" t="s">
        <v>33</v>
      </c>
      <c r="K16" s="3">
        <v>2013435</v>
      </c>
      <c r="L16" s="3">
        <v>878</v>
      </c>
      <c r="M16" s="3">
        <v>10642</v>
      </c>
      <c r="N16" s="3">
        <v>243963122</v>
      </c>
      <c r="O16" s="3"/>
      <c r="P16" s="3"/>
      <c r="Q16" s="3">
        <v>83030634</v>
      </c>
      <c r="R16" s="3" t="s">
        <v>53</v>
      </c>
      <c r="S16" s="3">
        <v>1844583</v>
      </c>
      <c r="T16" s="3">
        <v>22</v>
      </c>
      <c r="U16" s="3"/>
      <c r="V16" s="3">
        <v>11</v>
      </c>
      <c r="W16" s="3">
        <v>168141</v>
      </c>
      <c r="X16" s="3">
        <v>36</v>
      </c>
      <c r="Y16" s="3"/>
      <c r="Z16" s="3">
        <v>2013434</v>
      </c>
      <c r="AA16" s="3">
        <v>31967</v>
      </c>
      <c r="AB16" s="3"/>
      <c r="AC16" s="3"/>
      <c r="AD16" s="3"/>
      <c r="AE16" s="3">
        <v>21599673</v>
      </c>
      <c r="AF16" s="3"/>
      <c r="AG16" s="12" t="s">
        <v>35</v>
      </c>
      <c r="AH16" s="31" t="str">
        <f t="shared" si="1"/>
        <v>2439631222013433</v>
      </c>
      <c r="AI16" s="40">
        <f t="shared" si="2"/>
        <v>2013433</v>
      </c>
    </row>
    <row r="17" spans="1:35" x14ac:dyDescent="0.25">
      <c r="A17" s="57">
        <f t="shared" si="3"/>
        <v>40900633</v>
      </c>
      <c r="B17" s="47">
        <v>2013433</v>
      </c>
      <c r="C17" s="4">
        <v>1038</v>
      </c>
      <c r="D17" s="4">
        <v>40900633</v>
      </c>
      <c r="E17" s="4" t="s">
        <v>32</v>
      </c>
      <c r="F17" s="4">
        <v>40900633</v>
      </c>
      <c r="G17" s="4">
        <v>31967</v>
      </c>
      <c r="H17" s="4">
        <v>56</v>
      </c>
      <c r="I17" s="4">
        <v>2013432</v>
      </c>
      <c r="J17" s="4" t="s">
        <v>33</v>
      </c>
      <c r="K17" s="4">
        <v>2013435</v>
      </c>
      <c r="L17" s="4">
        <v>876</v>
      </c>
      <c r="M17" s="4">
        <v>3218</v>
      </c>
      <c r="N17" s="4">
        <v>246596292</v>
      </c>
      <c r="O17" s="4"/>
      <c r="P17" s="4"/>
      <c r="Q17" s="4">
        <v>83030348</v>
      </c>
      <c r="R17" s="4" t="s">
        <v>45</v>
      </c>
      <c r="S17" s="4">
        <v>1848043</v>
      </c>
      <c r="T17" s="4">
        <v>22</v>
      </c>
      <c r="U17" s="4"/>
      <c r="V17" s="4">
        <v>11</v>
      </c>
      <c r="W17" s="4">
        <v>169775</v>
      </c>
      <c r="X17" s="4">
        <v>36</v>
      </c>
      <c r="Y17" s="4"/>
      <c r="Z17" s="4">
        <v>2013434</v>
      </c>
      <c r="AA17" s="4">
        <v>31967</v>
      </c>
      <c r="AB17" s="4"/>
      <c r="AC17" s="4"/>
      <c r="AD17" s="4"/>
      <c r="AE17" s="4">
        <v>21599676</v>
      </c>
      <c r="AF17" s="4"/>
      <c r="AG17" s="11" t="s">
        <v>35</v>
      </c>
      <c r="AH17" s="31" t="str">
        <f t="shared" si="1"/>
        <v>2465962922013433</v>
      </c>
      <c r="AI17" s="40">
        <f t="shared" si="2"/>
        <v>2013433</v>
      </c>
    </row>
    <row r="18" spans="1:35" x14ac:dyDescent="0.25">
      <c r="A18" s="57">
        <f t="shared" si="3"/>
        <v>40925021</v>
      </c>
      <c r="B18" s="48">
        <v>2013433</v>
      </c>
      <c r="C18" s="3">
        <v>1033</v>
      </c>
      <c r="D18" s="3">
        <v>40925021</v>
      </c>
      <c r="E18" s="3" t="s">
        <v>32</v>
      </c>
      <c r="F18" s="3">
        <v>40925021</v>
      </c>
      <c r="G18" s="3">
        <v>31967</v>
      </c>
      <c r="H18" s="3">
        <v>56</v>
      </c>
      <c r="I18" s="3">
        <v>2013432</v>
      </c>
      <c r="J18" s="3" t="s">
        <v>33</v>
      </c>
      <c r="K18" s="3">
        <v>2013435</v>
      </c>
      <c r="L18" s="3">
        <v>875</v>
      </c>
      <c r="M18" s="3">
        <v>73562</v>
      </c>
      <c r="N18" s="3">
        <v>255357941</v>
      </c>
      <c r="O18" s="3"/>
      <c r="P18" s="3"/>
      <c r="Q18" s="3">
        <v>83030350</v>
      </c>
      <c r="R18" s="3" t="s">
        <v>41</v>
      </c>
      <c r="S18" s="3">
        <v>1856413</v>
      </c>
      <c r="T18" s="3">
        <v>22</v>
      </c>
      <c r="U18" s="3"/>
      <c r="V18" s="3">
        <v>11</v>
      </c>
      <c r="W18" s="3">
        <v>157242</v>
      </c>
      <c r="X18" s="3">
        <v>36</v>
      </c>
      <c r="Y18" s="3"/>
      <c r="Z18" s="3">
        <v>2013434</v>
      </c>
      <c r="AA18" s="3">
        <v>31967</v>
      </c>
      <c r="AB18" s="3"/>
      <c r="AC18" s="3"/>
      <c r="AD18" s="3"/>
      <c r="AE18" s="3">
        <v>21599676</v>
      </c>
      <c r="AF18" s="3"/>
      <c r="AG18" s="12" t="s">
        <v>35</v>
      </c>
      <c r="AH18" s="31" t="str">
        <f t="shared" si="1"/>
        <v>2553579412013433</v>
      </c>
      <c r="AI18" s="40">
        <f t="shared" si="2"/>
        <v>2013433</v>
      </c>
    </row>
    <row r="19" spans="1:35" x14ac:dyDescent="0.25">
      <c r="A19" s="57">
        <f t="shared" si="3"/>
        <v>40922785</v>
      </c>
      <c r="B19" s="47">
        <v>2013433</v>
      </c>
      <c r="C19" s="4">
        <v>1024</v>
      </c>
      <c r="D19" s="4">
        <v>40922785</v>
      </c>
      <c r="E19" s="4" t="s">
        <v>32</v>
      </c>
      <c r="F19" s="4">
        <v>40922785</v>
      </c>
      <c r="G19" s="4">
        <v>31967</v>
      </c>
      <c r="H19" s="4">
        <v>56</v>
      </c>
      <c r="I19" s="4">
        <v>2013432</v>
      </c>
      <c r="J19" s="4" t="s">
        <v>33</v>
      </c>
      <c r="K19" s="4">
        <v>2013435</v>
      </c>
      <c r="L19" s="4">
        <v>874</v>
      </c>
      <c r="M19" s="4">
        <v>8021</v>
      </c>
      <c r="N19" s="4">
        <v>254865658</v>
      </c>
      <c r="O19" s="4"/>
      <c r="P19" s="4"/>
      <c r="Q19" s="4">
        <v>83030344</v>
      </c>
      <c r="R19" s="4" t="s">
        <v>55</v>
      </c>
      <c r="S19" s="4">
        <v>1855999</v>
      </c>
      <c r="T19" s="4">
        <v>22</v>
      </c>
      <c r="U19" s="4"/>
      <c r="V19" s="4">
        <v>11</v>
      </c>
      <c r="W19" s="4">
        <v>165544</v>
      </c>
      <c r="X19" s="4">
        <v>36</v>
      </c>
      <c r="Y19" s="4"/>
      <c r="Z19" s="4">
        <v>2013434</v>
      </c>
      <c r="AA19" s="4">
        <v>31967</v>
      </c>
      <c r="AB19" s="4"/>
      <c r="AC19" s="4"/>
      <c r="AD19" s="4"/>
      <c r="AE19" s="4">
        <v>21599676</v>
      </c>
      <c r="AF19" s="4"/>
      <c r="AG19" s="11" t="s">
        <v>35</v>
      </c>
      <c r="AH19" s="31" t="str">
        <f t="shared" si="1"/>
        <v>2548656582013433</v>
      </c>
      <c r="AI19" s="40">
        <f t="shared" si="2"/>
        <v>2013433</v>
      </c>
    </row>
    <row r="20" spans="1:35" x14ac:dyDescent="0.25">
      <c r="A20" s="57">
        <f t="shared" si="3"/>
        <v>40921069</v>
      </c>
      <c r="B20" s="48">
        <v>2013433</v>
      </c>
      <c r="C20" s="3">
        <v>1019</v>
      </c>
      <c r="D20" s="3">
        <v>40921069</v>
      </c>
      <c r="E20" s="3" t="s">
        <v>32</v>
      </c>
      <c r="F20" s="3">
        <v>40921069</v>
      </c>
      <c r="G20" s="3">
        <v>31967</v>
      </c>
      <c r="H20" s="3">
        <v>56</v>
      </c>
      <c r="I20" s="3">
        <v>2013432</v>
      </c>
      <c r="J20" s="3" t="s">
        <v>33</v>
      </c>
      <c r="K20" s="3">
        <v>2013435</v>
      </c>
      <c r="L20" s="3">
        <v>873</v>
      </c>
      <c r="M20" s="3">
        <v>6477</v>
      </c>
      <c r="N20" s="3">
        <v>253984865</v>
      </c>
      <c r="O20" s="3"/>
      <c r="P20" s="3"/>
      <c r="Q20" s="3">
        <v>83030632</v>
      </c>
      <c r="R20" s="3" t="s">
        <v>56</v>
      </c>
      <c r="S20" s="3">
        <v>1854536</v>
      </c>
      <c r="T20" s="3">
        <v>22</v>
      </c>
      <c r="U20" s="3"/>
      <c r="V20" s="3">
        <v>11</v>
      </c>
      <c r="W20" s="3">
        <v>171729</v>
      </c>
      <c r="X20" s="3">
        <v>36</v>
      </c>
      <c r="Y20" s="3"/>
      <c r="Z20" s="3">
        <v>2013434</v>
      </c>
      <c r="AA20" s="3">
        <v>31967</v>
      </c>
      <c r="AB20" s="3"/>
      <c r="AC20" s="3"/>
      <c r="AD20" s="3"/>
      <c r="AE20" s="3">
        <v>21599672</v>
      </c>
      <c r="AF20" s="3"/>
      <c r="AG20" s="12" t="s">
        <v>35</v>
      </c>
      <c r="AH20" s="31" t="str">
        <f t="shared" si="1"/>
        <v>2539848652013433</v>
      </c>
      <c r="AI20" s="40">
        <f t="shared" ref="AI20:AI83" si="4">B20</f>
        <v>2013433</v>
      </c>
    </row>
    <row r="21" spans="1:35" x14ac:dyDescent="0.25">
      <c r="A21" s="57">
        <f t="shared" si="3"/>
        <v>40918549</v>
      </c>
      <c r="B21" s="47">
        <v>2013433</v>
      </c>
      <c r="C21" s="4">
        <v>1005</v>
      </c>
      <c r="D21" s="4">
        <v>40918549</v>
      </c>
      <c r="E21" s="4" t="s">
        <v>32</v>
      </c>
      <c r="F21" s="4">
        <v>40918549</v>
      </c>
      <c r="G21" s="4">
        <v>31967</v>
      </c>
      <c r="H21" s="4">
        <v>56</v>
      </c>
      <c r="I21" s="4">
        <v>2013432</v>
      </c>
      <c r="J21" s="4" t="s">
        <v>33</v>
      </c>
      <c r="K21" s="4">
        <v>2013435</v>
      </c>
      <c r="L21" s="4">
        <v>870</v>
      </c>
      <c r="M21" s="4">
        <v>4265</v>
      </c>
      <c r="N21" s="4">
        <v>253281182</v>
      </c>
      <c r="O21" s="4"/>
      <c r="P21" s="4"/>
      <c r="Q21" s="4">
        <v>83030352</v>
      </c>
      <c r="R21" s="4" t="s">
        <v>39</v>
      </c>
      <c r="S21" s="4">
        <v>1853453</v>
      </c>
      <c r="T21" s="4">
        <v>22</v>
      </c>
      <c r="U21" s="4"/>
      <c r="V21" s="4">
        <v>11</v>
      </c>
      <c r="W21" s="4">
        <v>157428</v>
      </c>
      <c r="X21" s="4">
        <v>36</v>
      </c>
      <c r="Y21" s="4"/>
      <c r="Z21" s="4">
        <v>2013434</v>
      </c>
      <c r="AA21" s="4">
        <v>31967</v>
      </c>
      <c r="AB21" s="4"/>
      <c r="AC21" s="4"/>
      <c r="AD21" s="4"/>
      <c r="AE21" s="4">
        <v>21599676</v>
      </c>
      <c r="AF21" s="4"/>
      <c r="AG21" s="11" t="s">
        <v>35</v>
      </c>
      <c r="AH21" s="31" t="str">
        <f t="shared" si="1"/>
        <v>2532811822013433</v>
      </c>
      <c r="AI21" s="40">
        <f t="shared" si="4"/>
        <v>2013433</v>
      </c>
    </row>
    <row r="22" spans="1:35" x14ac:dyDescent="0.25">
      <c r="A22" s="57">
        <f t="shared" si="3"/>
        <v>40922788</v>
      </c>
      <c r="B22" s="48">
        <v>2013433</v>
      </c>
      <c r="C22" s="3">
        <v>955</v>
      </c>
      <c r="D22" s="3">
        <v>40922788</v>
      </c>
      <c r="E22" s="3" t="s">
        <v>32</v>
      </c>
      <c r="F22" s="3">
        <v>40922788</v>
      </c>
      <c r="G22" s="3">
        <v>31967</v>
      </c>
      <c r="H22" s="3">
        <v>56</v>
      </c>
      <c r="I22" s="3">
        <v>2013432</v>
      </c>
      <c r="J22" s="3" t="s">
        <v>33</v>
      </c>
      <c r="K22" s="3">
        <v>2013435</v>
      </c>
      <c r="L22" s="3">
        <v>868</v>
      </c>
      <c r="M22" s="3">
        <v>6228</v>
      </c>
      <c r="N22" s="3">
        <v>254865598</v>
      </c>
      <c r="O22" s="3"/>
      <c r="P22" s="3"/>
      <c r="Q22" s="3">
        <v>83030346</v>
      </c>
      <c r="R22" s="3" t="s">
        <v>40</v>
      </c>
      <c r="S22" s="3">
        <v>1855995</v>
      </c>
      <c r="T22" s="3">
        <v>22</v>
      </c>
      <c r="U22" s="3"/>
      <c r="V22" s="3">
        <v>11</v>
      </c>
      <c r="W22" s="3">
        <v>172371</v>
      </c>
      <c r="X22" s="3">
        <v>36</v>
      </c>
      <c r="Y22" s="3"/>
      <c r="Z22" s="3">
        <v>2013434</v>
      </c>
      <c r="AA22" s="3">
        <v>31967</v>
      </c>
      <c r="AB22" s="3"/>
      <c r="AC22" s="3"/>
      <c r="AD22" s="3"/>
      <c r="AE22" s="3">
        <v>21599676</v>
      </c>
      <c r="AF22" s="3"/>
      <c r="AG22" s="12" t="s">
        <v>35</v>
      </c>
      <c r="AH22" s="31" t="str">
        <f t="shared" si="1"/>
        <v>2548655982013433</v>
      </c>
      <c r="AI22" s="40">
        <f t="shared" si="4"/>
        <v>2013433</v>
      </c>
    </row>
    <row r="23" spans="1:35" x14ac:dyDescent="0.25">
      <c r="A23" s="57">
        <f t="shared" si="3"/>
        <v>40923407</v>
      </c>
      <c r="B23" s="47">
        <v>2013433</v>
      </c>
      <c r="C23" s="4">
        <v>941</v>
      </c>
      <c r="D23" s="4">
        <v>40923407</v>
      </c>
      <c r="E23" s="4" t="s">
        <v>32</v>
      </c>
      <c r="F23" s="4">
        <v>40923407</v>
      </c>
      <c r="G23" s="4">
        <v>31967</v>
      </c>
      <c r="H23" s="4">
        <v>56</v>
      </c>
      <c r="I23" s="4">
        <v>2013432</v>
      </c>
      <c r="J23" s="4" t="s">
        <v>33</v>
      </c>
      <c r="K23" s="4">
        <v>2013435</v>
      </c>
      <c r="L23" s="4">
        <v>866</v>
      </c>
      <c r="M23" s="4">
        <v>4266</v>
      </c>
      <c r="N23" s="4">
        <v>255184422</v>
      </c>
      <c r="O23" s="4"/>
      <c r="P23" s="4"/>
      <c r="Q23" s="4">
        <v>83030350</v>
      </c>
      <c r="R23" s="4" t="s">
        <v>39</v>
      </c>
      <c r="S23" s="4">
        <v>1856378</v>
      </c>
      <c r="T23" s="4">
        <v>22</v>
      </c>
      <c r="U23" s="4"/>
      <c r="V23" s="4">
        <v>11</v>
      </c>
      <c r="W23" s="4">
        <v>172468</v>
      </c>
      <c r="X23" s="4">
        <v>36</v>
      </c>
      <c r="Y23" s="4"/>
      <c r="Z23" s="4">
        <v>2013434</v>
      </c>
      <c r="AA23" s="4">
        <v>31967</v>
      </c>
      <c r="AB23" s="4"/>
      <c r="AC23" s="4"/>
      <c r="AD23" s="4"/>
      <c r="AE23" s="4">
        <v>21599676</v>
      </c>
      <c r="AF23" s="4"/>
      <c r="AG23" s="11" t="s">
        <v>35</v>
      </c>
      <c r="AH23" s="31" t="str">
        <f t="shared" si="1"/>
        <v>2551844222013433</v>
      </c>
      <c r="AI23" s="40">
        <f t="shared" si="4"/>
        <v>2013433</v>
      </c>
    </row>
    <row r="24" spans="1:35" x14ac:dyDescent="0.25">
      <c r="A24" s="57">
        <f t="shared" si="3"/>
        <v>40918928</v>
      </c>
      <c r="B24" s="48">
        <v>2013433</v>
      </c>
      <c r="C24" s="3">
        <v>932</v>
      </c>
      <c r="D24" s="3">
        <v>40918928</v>
      </c>
      <c r="E24" s="3" t="s">
        <v>32</v>
      </c>
      <c r="F24" s="3">
        <v>40918928</v>
      </c>
      <c r="G24" s="3">
        <v>31967</v>
      </c>
      <c r="H24" s="3">
        <v>56</v>
      </c>
      <c r="I24" s="3">
        <v>2013432</v>
      </c>
      <c r="J24" s="3" t="s">
        <v>33</v>
      </c>
      <c r="K24" s="3">
        <v>2013435</v>
      </c>
      <c r="L24" s="3">
        <v>865</v>
      </c>
      <c r="M24" s="3">
        <v>5028</v>
      </c>
      <c r="N24" s="3">
        <v>253404035</v>
      </c>
      <c r="O24" s="3"/>
      <c r="P24" s="3"/>
      <c r="Q24" s="3">
        <v>83030343</v>
      </c>
      <c r="R24" s="3" t="s">
        <v>48</v>
      </c>
      <c r="S24" s="3">
        <v>1854920</v>
      </c>
      <c r="T24" s="3">
        <v>22</v>
      </c>
      <c r="U24" s="3"/>
      <c r="V24" s="3">
        <v>11</v>
      </c>
      <c r="W24" s="3">
        <v>171731</v>
      </c>
      <c r="X24" s="3">
        <v>36</v>
      </c>
      <c r="Y24" s="3"/>
      <c r="Z24" s="3">
        <v>2013434</v>
      </c>
      <c r="AA24" s="3">
        <v>31967</v>
      </c>
      <c r="AB24" s="3"/>
      <c r="AC24" s="3"/>
      <c r="AD24" s="3"/>
      <c r="AE24" s="3">
        <v>21599676</v>
      </c>
      <c r="AF24" s="3"/>
      <c r="AG24" s="12" t="s">
        <v>35</v>
      </c>
      <c r="AH24" s="31" t="str">
        <f t="shared" si="1"/>
        <v>2534040352013433</v>
      </c>
      <c r="AI24" s="40">
        <f t="shared" si="4"/>
        <v>2013433</v>
      </c>
    </row>
    <row r="25" spans="1:35" x14ac:dyDescent="0.25">
      <c r="A25" s="57">
        <f t="shared" si="3"/>
        <v>40916160</v>
      </c>
      <c r="B25" s="47">
        <v>2013433</v>
      </c>
      <c r="C25" s="4">
        <v>918</v>
      </c>
      <c r="D25" s="4">
        <v>40916160</v>
      </c>
      <c r="E25" s="4" t="s">
        <v>32</v>
      </c>
      <c r="F25" s="4">
        <v>40916160</v>
      </c>
      <c r="G25" s="4">
        <v>31967</v>
      </c>
      <c r="H25" s="4">
        <v>56</v>
      </c>
      <c r="I25" s="4">
        <v>2013432</v>
      </c>
      <c r="J25" s="4" t="s">
        <v>33</v>
      </c>
      <c r="K25" s="4">
        <v>2013435</v>
      </c>
      <c r="L25" s="4">
        <v>864</v>
      </c>
      <c r="M25" s="4">
        <v>73552</v>
      </c>
      <c r="N25" s="4">
        <v>252615264</v>
      </c>
      <c r="O25" s="4"/>
      <c r="P25" s="4"/>
      <c r="Q25" s="4">
        <v>83030346</v>
      </c>
      <c r="R25" s="4" t="s">
        <v>41</v>
      </c>
      <c r="S25" s="4">
        <v>1852140</v>
      </c>
      <c r="T25" s="4">
        <v>22</v>
      </c>
      <c r="U25" s="4"/>
      <c r="V25" s="4">
        <v>11</v>
      </c>
      <c r="W25" s="4">
        <v>157217</v>
      </c>
      <c r="X25" s="4">
        <v>36</v>
      </c>
      <c r="Y25" s="4"/>
      <c r="Z25" s="4">
        <v>2013434</v>
      </c>
      <c r="AA25" s="4">
        <v>31967</v>
      </c>
      <c r="AB25" s="4"/>
      <c r="AC25" s="4"/>
      <c r="AD25" s="4"/>
      <c r="AE25" s="4">
        <v>21599676</v>
      </c>
      <c r="AF25" s="4"/>
      <c r="AG25" s="11" t="s">
        <v>35</v>
      </c>
      <c r="AH25" s="31" t="str">
        <f t="shared" si="1"/>
        <v>2526152642013433</v>
      </c>
      <c r="AI25" s="40">
        <f t="shared" si="4"/>
        <v>2013433</v>
      </c>
    </row>
    <row r="26" spans="1:35" x14ac:dyDescent="0.25">
      <c r="A26" s="57">
        <f t="shared" si="3"/>
        <v>40913074</v>
      </c>
      <c r="B26" s="48">
        <v>2013433</v>
      </c>
      <c r="C26" s="3">
        <v>909</v>
      </c>
      <c r="D26" s="3">
        <v>40913074</v>
      </c>
      <c r="E26" s="3" t="s">
        <v>32</v>
      </c>
      <c r="F26" s="3">
        <v>40913074</v>
      </c>
      <c r="G26" s="3">
        <v>31967</v>
      </c>
      <c r="H26" s="3">
        <v>56</v>
      </c>
      <c r="I26" s="3">
        <v>2013432</v>
      </c>
      <c r="J26" s="3" t="s">
        <v>33</v>
      </c>
      <c r="K26" s="3">
        <v>2013435</v>
      </c>
      <c r="L26" s="3">
        <v>863</v>
      </c>
      <c r="M26" s="3">
        <v>1443</v>
      </c>
      <c r="N26" s="3">
        <v>251261505</v>
      </c>
      <c r="O26" s="3"/>
      <c r="P26" s="3"/>
      <c r="Q26" s="3">
        <v>83030352</v>
      </c>
      <c r="R26" s="3" t="s">
        <v>59</v>
      </c>
      <c r="S26" s="3">
        <v>1846323</v>
      </c>
      <c r="T26" s="3">
        <v>22</v>
      </c>
      <c r="U26" s="3"/>
      <c r="V26" s="3">
        <v>11</v>
      </c>
      <c r="W26" s="3">
        <v>171154</v>
      </c>
      <c r="X26" s="3">
        <v>36</v>
      </c>
      <c r="Y26" s="3"/>
      <c r="Z26" s="3">
        <v>2013434</v>
      </c>
      <c r="AA26" s="3">
        <v>31967</v>
      </c>
      <c r="AB26" s="3"/>
      <c r="AC26" s="3"/>
      <c r="AD26" s="3"/>
      <c r="AE26" s="3">
        <v>21599676</v>
      </c>
      <c r="AF26" s="3"/>
      <c r="AG26" s="12" t="s">
        <v>35</v>
      </c>
      <c r="AH26" s="31" t="str">
        <f t="shared" si="1"/>
        <v>2512615052013433</v>
      </c>
      <c r="AI26" s="40">
        <f t="shared" si="4"/>
        <v>2013433</v>
      </c>
    </row>
    <row r="27" spans="1:35" x14ac:dyDescent="0.25">
      <c r="A27" s="57">
        <f t="shared" si="3"/>
        <v>40889354</v>
      </c>
      <c r="B27" s="47">
        <v>2013433</v>
      </c>
      <c r="C27" s="4">
        <v>855</v>
      </c>
      <c r="D27" s="4">
        <v>40889354</v>
      </c>
      <c r="E27" s="4" t="s">
        <v>32</v>
      </c>
      <c r="F27" s="4">
        <v>40889354</v>
      </c>
      <c r="G27" s="4">
        <v>31967</v>
      </c>
      <c r="H27" s="4">
        <v>56</v>
      </c>
      <c r="I27" s="4">
        <v>2013432</v>
      </c>
      <c r="J27" s="4" t="s">
        <v>33</v>
      </c>
      <c r="K27" s="4">
        <v>2013435</v>
      </c>
      <c r="L27" s="4">
        <v>862</v>
      </c>
      <c r="M27" s="4">
        <v>73543</v>
      </c>
      <c r="N27" s="4">
        <v>241473085</v>
      </c>
      <c r="O27" s="4"/>
      <c r="P27" s="4"/>
      <c r="Q27" s="4">
        <v>83030350</v>
      </c>
      <c r="R27" s="4" t="s">
        <v>41</v>
      </c>
      <c r="S27" s="4">
        <v>1842653</v>
      </c>
      <c r="T27" s="4">
        <v>22</v>
      </c>
      <c r="U27" s="4"/>
      <c r="V27" s="4">
        <v>11</v>
      </c>
      <c r="W27" s="4">
        <v>157237</v>
      </c>
      <c r="X27" s="4">
        <v>36</v>
      </c>
      <c r="Y27" s="4"/>
      <c r="Z27" s="4">
        <v>2013434</v>
      </c>
      <c r="AA27" s="4">
        <v>31967</v>
      </c>
      <c r="AB27" s="4"/>
      <c r="AC27" s="4"/>
      <c r="AD27" s="4"/>
      <c r="AE27" s="4">
        <v>21599676</v>
      </c>
      <c r="AF27" s="4"/>
      <c r="AG27" s="11" t="s">
        <v>35</v>
      </c>
      <c r="AH27" s="31" t="str">
        <f t="shared" si="1"/>
        <v>2414730852013433</v>
      </c>
      <c r="AI27" s="40">
        <f t="shared" si="4"/>
        <v>2013433</v>
      </c>
    </row>
    <row r="28" spans="1:35" x14ac:dyDescent="0.25">
      <c r="A28" s="57">
        <f t="shared" si="3"/>
        <v>40921068</v>
      </c>
      <c r="B28" s="48">
        <v>2013433</v>
      </c>
      <c r="C28" s="3">
        <v>836</v>
      </c>
      <c r="D28" s="3">
        <v>40921068</v>
      </c>
      <c r="E28" s="3" t="s">
        <v>32</v>
      </c>
      <c r="F28" s="3">
        <v>40921068</v>
      </c>
      <c r="G28" s="3">
        <v>31967</v>
      </c>
      <c r="H28" s="3">
        <v>56</v>
      </c>
      <c r="I28" s="3">
        <v>2013432</v>
      </c>
      <c r="J28" s="3" t="s">
        <v>33</v>
      </c>
      <c r="K28" s="3">
        <v>2013435</v>
      </c>
      <c r="L28" s="3">
        <v>861</v>
      </c>
      <c r="M28" s="3">
        <v>6476</v>
      </c>
      <c r="N28" s="3">
        <v>253984860</v>
      </c>
      <c r="O28" s="3"/>
      <c r="P28" s="3"/>
      <c r="Q28" s="3">
        <v>83030632</v>
      </c>
      <c r="R28" s="3" t="s">
        <v>56</v>
      </c>
      <c r="S28" s="3">
        <v>1854535</v>
      </c>
      <c r="T28" s="3">
        <v>22</v>
      </c>
      <c r="U28" s="3"/>
      <c r="V28" s="3">
        <v>11</v>
      </c>
      <c r="W28" s="3">
        <v>171729</v>
      </c>
      <c r="X28" s="3">
        <v>36</v>
      </c>
      <c r="Y28" s="3"/>
      <c r="Z28" s="3">
        <v>2013434</v>
      </c>
      <c r="AA28" s="3">
        <v>31967</v>
      </c>
      <c r="AB28" s="3"/>
      <c r="AC28" s="3"/>
      <c r="AD28" s="3"/>
      <c r="AE28" s="3">
        <v>21599672</v>
      </c>
      <c r="AF28" s="3"/>
      <c r="AG28" s="12" t="s">
        <v>35</v>
      </c>
      <c r="AH28" s="31" t="str">
        <f t="shared" si="1"/>
        <v>2539848602013433</v>
      </c>
      <c r="AI28" s="40">
        <f t="shared" si="4"/>
        <v>2013433</v>
      </c>
    </row>
    <row r="29" spans="1:35" x14ac:dyDescent="0.25">
      <c r="A29" s="57">
        <f t="shared" si="3"/>
        <v>40906979</v>
      </c>
      <c r="B29" s="47">
        <v>2013433</v>
      </c>
      <c r="C29" s="4">
        <v>822</v>
      </c>
      <c r="D29" s="4">
        <v>40906979</v>
      </c>
      <c r="E29" s="4" t="s">
        <v>32</v>
      </c>
      <c r="F29" s="4">
        <v>40906979</v>
      </c>
      <c r="G29" s="4">
        <v>31967</v>
      </c>
      <c r="H29" s="4">
        <v>56</v>
      </c>
      <c r="I29" s="4">
        <v>2013432</v>
      </c>
      <c r="J29" s="4" t="s">
        <v>33</v>
      </c>
      <c r="K29" s="4">
        <v>2013435</v>
      </c>
      <c r="L29" s="4">
        <v>860</v>
      </c>
      <c r="M29" s="4">
        <v>3221</v>
      </c>
      <c r="N29" s="4">
        <v>249026763</v>
      </c>
      <c r="O29" s="4"/>
      <c r="P29" s="4"/>
      <c r="Q29" s="4">
        <v>83030344</v>
      </c>
      <c r="R29" s="4" t="s">
        <v>45</v>
      </c>
      <c r="S29" s="4">
        <v>1850502</v>
      </c>
      <c r="T29" s="4">
        <v>22</v>
      </c>
      <c r="U29" s="4"/>
      <c r="V29" s="4">
        <v>11</v>
      </c>
      <c r="W29" s="4">
        <v>170051</v>
      </c>
      <c r="X29" s="4">
        <v>36</v>
      </c>
      <c r="Y29" s="4"/>
      <c r="Z29" s="4">
        <v>2013434</v>
      </c>
      <c r="AA29" s="4">
        <v>31967</v>
      </c>
      <c r="AB29" s="4"/>
      <c r="AC29" s="4"/>
      <c r="AD29" s="4"/>
      <c r="AE29" s="4">
        <v>21599676</v>
      </c>
      <c r="AF29" s="4"/>
      <c r="AG29" s="11" t="s">
        <v>35</v>
      </c>
      <c r="AH29" s="31" t="str">
        <f t="shared" ref="AH29:AH92" si="5">CONCATENATE(N29,B29)</f>
        <v>2490267632013433</v>
      </c>
      <c r="AI29" s="40">
        <f t="shared" si="4"/>
        <v>2013433</v>
      </c>
    </row>
    <row r="30" spans="1:35" x14ac:dyDescent="0.25">
      <c r="A30" s="57">
        <f t="shared" si="3"/>
        <v>40907751</v>
      </c>
      <c r="B30" s="48">
        <v>2013433</v>
      </c>
      <c r="C30" s="3">
        <v>817</v>
      </c>
      <c r="D30" s="3">
        <v>40907751</v>
      </c>
      <c r="E30" s="3" t="s">
        <v>32</v>
      </c>
      <c r="F30" s="3">
        <v>40907751</v>
      </c>
      <c r="G30" s="3">
        <v>31967</v>
      </c>
      <c r="H30" s="3">
        <v>56</v>
      </c>
      <c r="I30" s="3">
        <v>2013432</v>
      </c>
      <c r="J30" s="3" t="s">
        <v>33</v>
      </c>
      <c r="K30" s="3">
        <v>2013435</v>
      </c>
      <c r="L30" s="3">
        <v>859</v>
      </c>
      <c r="M30" s="3">
        <v>4264</v>
      </c>
      <c r="N30" s="3">
        <v>249335113</v>
      </c>
      <c r="O30" s="3"/>
      <c r="P30" s="3"/>
      <c r="Q30" s="3">
        <v>83030346</v>
      </c>
      <c r="R30" s="3" t="s">
        <v>39</v>
      </c>
      <c r="S30" s="3">
        <v>1850427</v>
      </c>
      <c r="T30" s="3">
        <v>22</v>
      </c>
      <c r="U30" s="3"/>
      <c r="V30" s="3">
        <v>11</v>
      </c>
      <c r="W30" s="3">
        <v>170168</v>
      </c>
      <c r="X30" s="3">
        <v>36</v>
      </c>
      <c r="Y30" s="3"/>
      <c r="Z30" s="3">
        <v>2013434</v>
      </c>
      <c r="AA30" s="3">
        <v>31967</v>
      </c>
      <c r="AB30" s="3"/>
      <c r="AC30" s="3"/>
      <c r="AD30" s="3"/>
      <c r="AE30" s="3">
        <v>21599676</v>
      </c>
      <c r="AF30" s="3"/>
      <c r="AG30" s="12" t="s">
        <v>35</v>
      </c>
      <c r="AH30" s="31" t="str">
        <f t="shared" si="5"/>
        <v>2493351132013433</v>
      </c>
      <c r="AI30" s="40">
        <f t="shared" si="4"/>
        <v>2013433</v>
      </c>
    </row>
    <row r="31" spans="1:35" x14ac:dyDescent="0.25">
      <c r="A31" s="57">
        <f t="shared" si="3"/>
        <v>40900637</v>
      </c>
      <c r="B31" s="47">
        <v>2013433</v>
      </c>
      <c r="C31" s="4">
        <v>752</v>
      </c>
      <c r="D31" s="4">
        <v>40900637</v>
      </c>
      <c r="E31" s="4" t="s">
        <v>32</v>
      </c>
      <c r="F31" s="4">
        <v>40900637</v>
      </c>
      <c r="G31" s="4">
        <v>31967</v>
      </c>
      <c r="H31" s="4">
        <v>56</v>
      </c>
      <c r="I31" s="4">
        <v>2013432</v>
      </c>
      <c r="J31" s="4" t="s">
        <v>33</v>
      </c>
      <c r="K31" s="4">
        <v>2013435</v>
      </c>
      <c r="L31" s="4">
        <v>858</v>
      </c>
      <c r="M31" s="4">
        <v>3220</v>
      </c>
      <c r="N31" s="4">
        <v>246596326</v>
      </c>
      <c r="O31" s="4"/>
      <c r="P31" s="4"/>
      <c r="Q31" s="4">
        <v>83030344</v>
      </c>
      <c r="R31" s="4" t="s">
        <v>45</v>
      </c>
      <c r="S31" s="4">
        <v>1848172</v>
      </c>
      <c r="T31" s="4">
        <v>22</v>
      </c>
      <c r="U31" s="4"/>
      <c r="V31" s="4">
        <v>11</v>
      </c>
      <c r="W31" s="4">
        <v>168919</v>
      </c>
      <c r="X31" s="4">
        <v>36</v>
      </c>
      <c r="Y31" s="4"/>
      <c r="Z31" s="4">
        <v>2013434</v>
      </c>
      <c r="AA31" s="4">
        <v>31967</v>
      </c>
      <c r="AB31" s="4"/>
      <c r="AC31" s="4"/>
      <c r="AD31" s="4"/>
      <c r="AE31" s="4">
        <v>21599676</v>
      </c>
      <c r="AF31" s="4"/>
      <c r="AG31" s="11" t="s">
        <v>35</v>
      </c>
      <c r="AH31" s="31" t="str">
        <f t="shared" si="5"/>
        <v>2465963262013433</v>
      </c>
      <c r="AI31" s="40">
        <f t="shared" si="4"/>
        <v>2013433</v>
      </c>
    </row>
    <row r="32" spans="1:35" x14ac:dyDescent="0.25">
      <c r="A32" s="57">
        <f t="shared" si="3"/>
        <v>40918152</v>
      </c>
      <c r="B32" s="48">
        <v>2013433</v>
      </c>
      <c r="C32" s="3">
        <v>747</v>
      </c>
      <c r="D32" s="3">
        <v>40918152</v>
      </c>
      <c r="E32" s="3" t="s">
        <v>32</v>
      </c>
      <c r="F32" s="3">
        <v>40918152</v>
      </c>
      <c r="G32" s="3">
        <v>31967</v>
      </c>
      <c r="H32" s="3">
        <v>56</v>
      </c>
      <c r="I32" s="3">
        <v>2013432</v>
      </c>
      <c r="J32" s="3" t="s">
        <v>33</v>
      </c>
      <c r="K32" s="3">
        <v>2013435</v>
      </c>
      <c r="L32" s="3">
        <v>856</v>
      </c>
      <c r="M32" s="3">
        <v>73538</v>
      </c>
      <c r="N32" s="3">
        <v>253136881</v>
      </c>
      <c r="O32" s="3"/>
      <c r="P32" s="3"/>
      <c r="Q32" s="3">
        <v>83030350</v>
      </c>
      <c r="R32" s="3" t="s">
        <v>41</v>
      </c>
      <c r="S32" s="3">
        <v>1836395</v>
      </c>
      <c r="T32" s="3">
        <v>22</v>
      </c>
      <c r="U32" s="3"/>
      <c r="V32" s="3">
        <v>11</v>
      </c>
      <c r="W32" s="3">
        <v>157242</v>
      </c>
      <c r="X32" s="3">
        <v>36</v>
      </c>
      <c r="Y32" s="3"/>
      <c r="Z32" s="3">
        <v>2013434</v>
      </c>
      <c r="AA32" s="3">
        <v>31967</v>
      </c>
      <c r="AB32" s="3"/>
      <c r="AC32" s="3"/>
      <c r="AD32" s="3"/>
      <c r="AE32" s="3">
        <v>21599676</v>
      </c>
      <c r="AF32" s="3"/>
      <c r="AG32" s="12" t="s">
        <v>35</v>
      </c>
      <c r="AH32" s="31" t="str">
        <f t="shared" si="5"/>
        <v>2531368812013433</v>
      </c>
      <c r="AI32" s="40">
        <f t="shared" si="4"/>
        <v>2013433</v>
      </c>
    </row>
    <row r="33" spans="1:35" x14ac:dyDescent="0.25">
      <c r="A33" s="57">
        <f t="shared" si="3"/>
        <v>40926151</v>
      </c>
      <c r="B33" s="47">
        <v>2013433</v>
      </c>
      <c r="C33" s="4">
        <v>733</v>
      </c>
      <c r="D33" s="4">
        <v>40926151</v>
      </c>
      <c r="E33" s="4" t="s">
        <v>32</v>
      </c>
      <c r="F33" s="4">
        <v>40926151</v>
      </c>
      <c r="G33" s="4">
        <v>31967</v>
      </c>
      <c r="H33" s="4">
        <v>56</v>
      </c>
      <c r="I33" s="4">
        <v>2013432</v>
      </c>
      <c r="J33" s="4" t="s">
        <v>33</v>
      </c>
      <c r="K33" s="4">
        <v>2013435</v>
      </c>
      <c r="L33" s="4">
        <v>854</v>
      </c>
      <c r="M33" s="4">
        <v>6230</v>
      </c>
      <c r="N33" s="4">
        <v>255889075</v>
      </c>
      <c r="O33" s="4"/>
      <c r="P33" s="4"/>
      <c r="Q33" s="4">
        <v>83030342</v>
      </c>
      <c r="R33" s="4" t="s">
        <v>40</v>
      </c>
      <c r="S33" s="4">
        <v>1853290</v>
      </c>
      <c r="T33" s="4">
        <v>22</v>
      </c>
      <c r="U33" s="4"/>
      <c r="V33" s="4">
        <v>11</v>
      </c>
      <c r="W33" s="4">
        <v>172671</v>
      </c>
      <c r="X33" s="4">
        <v>36</v>
      </c>
      <c r="Y33" s="4"/>
      <c r="Z33" s="4">
        <v>2013434</v>
      </c>
      <c r="AA33" s="4">
        <v>31967</v>
      </c>
      <c r="AB33" s="4"/>
      <c r="AC33" s="4"/>
      <c r="AD33" s="4"/>
      <c r="AE33" s="4">
        <v>21599676</v>
      </c>
      <c r="AF33" s="4"/>
      <c r="AG33" s="11" t="s">
        <v>35</v>
      </c>
      <c r="AH33" s="31" t="str">
        <f t="shared" si="5"/>
        <v>2558890752013433</v>
      </c>
      <c r="AI33" s="40">
        <f t="shared" si="4"/>
        <v>2013433</v>
      </c>
    </row>
    <row r="34" spans="1:35" x14ac:dyDescent="0.25">
      <c r="A34" s="57">
        <f t="shared" si="3"/>
        <v>40921359</v>
      </c>
      <c r="B34" s="48">
        <v>2013433</v>
      </c>
      <c r="C34" s="3">
        <v>728</v>
      </c>
      <c r="D34" s="3">
        <v>40921359</v>
      </c>
      <c r="E34" s="3" t="s">
        <v>32</v>
      </c>
      <c r="F34" s="3">
        <v>40921359</v>
      </c>
      <c r="G34" s="3">
        <v>31967</v>
      </c>
      <c r="H34" s="3">
        <v>56</v>
      </c>
      <c r="I34" s="3">
        <v>2013432</v>
      </c>
      <c r="J34" s="3" t="s">
        <v>33</v>
      </c>
      <c r="K34" s="3">
        <v>2013435</v>
      </c>
      <c r="L34" s="3">
        <v>853</v>
      </c>
      <c r="M34" s="3">
        <v>5026</v>
      </c>
      <c r="N34" s="3">
        <v>254152980</v>
      </c>
      <c r="O34" s="3"/>
      <c r="P34" s="3"/>
      <c r="Q34" s="3">
        <v>83030352</v>
      </c>
      <c r="R34" s="3" t="s">
        <v>48</v>
      </c>
      <c r="S34" s="3">
        <v>1845551</v>
      </c>
      <c r="T34" s="3">
        <v>22</v>
      </c>
      <c r="U34" s="3"/>
      <c r="V34" s="3">
        <v>11</v>
      </c>
      <c r="W34" s="3">
        <v>164840</v>
      </c>
      <c r="X34" s="3">
        <v>36</v>
      </c>
      <c r="Y34" s="3"/>
      <c r="Z34" s="3">
        <v>2013434</v>
      </c>
      <c r="AA34" s="3">
        <v>31967</v>
      </c>
      <c r="AB34" s="3"/>
      <c r="AC34" s="3"/>
      <c r="AD34" s="3"/>
      <c r="AE34" s="3">
        <v>21599676</v>
      </c>
      <c r="AF34" s="3"/>
      <c r="AG34" s="12" t="s">
        <v>35</v>
      </c>
      <c r="AH34" s="31" t="str">
        <f t="shared" si="5"/>
        <v>2541529802013433</v>
      </c>
      <c r="AI34" s="40">
        <f t="shared" si="4"/>
        <v>2013433</v>
      </c>
    </row>
    <row r="35" spans="1:35" x14ac:dyDescent="0.25">
      <c r="A35" s="57">
        <f t="shared" si="3"/>
        <v>40918148</v>
      </c>
      <c r="B35" s="47">
        <v>2013433</v>
      </c>
      <c r="C35" s="4">
        <v>719</v>
      </c>
      <c r="D35" s="4">
        <v>40918148</v>
      </c>
      <c r="E35" s="4" t="s">
        <v>32</v>
      </c>
      <c r="F35" s="4">
        <v>40918148</v>
      </c>
      <c r="G35" s="4">
        <v>31967</v>
      </c>
      <c r="H35" s="4">
        <v>56</v>
      </c>
      <c r="I35" s="4">
        <v>2013432</v>
      </c>
      <c r="J35" s="4" t="s">
        <v>33</v>
      </c>
      <c r="K35" s="4">
        <v>2013435</v>
      </c>
      <c r="L35" s="4">
        <v>851</v>
      </c>
      <c r="M35" s="4">
        <v>457</v>
      </c>
      <c r="N35" s="4">
        <v>253137891</v>
      </c>
      <c r="O35" s="4"/>
      <c r="P35" s="4"/>
      <c r="Q35" s="4">
        <v>83030350</v>
      </c>
      <c r="R35" s="4" t="s">
        <v>76</v>
      </c>
      <c r="S35" s="4">
        <v>1854205</v>
      </c>
      <c r="T35" s="4">
        <v>22</v>
      </c>
      <c r="U35" s="4"/>
      <c r="V35" s="4">
        <v>11</v>
      </c>
      <c r="W35" s="4">
        <v>171629</v>
      </c>
      <c r="X35" s="4">
        <v>36</v>
      </c>
      <c r="Y35" s="4"/>
      <c r="Z35" s="4">
        <v>2013434</v>
      </c>
      <c r="AA35" s="4">
        <v>31967</v>
      </c>
      <c r="AB35" s="4"/>
      <c r="AC35" s="4"/>
      <c r="AD35" s="4"/>
      <c r="AE35" s="4">
        <v>21599676</v>
      </c>
      <c r="AF35" s="4"/>
      <c r="AG35" s="11" t="s">
        <v>35</v>
      </c>
      <c r="AH35" s="31" t="str">
        <f t="shared" si="5"/>
        <v>2531378912013433</v>
      </c>
      <c r="AI35" s="40">
        <f t="shared" si="4"/>
        <v>2013433</v>
      </c>
    </row>
    <row r="36" spans="1:35" x14ac:dyDescent="0.25">
      <c r="A36" s="57">
        <f t="shared" si="3"/>
        <v>40916158</v>
      </c>
      <c r="B36" s="48">
        <v>2013433</v>
      </c>
      <c r="C36" s="3">
        <v>714</v>
      </c>
      <c r="D36" s="3">
        <v>40916158</v>
      </c>
      <c r="E36" s="3" t="s">
        <v>32</v>
      </c>
      <c r="F36" s="3">
        <v>40916158</v>
      </c>
      <c r="G36" s="3">
        <v>31967</v>
      </c>
      <c r="H36" s="3">
        <v>56</v>
      </c>
      <c r="I36" s="3">
        <v>2013432</v>
      </c>
      <c r="J36" s="3" t="s">
        <v>33</v>
      </c>
      <c r="K36" s="3">
        <v>2013435</v>
      </c>
      <c r="L36" s="3">
        <v>850</v>
      </c>
      <c r="M36" s="3">
        <v>73551</v>
      </c>
      <c r="N36" s="3">
        <v>252615256</v>
      </c>
      <c r="O36" s="3"/>
      <c r="P36" s="3"/>
      <c r="Q36" s="3">
        <v>83030346</v>
      </c>
      <c r="R36" s="3" t="s">
        <v>41</v>
      </c>
      <c r="S36" s="3">
        <v>1852139</v>
      </c>
      <c r="T36" s="3">
        <v>22</v>
      </c>
      <c r="U36" s="3"/>
      <c r="V36" s="3">
        <v>11</v>
      </c>
      <c r="W36" s="3">
        <v>157217</v>
      </c>
      <c r="X36" s="3">
        <v>36</v>
      </c>
      <c r="Y36" s="3"/>
      <c r="Z36" s="3">
        <v>2013434</v>
      </c>
      <c r="AA36" s="3">
        <v>31967</v>
      </c>
      <c r="AB36" s="3"/>
      <c r="AC36" s="3"/>
      <c r="AD36" s="3"/>
      <c r="AE36" s="3">
        <v>21599676</v>
      </c>
      <c r="AF36" s="3"/>
      <c r="AG36" s="12" t="s">
        <v>35</v>
      </c>
      <c r="AH36" s="31" t="str">
        <f t="shared" si="5"/>
        <v>2526152562013433</v>
      </c>
      <c r="AI36" s="40">
        <f t="shared" si="4"/>
        <v>2013433</v>
      </c>
    </row>
    <row r="37" spans="1:35" x14ac:dyDescent="0.25">
      <c r="A37" s="57">
        <f t="shared" si="3"/>
        <v>40921059</v>
      </c>
      <c r="B37" s="47">
        <v>2013433</v>
      </c>
      <c r="C37" s="4">
        <v>700</v>
      </c>
      <c r="D37" s="4">
        <v>40921059</v>
      </c>
      <c r="E37" s="4" t="s">
        <v>32</v>
      </c>
      <c r="F37" s="4">
        <v>40921059</v>
      </c>
      <c r="G37" s="4">
        <v>31967</v>
      </c>
      <c r="H37" s="4">
        <v>56</v>
      </c>
      <c r="I37" s="4">
        <v>2013432</v>
      </c>
      <c r="J37" s="4" t="s">
        <v>33</v>
      </c>
      <c r="K37" s="4">
        <v>2013435</v>
      </c>
      <c r="L37" s="4">
        <v>849</v>
      </c>
      <c r="M37" s="4">
        <v>6475</v>
      </c>
      <c r="N37" s="4">
        <v>253984073</v>
      </c>
      <c r="O37" s="4"/>
      <c r="P37" s="4"/>
      <c r="Q37" s="4">
        <v>83030632</v>
      </c>
      <c r="R37" s="4" t="s">
        <v>56</v>
      </c>
      <c r="S37" s="4">
        <v>1854400</v>
      </c>
      <c r="T37" s="4">
        <v>22</v>
      </c>
      <c r="U37" s="4"/>
      <c r="V37" s="4">
        <v>11</v>
      </c>
      <c r="W37" s="4">
        <v>171729</v>
      </c>
      <c r="X37" s="4">
        <v>36</v>
      </c>
      <c r="Y37" s="4"/>
      <c r="Z37" s="4">
        <v>2013434</v>
      </c>
      <c r="AA37" s="4">
        <v>31967</v>
      </c>
      <c r="AB37" s="4"/>
      <c r="AC37" s="4"/>
      <c r="AD37" s="4"/>
      <c r="AE37" s="4">
        <v>21599672</v>
      </c>
      <c r="AF37" s="4"/>
      <c r="AG37" s="11" t="s">
        <v>35</v>
      </c>
      <c r="AH37" s="31" t="str">
        <f t="shared" si="5"/>
        <v>2539840732013433</v>
      </c>
      <c r="AI37" s="40">
        <f t="shared" si="4"/>
        <v>2013433</v>
      </c>
    </row>
    <row r="38" spans="1:35" x14ac:dyDescent="0.25">
      <c r="A38" s="57">
        <f t="shared" si="3"/>
        <v>40899442</v>
      </c>
      <c r="B38" s="48">
        <v>2013433</v>
      </c>
      <c r="C38" s="3">
        <v>651</v>
      </c>
      <c r="D38" s="3">
        <v>40899442</v>
      </c>
      <c r="E38" s="3" t="s">
        <v>32</v>
      </c>
      <c r="F38" s="3">
        <v>40899442</v>
      </c>
      <c r="G38" s="3">
        <v>31967</v>
      </c>
      <c r="H38" s="3">
        <v>56</v>
      </c>
      <c r="I38" s="3">
        <v>2013432</v>
      </c>
      <c r="J38" s="3" t="s">
        <v>33</v>
      </c>
      <c r="K38" s="3">
        <v>2013435</v>
      </c>
      <c r="L38" s="3">
        <v>846</v>
      </c>
      <c r="M38" s="3">
        <v>73527</v>
      </c>
      <c r="N38" s="3">
        <v>246070460</v>
      </c>
      <c r="O38" s="3"/>
      <c r="P38" s="3"/>
      <c r="Q38" s="3">
        <v>83030350</v>
      </c>
      <c r="R38" s="3" t="s">
        <v>41</v>
      </c>
      <c r="S38" s="3">
        <v>1847414</v>
      </c>
      <c r="T38" s="3">
        <v>22</v>
      </c>
      <c r="U38" s="3"/>
      <c r="V38" s="3">
        <v>11</v>
      </c>
      <c r="W38" s="3">
        <v>157237</v>
      </c>
      <c r="X38" s="3">
        <v>36</v>
      </c>
      <c r="Y38" s="3"/>
      <c r="Z38" s="3">
        <v>2013434</v>
      </c>
      <c r="AA38" s="3">
        <v>31967</v>
      </c>
      <c r="AB38" s="3"/>
      <c r="AC38" s="3"/>
      <c r="AD38" s="3"/>
      <c r="AE38" s="3">
        <v>21599676</v>
      </c>
      <c r="AF38" s="3"/>
      <c r="AG38" s="12" t="s">
        <v>35</v>
      </c>
      <c r="AH38" s="31" t="str">
        <f t="shared" si="5"/>
        <v>2460704602013433</v>
      </c>
      <c r="AI38" s="40">
        <f t="shared" si="4"/>
        <v>2013433</v>
      </c>
    </row>
    <row r="39" spans="1:35" x14ac:dyDescent="0.25">
      <c r="A39" s="57">
        <f t="shared" si="3"/>
        <v>40925353</v>
      </c>
      <c r="B39" s="47">
        <v>2013433</v>
      </c>
      <c r="C39" s="4">
        <v>637</v>
      </c>
      <c r="D39" s="4">
        <v>40925353</v>
      </c>
      <c r="E39" s="4" t="s">
        <v>32</v>
      </c>
      <c r="F39" s="4">
        <v>40925353</v>
      </c>
      <c r="G39" s="4">
        <v>31967</v>
      </c>
      <c r="H39" s="4">
        <v>56</v>
      </c>
      <c r="I39" s="4">
        <v>2013432</v>
      </c>
      <c r="J39" s="4" t="s">
        <v>33</v>
      </c>
      <c r="K39" s="4">
        <v>2013435</v>
      </c>
      <c r="L39" s="4">
        <v>844</v>
      </c>
      <c r="M39" s="4">
        <v>3219</v>
      </c>
      <c r="N39" s="4">
        <v>255506127</v>
      </c>
      <c r="O39" s="4"/>
      <c r="P39" s="4"/>
      <c r="Q39" s="4">
        <v>83030344</v>
      </c>
      <c r="R39" s="4" t="s">
        <v>45</v>
      </c>
      <c r="S39" s="4">
        <v>1848169</v>
      </c>
      <c r="T39" s="4">
        <v>22</v>
      </c>
      <c r="U39" s="4"/>
      <c r="V39" s="4">
        <v>11</v>
      </c>
      <c r="W39" s="4">
        <v>164774</v>
      </c>
      <c r="X39" s="4">
        <v>50000</v>
      </c>
      <c r="Y39" s="4"/>
      <c r="Z39" s="4">
        <v>2013434</v>
      </c>
      <c r="AA39" s="4">
        <v>31967</v>
      </c>
      <c r="AB39" s="4"/>
      <c r="AC39" s="4" t="s">
        <v>47</v>
      </c>
      <c r="AD39" s="4"/>
      <c r="AE39" s="4">
        <v>21599676</v>
      </c>
      <c r="AF39" s="4"/>
      <c r="AG39" s="11" t="s">
        <v>35</v>
      </c>
      <c r="AH39" s="31" t="str">
        <f t="shared" si="5"/>
        <v>2555061272013433</v>
      </c>
      <c r="AI39" s="40">
        <f t="shared" si="4"/>
        <v>2013433</v>
      </c>
    </row>
    <row r="40" spans="1:35" x14ac:dyDescent="0.25">
      <c r="A40" s="57">
        <f t="shared" si="3"/>
        <v>40925022</v>
      </c>
      <c r="B40" s="48">
        <v>2013433</v>
      </c>
      <c r="C40" s="3">
        <v>623</v>
      </c>
      <c r="D40" s="3">
        <v>40925022</v>
      </c>
      <c r="E40" s="3" t="s">
        <v>32</v>
      </c>
      <c r="F40" s="3">
        <v>40925022</v>
      </c>
      <c r="G40" s="3">
        <v>31967</v>
      </c>
      <c r="H40" s="3">
        <v>56</v>
      </c>
      <c r="I40" s="3">
        <v>2013432</v>
      </c>
      <c r="J40" s="3" t="s">
        <v>33</v>
      </c>
      <c r="K40" s="3">
        <v>2013435</v>
      </c>
      <c r="L40" s="3">
        <v>843</v>
      </c>
      <c r="M40" s="3">
        <v>73563</v>
      </c>
      <c r="N40" s="3">
        <v>255357953</v>
      </c>
      <c r="O40" s="3"/>
      <c r="P40" s="3"/>
      <c r="Q40" s="3">
        <v>83030350</v>
      </c>
      <c r="R40" s="3" t="s">
        <v>41</v>
      </c>
      <c r="S40" s="3">
        <v>1856414</v>
      </c>
      <c r="T40" s="3">
        <v>22</v>
      </c>
      <c r="U40" s="3"/>
      <c r="V40" s="3">
        <v>11</v>
      </c>
      <c r="W40" s="3">
        <v>157242</v>
      </c>
      <c r="X40" s="3">
        <v>50000</v>
      </c>
      <c r="Y40" s="3"/>
      <c r="Z40" s="3">
        <v>2013434</v>
      </c>
      <c r="AA40" s="3">
        <v>31967</v>
      </c>
      <c r="AB40" s="3"/>
      <c r="AC40" s="3" t="s">
        <v>47</v>
      </c>
      <c r="AD40" s="3"/>
      <c r="AE40" s="3">
        <v>21599676</v>
      </c>
      <c r="AF40" s="3"/>
      <c r="AG40" s="12" t="s">
        <v>35</v>
      </c>
      <c r="AH40" s="31" t="str">
        <f t="shared" si="5"/>
        <v>2553579532013433</v>
      </c>
      <c r="AI40" s="40">
        <f t="shared" si="4"/>
        <v>2013433</v>
      </c>
    </row>
    <row r="41" spans="1:35" x14ac:dyDescent="0.25">
      <c r="A41" s="57">
        <f t="shared" si="3"/>
        <v>40905554</v>
      </c>
      <c r="B41" s="47">
        <v>2013433</v>
      </c>
      <c r="C41" s="4">
        <v>608</v>
      </c>
      <c r="D41" s="4">
        <v>40905554</v>
      </c>
      <c r="E41" s="4" t="s">
        <v>32</v>
      </c>
      <c r="F41" s="4">
        <v>40905554</v>
      </c>
      <c r="G41" s="4">
        <v>31967</v>
      </c>
      <c r="H41" s="4">
        <v>56</v>
      </c>
      <c r="I41" s="4">
        <v>2013432</v>
      </c>
      <c r="J41" s="4" t="s">
        <v>33</v>
      </c>
      <c r="K41" s="4">
        <v>2013435</v>
      </c>
      <c r="L41" s="4">
        <v>842</v>
      </c>
      <c r="M41" s="4">
        <v>3223</v>
      </c>
      <c r="N41" s="4">
        <v>248455206</v>
      </c>
      <c r="O41" s="4"/>
      <c r="P41" s="4"/>
      <c r="Q41" s="4">
        <v>83030352</v>
      </c>
      <c r="R41" s="4" t="s">
        <v>45</v>
      </c>
      <c r="S41" s="4">
        <v>1848657</v>
      </c>
      <c r="T41" s="4">
        <v>22</v>
      </c>
      <c r="U41" s="4"/>
      <c r="V41" s="4">
        <v>11</v>
      </c>
      <c r="W41" s="4">
        <v>169916</v>
      </c>
      <c r="X41" s="4">
        <v>50000</v>
      </c>
      <c r="Y41" s="4"/>
      <c r="Z41" s="4">
        <v>2013434</v>
      </c>
      <c r="AA41" s="4">
        <v>31967</v>
      </c>
      <c r="AB41" s="4"/>
      <c r="AC41" s="4" t="s">
        <v>47</v>
      </c>
      <c r="AD41" s="4"/>
      <c r="AE41" s="4">
        <v>21599676</v>
      </c>
      <c r="AF41" s="4"/>
      <c r="AG41" s="11" t="s">
        <v>35</v>
      </c>
      <c r="AH41" s="31" t="str">
        <f t="shared" si="5"/>
        <v>2484552062013433</v>
      </c>
      <c r="AI41" s="40">
        <f t="shared" si="4"/>
        <v>2013433</v>
      </c>
    </row>
    <row r="42" spans="1:35" x14ac:dyDescent="0.25">
      <c r="A42" s="57">
        <f t="shared" si="3"/>
        <v>40911645</v>
      </c>
      <c r="B42" s="48">
        <v>2013433</v>
      </c>
      <c r="C42" s="3">
        <v>554</v>
      </c>
      <c r="D42" s="3">
        <v>40911645</v>
      </c>
      <c r="E42" s="3" t="s">
        <v>32</v>
      </c>
      <c r="F42" s="3">
        <v>40911645</v>
      </c>
      <c r="G42" s="3">
        <v>31967</v>
      </c>
      <c r="H42" s="3">
        <v>56</v>
      </c>
      <c r="I42" s="3">
        <v>2013432</v>
      </c>
      <c r="J42" s="3" t="s">
        <v>33</v>
      </c>
      <c r="K42" s="3">
        <v>2013435</v>
      </c>
      <c r="L42" s="3">
        <v>841</v>
      </c>
      <c r="M42" s="3">
        <v>9353</v>
      </c>
      <c r="N42" s="3">
        <v>250338385</v>
      </c>
      <c r="O42" s="3"/>
      <c r="P42" s="3"/>
      <c r="Q42" s="3">
        <v>83030633</v>
      </c>
      <c r="R42" s="3" t="s">
        <v>42</v>
      </c>
      <c r="S42" s="3">
        <v>1849681</v>
      </c>
      <c r="T42" s="3">
        <v>22</v>
      </c>
      <c r="U42" s="3"/>
      <c r="V42" s="3">
        <v>11</v>
      </c>
      <c r="W42" s="3">
        <v>157220</v>
      </c>
      <c r="X42" s="3">
        <v>36</v>
      </c>
      <c r="Y42" s="3"/>
      <c r="Z42" s="3">
        <v>2013434</v>
      </c>
      <c r="AA42" s="3">
        <v>31967</v>
      </c>
      <c r="AB42" s="3"/>
      <c r="AC42" s="3"/>
      <c r="AD42" s="3"/>
      <c r="AE42" s="3">
        <v>21599672</v>
      </c>
      <c r="AF42" s="3"/>
      <c r="AG42" s="12" t="s">
        <v>35</v>
      </c>
      <c r="AH42" s="31" t="str">
        <f t="shared" si="5"/>
        <v>2503383852013433</v>
      </c>
      <c r="AI42" s="40">
        <f t="shared" si="4"/>
        <v>2013433</v>
      </c>
    </row>
    <row r="43" spans="1:35" x14ac:dyDescent="0.25">
      <c r="A43" s="57">
        <f t="shared" si="3"/>
        <v>40927255</v>
      </c>
      <c r="B43" s="47">
        <v>2013433</v>
      </c>
      <c r="C43" s="4">
        <v>1619</v>
      </c>
      <c r="D43" s="4">
        <v>40927255</v>
      </c>
      <c r="E43" s="4" t="s">
        <v>32</v>
      </c>
      <c r="F43" s="4">
        <v>40927255</v>
      </c>
      <c r="G43" s="4">
        <v>1001</v>
      </c>
      <c r="H43" s="4">
        <v>49</v>
      </c>
      <c r="I43" s="4">
        <v>2013433</v>
      </c>
      <c r="J43" s="4">
        <v>22</v>
      </c>
      <c r="K43" s="4">
        <v>2013452</v>
      </c>
      <c r="L43" s="4">
        <v>241</v>
      </c>
      <c r="M43" s="4">
        <v>756616</v>
      </c>
      <c r="N43" s="4">
        <v>256344787</v>
      </c>
      <c r="O43" s="4"/>
      <c r="P43" s="4"/>
      <c r="Q43" s="4">
        <v>83031816</v>
      </c>
      <c r="R43" s="4" t="s">
        <v>65</v>
      </c>
      <c r="S43" s="4">
        <v>441861</v>
      </c>
      <c r="T43" s="4">
        <v>1</v>
      </c>
      <c r="U43" s="4">
        <v>1412</v>
      </c>
      <c r="V43" s="4">
        <v>11</v>
      </c>
      <c r="W43" s="4">
        <v>172950</v>
      </c>
      <c r="X43" s="4">
        <v>61</v>
      </c>
      <c r="Y43" s="4"/>
      <c r="Z43" s="4">
        <v>2013441</v>
      </c>
      <c r="AA43" s="4">
        <v>1001</v>
      </c>
      <c r="AB43" s="4"/>
      <c r="AC43" s="4"/>
      <c r="AD43" s="4"/>
      <c r="AE43" s="4" t="s">
        <v>38</v>
      </c>
      <c r="AF43" s="4"/>
      <c r="AG43" s="11" t="s">
        <v>35</v>
      </c>
      <c r="AH43" s="31" t="str">
        <f t="shared" si="5"/>
        <v>2563447872013433</v>
      </c>
      <c r="AI43" s="40">
        <f t="shared" si="4"/>
        <v>2013433</v>
      </c>
    </row>
    <row r="44" spans="1:35" x14ac:dyDescent="0.25">
      <c r="A44" s="57">
        <f t="shared" si="3"/>
        <v>40927245</v>
      </c>
      <c r="B44" s="48">
        <v>2013433</v>
      </c>
      <c r="C44" s="3">
        <v>1607</v>
      </c>
      <c r="D44" s="3">
        <v>40927245</v>
      </c>
      <c r="E44" s="3" t="s">
        <v>32</v>
      </c>
      <c r="F44" s="3">
        <v>40927245</v>
      </c>
      <c r="G44" s="3">
        <v>1001</v>
      </c>
      <c r="H44" s="3">
        <v>49</v>
      </c>
      <c r="I44" s="3">
        <v>2013433</v>
      </c>
      <c r="J44" s="3">
        <v>22</v>
      </c>
      <c r="K44" s="3">
        <v>2013452</v>
      </c>
      <c r="L44" s="3">
        <v>239</v>
      </c>
      <c r="M44" s="3">
        <v>756614</v>
      </c>
      <c r="N44" s="3">
        <v>256344476</v>
      </c>
      <c r="O44" s="3"/>
      <c r="P44" s="3"/>
      <c r="Q44" s="3">
        <v>83031818</v>
      </c>
      <c r="R44" s="3" t="s">
        <v>65</v>
      </c>
      <c r="S44" s="3">
        <v>438621</v>
      </c>
      <c r="T44" s="3">
        <v>1</v>
      </c>
      <c r="U44" s="3">
        <v>1339</v>
      </c>
      <c r="V44" s="3">
        <v>11</v>
      </c>
      <c r="W44" s="3">
        <v>171079</v>
      </c>
      <c r="X44" s="3">
        <v>61</v>
      </c>
      <c r="Y44" s="3"/>
      <c r="Z44" s="3">
        <v>2013441</v>
      </c>
      <c r="AA44" s="3">
        <v>1001</v>
      </c>
      <c r="AB44" s="3"/>
      <c r="AC44" s="3"/>
      <c r="AD44" s="3"/>
      <c r="AE44" s="3" t="s">
        <v>38</v>
      </c>
      <c r="AF44" s="3"/>
      <c r="AG44" s="12" t="s">
        <v>35</v>
      </c>
      <c r="AH44" s="31" t="str">
        <f t="shared" si="5"/>
        <v>2563444762013433</v>
      </c>
      <c r="AI44" s="40">
        <f t="shared" si="4"/>
        <v>2013433</v>
      </c>
    </row>
    <row r="45" spans="1:35" x14ac:dyDescent="0.25">
      <c r="A45" s="57">
        <f t="shared" si="3"/>
        <v>40927243</v>
      </c>
      <c r="B45" s="47">
        <v>2013433</v>
      </c>
      <c r="C45" s="4">
        <v>1548</v>
      </c>
      <c r="D45" s="4">
        <v>40927243</v>
      </c>
      <c r="E45" s="4" t="s">
        <v>32</v>
      </c>
      <c r="F45" s="4">
        <v>40927243</v>
      </c>
      <c r="G45" s="4">
        <v>1001</v>
      </c>
      <c r="H45" s="4">
        <v>49</v>
      </c>
      <c r="I45" s="4">
        <v>2013433</v>
      </c>
      <c r="J45" s="4">
        <v>22</v>
      </c>
      <c r="K45" s="4">
        <v>2013452</v>
      </c>
      <c r="L45" s="4">
        <v>238</v>
      </c>
      <c r="M45" s="4">
        <v>756613</v>
      </c>
      <c r="N45" s="4">
        <v>256345683</v>
      </c>
      <c r="O45" s="4"/>
      <c r="P45" s="4"/>
      <c r="Q45" s="4">
        <v>83031808</v>
      </c>
      <c r="R45" s="4" t="s">
        <v>65</v>
      </c>
      <c r="S45" s="4">
        <v>469302</v>
      </c>
      <c r="T45" s="4">
        <v>1</v>
      </c>
      <c r="U45" s="4">
        <v>1329</v>
      </c>
      <c r="V45" s="4">
        <v>11</v>
      </c>
      <c r="W45" s="4">
        <v>172946</v>
      </c>
      <c r="X45" s="4">
        <v>61</v>
      </c>
      <c r="Y45" s="4"/>
      <c r="Z45" s="4">
        <v>2013441</v>
      </c>
      <c r="AA45" s="4">
        <v>1001</v>
      </c>
      <c r="AB45" s="4"/>
      <c r="AC45" s="4"/>
      <c r="AD45" s="4"/>
      <c r="AE45" s="4" t="s">
        <v>38</v>
      </c>
      <c r="AF45" s="4"/>
      <c r="AG45" s="11" t="s">
        <v>35</v>
      </c>
      <c r="AH45" s="31" t="str">
        <f t="shared" si="5"/>
        <v>2563456832013433</v>
      </c>
      <c r="AI45" s="40">
        <f t="shared" si="4"/>
        <v>2013433</v>
      </c>
    </row>
    <row r="46" spans="1:35" x14ac:dyDescent="0.25">
      <c r="A46" s="57">
        <f t="shared" si="3"/>
        <v>40927249</v>
      </c>
      <c r="B46" s="48">
        <v>2013433</v>
      </c>
      <c r="C46" s="3">
        <v>1535</v>
      </c>
      <c r="D46" s="3">
        <v>40927249</v>
      </c>
      <c r="E46" s="3" t="s">
        <v>32</v>
      </c>
      <c r="F46" s="3">
        <v>40927249</v>
      </c>
      <c r="G46" s="3">
        <v>1001</v>
      </c>
      <c r="H46" s="3">
        <v>49</v>
      </c>
      <c r="I46" s="3">
        <v>2013433</v>
      </c>
      <c r="J46" s="3">
        <v>22</v>
      </c>
      <c r="K46" s="3">
        <v>2013452</v>
      </c>
      <c r="L46" s="3">
        <v>237</v>
      </c>
      <c r="M46" s="3">
        <v>756612</v>
      </c>
      <c r="N46" s="3">
        <v>256344531</v>
      </c>
      <c r="O46" s="3"/>
      <c r="P46" s="3"/>
      <c r="Q46" s="3">
        <v>83031814</v>
      </c>
      <c r="R46" s="3" t="s">
        <v>65</v>
      </c>
      <c r="S46" s="3">
        <v>437935</v>
      </c>
      <c r="T46" s="3">
        <v>1</v>
      </c>
      <c r="U46" s="3">
        <v>1320</v>
      </c>
      <c r="V46" s="3">
        <v>11</v>
      </c>
      <c r="W46" s="3">
        <v>172948</v>
      </c>
      <c r="X46" s="3">
        <v>61</v>
      </c>
      <c r="Y46" s="3"/>
      <c r="Z46" s="3">
        <v>2013441</v>
      </c>
      <c r="AA46" s="3">
        <v>1001</v>
      </c>
      <c r="AB46" s="3"/>
      <c r="AC46" s="3"/>
      <c r="AD46" s="3"/>
      <c r="AE46" s="3" t="s">
        <v>38</v>
      </c>
      <c r="AF46" s="3"/>
      <c r="AG46" s="12" t="s">
        <v>35</v>
      </c>
      <c r="AH46" s="31" t="str">
        <f t="shared" si="5"/>
        <v>2563445312013433</v>
      </c>
      <c r="AI46" s="40">
        <f t="shared" si="4"/>
        <v>2013433</v>
      </c>
    </row>
    <row r="47" spans="1:35" x14ac:dyDescent="0.25">
      <c r="A47" s="57">
        <f t="shared" si="3"/>
        <v>40927247</v>
      </c>
      <c r="B47" s="47">
        <v>2013433</v>
      </c>
      <c r="C47" s="4">
        <v>1523</v>
      </c>
      <c r="D47" s="4">
        <v>40927247</v>
      </c>
      <c r="E47" s="4" t="s">
        <v>32</v>
      </c>
      <c r="F47" s="4">
        <v>40927247</v>
      </c>
      <c r="G47" s="4">
        <v>1001</v>
      </c>
      <c r="H47" s="4">
        <v>49</v>
      </c>
      <c r="I47" s="4">
        <v>2013433</v>
      </c>
      <c r="J47" s="4">
        <v>22</v>
      </c>
      <c r="K47" s="4">
        <v>2013452</v>
      </c>
      <c r="L47" s="4">
        <v>235</v>
      </c>
      <c r="M47" s="4">
        <v>756610</v>
      </c>
      <c r="N47" s="4">
        <v>256344493</v>
      </c>
      <c r="O47" s="4"/>
      <c r="P47" s="4"/>
      <c r="Q47" s="4">
        <v>83031818</v>
      </c>
      <c r="R47" s="4" t="s">
        <v>65</v>
      </c>
      <c r="S47" s="4">
        <v>438617</v>
      </c>
      <c r="T47" s="4">
        <v>1</v>
      </c>
      <c r="U47" s="4">
        <v>1301</v>
      </c>
      <c r="V47" s="4">
        <v>11</v>
      </c>
      <c r="W47" s="4">
        <v>171079</v>
      </c>
      <c r="X47" s="4">
        <v>61</v>
      </c>
      <c r="Y47" s="4"/>
      <c r="Z47" s="4">
        <v>2013441</v>
      </c>
      <c r="AA47" s="4">
        <v>1001</v>
      </c>
      <c r="AB47" s="4"/>
      <c r="AC47" s="4"/>
      <c r="AD47" s="4"/>
      <c r="AE47" s="4" t="s">
        <v>38</v>
      </c>
      <c r="AF47" s="4"/>
      <c r="AG47" s="11" t="s">
        <v>35</v>
      </c>
      <c r="AH47" s="31" t="str">
        <f t="shared" si="5"/>
        <v>2563444932013433</v>
      </c>
      <c r="AI47" s="40">
        <f t="shared" si="4"/>
        <v>2013433</v>
      </c>
    </row>
    <row r="48" spans="1:35" x14ac:dyDescent="0.25">
      <c r="A48" s="57">
        <f t="shared" si="3"/>
        <v>40927244</v>
      </c>
      <c r="B48" s="48">
        <v>2013433</v>
      </c>
      <c r="C48" s="3">
        <v>1510</v>
      </c>
      <c r="D48" s="3">
        <v>40927244</v>
      </c>
      <c r="E48" s="3" t="s">
        <v>32</v>
      </c>
      <c r="F48" s="3">
        <v>40927244</v>
      </c>
      <c r="G48" s="3">
        <v>1001</v>
      </c>
      <c r="H48" s="3">
        <v>49</v>
      </c>
      <c r="I48" s="3">
        <v>2013433</v>
      </c>
      <c r="J48" s="3">
        <v>22</v>
      </c>
      <c r="K48" s="3">
        <v>2013452</v>
      </c>
      <c r="L48" s="3">
        <v>229</v>
      </c>
      <c r="M48" s="3">
        <v>756604</v>
      </c>
      <c r="N48" s="3">
        <v>256345695</v>
      </c>
      <c r="O48" s="3"/>
      <c r="P48" s="3"/>
      <c r="Q48" s="3">
        <v>83032502</v>
      </c>
      <c r="R48" s="3" t="s">
        <v>65</v>
      </c>
      <c r="S48" s="3">
        <v>469719</v>
      </c>
      <c r="T48" s="3">
        <v>1</v>
      </c>
      <c r="U48" s="3">
        <v>1204</v>
      </c>
      <c r="V48" s="3">
        <v>11</v>
      </c>
      <c r="W48" s="3">
        <v>172947</v>
      </c>
      <c r="X48" s="3">
        <v>48</v>
      </c>
      <c r="Y48" s="3"/>
      <c r="Z48" s="3">
        <v>2013441</v>
      </c>
      <c r="AA48" s="3">
        <v>1001</v>
      </c>
      <c r="AB48" s="3"/>
      <c r="AC48" s="3"/>
      <c r="AD48" s="3"/>
      <c r="AE48" s="3" t="s">
        <v>38</v>
      </c>
      <c r="AF48" s="3"/>
      <c r="AG48" s="12" t="s">
        <v>35</v>
      </c>
      <c r="AH48" s="31" t="str">
        <f t="shared" si="5"/>
        <v>2563456952013433</v>
      </c>
      <c r="AI48" s="40">
        <f t="shared" si="4"/>
        <v>2013433</v>
      </c>
    </row>
    <row r="49" spans="1:35" x14ac:dyDescent="0.25">
      <c r="A49" s="57">
        <f t="shared" si="3"/>
        <v>40927257</v>
      </c>
      <c r="B49" s="47">
        <v>2013433</v>
      </c>
      <c r="C49" s="4">
        <v>1458</v>
      </c>
      <c r="D49" s="4">
        <v>40927257</v>
      </c>
      <c r="E49" s="4" t="s">
        <v>32</v>
      </c>
      <c r="F49" s="4">
        <v>40927257</v>
      </c>
      <c r="G49" s="4">
        <v>1001</v>
      </c>
      <c r="H49" s="4">
        <v>49</v>
      </c>
      <c r="I49" s="4">
        <v>2013433</v>
      </c>
      <c r="J49" s="4">
        <v>22</v>
      </c>
      <c r="K49" s="4">
        <v>2013452</v>
      </c>
      <c r="L49" s="4">
        <v>225</v>
      </c>
      <c r="M49" s="4">
        <v>756600</v>
      </c>
      <c r="N49" s="4">
        <v>256344880</v>
      </c>
      <c r="O49" s="4"/>
      <c r="P49" s="4"/>
      <c r="Q49" s="4">
        <v>83032490</v>
      </c>
      <c r="R49" s="4" t="s">
        <v>65</v>
      </c>
      <c r="S49" s="4">
        <v>442980</v>
      </c>
      <c r="T49" s="4">
        <v>1</v>
      </c>
      <c r="U49" s="4">
        <v>1126</v>
      </c>
      <c r="V49" s="4">
        <v>11</v>
      </c>
      <c r="W49" s="4">
        <v>172951</v>
      </c>
      <c r="X49" s="4">
        <v>48</v>
      </c>
      <c r="Y49" s="4"/>
      <c r="Z49" s="4">
        <v>2013441</v>
      </c>
      <c r="AA49" s="4">
        <v>1001</v>
      </c>
      <c r="AB49" s="4"/>
      <c r="AC49" s="4"/>
      <c r="AD49" s="4"/>
      <c r="AE49" s="4" t="s">
        <v>38</v>
      </c>
      <c r="AF49" s="4"/>
      <c r="AG49" s="11" t="s">
        <v>35</v>
      </c>
      <c r="AH49" s="31" t="str">
        <f t="shared" si="5"/>
        <v>2563448802013433</v>
      </c>
      <c r="AI49" s="40">
        <f t="shared" si="4"/>
        <v>2013433</v>
      </c>
    </row>
    <row r="50" spans="1:35" x14ac:dyDescent="0.25">
      <c r="A50" s="57">
        <f t="shared" si="3"/>
        <v>40927251</v>
      </c>
      <c r="B50" s="48">
        <v>2013433</v>
      </c>
      <c r="C50" s="3">
        <v>1445</v>
      </c>
      <c r="D50" s="3">
        <v>40927251</v>
      </c>
      <c r="E50" s="3" t="s">
        <v>32</v>
      </c>
      <c r="F50" s="3">
        <v>40927251</v>
      </c>
      <c r="G50" s="3">
        <v>1001</v>
      </c>
      <c r="H50" s="3">
        <v>49</v>
      </c>
      <c r="I50" s="3">
        <v>2013433</v>
      </c>
      <c r="J50" s="3">
        <v>22</v>
      </c>
      <c r="K50" s="3">
        <v>2013452</v>
      </c>
      <c r="L50" s="3">
        <v>224</v>
      </c>
      <c r="M50" s="3">
        <v>756599</v>
      </c>
      <c r="N50" s="3">
        <v>256344537</v>
      </c>
      <c r="O50" s="3"/>
      <c r="P50" s="3"/>
      <c r="Q50" s="3">
        <v>83031818</v>
      </c>
      <c r="R50" s="3" t="s">
        <v>65</v>
      </c>
      <c r="S50" s="3">
        <v>438619</v>
      </c>
      <c r="T50" s="3">
        <v>1</v>
      </c>
      <c r="U50" s="3">
        <v>1044</v>
      </c>
      <c r="V50" s="3">
        <v>11</v>
      </c>
      <c r="W50" s="3">
        <v>171079</v>
      </c>
      <c r="X50" s="3">
        <v>61</v>
      </c>
      <c r="Y50" s="3"/>
      <c r="Z50" s="3">
        <v>2013441</v>
      </c>
      <c r="AA50" s="3">
        <v>1001</v>
      </c>
      <c r="AB50" s="3"/>
      <c r="AC50" s="3"/>
      <c r="AD50" s="3"/>
      <c r="AE50" s="3" t="s">
        <v>38</v>
      </c>
      <c r="AF50" s="3"/>
      <c r="AG50" s="12" t="s">
        <v>35</v>
      </c>
      <c r="AH50" s="31" t="str">
        <f t="shared" si="5"/>
        <v>2563445372013433</v>
      </c>
      <c r="AI50" s="40">
        <f t="shared" si="4"/>
        <v>2013433</v>
      </c>
    </row>
    <row r="51" spans="1:35" x14ac:dyDescent="0.25">
      <c r="A51" s="57">
        <f t="shared" si="3"/>
        <v>40927250</v>
      </c>
      <c r="B51" s="47">
        <v>2013433</v>
      </c>
      <c r="C51" s="4">
        <v>1433</v>
      </c>
      <c r="D51" s="4">
        <v>40927250</v>
      </c>
      <c r="E51" s="4" t="s">
        <v>32</v>
      </c>
      <c r="F51" s="4">
        <v>40927250</v>
      </c>
      <c r="G51" s="4">
        <v>1001</v>
      </c>
      <c r="H51" s="4">
        <v>49</v>
      </c>
      <c r="I51" s="4">
        <v>2013433</v>
      </c>
      <c r="J51" s="4">
        <v>22</v>
      </c>
      <c r="K51" s="4">
        <v>2013452</v>
      </c>
      <c r="L51" s="4">
        <v>223</v>
      </c>
      <c r="M51" s="4">
        <v>756598</v>
      </c>
      <c r="N51" s="4">
        <v>256344543</v>
      </c>
      <c r="O51" s="4"/>
      <c r="P51" s="4"/>
      <c r="Q51" s="4">
        <v>83031812</v>
      </c>
      <c r="R51" s="4" t="s">
        <v>65</v>
      </c>
      <c r="S51" s="4">
        <v>438627</v>
      </c>
      <c r="T51" s="4">
        <v>1</v>
      </c>
      <c r="U51" s="4">
        <v>1035</v>
      </c>
      <c r="V51" s="4">
        <v>11</v>
      </c>
      <c r="W51" s="4">
        <v>172620</v>
      </c>
      <c r="X51" s="4">
        <v>61</v>
      </c>
      <c r="Y51" s="4"/>
      <c r="Z51" s="4">
        <v>2013441</v>
      </c>
      <c r="AA51" s="4">
        <v>1001</v>
      </c>
      <c r="AB51" s="4"/>
      <c r="AC51" s="4"/>
      <c r="AD51" s="4"/>
      <c r="AE51" s="4" t="s">
        <v>38</v>
      </c>
      <c r="AF51" s="4"/>
      <c r="AG51" s="11" t="s">
        <v>35</v>
      </c>
      <c r="AH51" s="31" t="str">
        <f t="shared" si="5"/>
        <v>2563445432013433</v>
      </c>
      <c r="AI51" s="40">
        <f t="shared" si="4"/>
        <v>2013433</v>
      </c>
    </row>
    <row r="52" spans="1:35" x14ac:dyDescent="0.25">
      <c r="A52" s="57">
        <f t="shared" si="3"/>
        <v>40927258</v>
      </c>
      <c r="B52" s="48">
        <v>2013433</v>
      </c>
      <c r="C52" s="3">
        <v>1414</v>
      </c>
      <c r="D52" s="3">
        <v>40927258</v>
      </c>
      <c r="E52" s="3" t="s">
        <v>32</v>
      </c>
      <c r="F52" s="3">
        <v>40927258</v>
      </c>
      <c r="G52" s="3">
        <v>1001</v>
      </c>
      <c r="H52" s="3">
        <v>49</v>
      </c>
      <c r="I52" s="3">
        <v>2013433</v>
      </c>
      <c r="J52" s="3">
        <v>22</v>
      </c>
      <c r="K52" s="3">
        <v>2013452</v>
      </c>
      <c r="L52" s="3">
        <v>215</v>
      </c>
      <c r="M52" s="3">
        <v>756590</v>
      </c>
      <c r="N52" s="3">
        <v>256344899</v>
      </c>
      <c r="O52" s="3"/>
      <c r="P52" s="3"/>
      <c r="Q52" s="3">
        <v>83032486</v>
      </c>
      <c r="R52" s="3" t="s">
        <v>65</v>
      </c>
      <c r="S52" s="3">
        <v>443165</v>
      </c>
      <c r="T52" s="3">
        <v>1</v>
      </c>
      <c r="U52" s="3">
        <v>919</v>
      </c>
      <c r="V52" s="3">
        <v>11</v>
      </c>
      <c r="W52" s="3">
        <v>172952</v>
      </c>
      <c r="X52" s="3">
        <v>48</v>
      </c>
      <c r="Y52" s="3"/>
      <c r="Z52" s="3">
        <v>2013441</v>
      </c>
      <c r="AA52" s="3">
        <v>1001</v>
      </c>
      <c r="AB52" s="3"/>
      <c r="AC52" s="3"/>
      <c r="AD52" s="3"/>
      <c r="AE52" s="3" t="s">
        <v>38</v>
      </c>
      <c r="AF52" s="3"/>
      <c r="AG52" s="12" t="s">
        <v>35</v>
      </c>
      <c r="AH52" s="31" t="str">
        <f t="shared" si="5"/>
        <v>2563448992013433</v>
      </c>
      <c r="AI52" s="40">
        <f t="shared" si="4"/>
        <v>2013433</v>
      </c>
    </row>
    <row r="53" spans="1:35" x14ac:dyDescent="0.25">
      <c r="A53" s="57">
        <f t="shared" si="3"/>
        <v>40927248</v>
      </c>
      <c r="B53" s="47">
        <v>2013433</v>
      </c>
      <c r="C53" s="4">
        <v>1355</v>
      </c>
      <c r="D53" s="4">
        <v>40927248</v>
      </c>
      <c r="E53" s="4" t="s">
        <v>32</v>
      </c>
      <c r="F53" s="4">
        <v>40927248</v>
      </c>
      <c r="G53" s="4">
        <v>1001</v>
      </c>
      <c r="H53" s="4">
        <v>49</v>
      </c>
      <c r="I53" s="4">
        <v>2013433</v>
      </c>
      <c r="J53" s="4">
        <v>22</v>
      </c>
      <c r="K53" s="4">
        <v>2013452</v>
      </c>
      <c r="L53" s="4">
        <v>214</v>
      </c>
      <c r="M53" s="4">
        <v>756589</v>
      </c>
      <c r="N53" s="4">
        <v>256344513</v>
      </c>
      <c r="O53" s="4"/>
      <c r="P53" s="4"/>
      <c r="Q53" s="4">
        <v>83031818</v>
      </c>
      <c r="R53" s="4" t="s">
        <v>65</v>
      </c>
      <c r="S53" s="4">
        <v>438618</v>
      </c>
      <c r="T53" s="4">
        <v>1</v>
      </c>
      <c r="U53" s="4">
        <v>909</v>
      </c>
      <c r="V53" s="4">
        <v>11</v>
      </c>
      <c r="W53" s="4">
        <v>171079</v>
      </c>
      <c r="X53" s="4">
        <v>61</v>
      </c>
      <c r="Y53" s="4"/>
      <c r="Z53" s="4">
        <v>2013441</v>
      </c>
      <c r="AA53" s="4">
        <v>1001</v>
      </c>
      <c r="AB53" s="4"/>
      <c r="AC53" s="4"/>
      <c r="AD53" s="4"/>
      <c r="AE53" s="4" t="s">
        <v>38</v>
      </c>
      <c r="AF53" s="4"/>
      <c r="AG53" s="11" t="s">
        <v>35</v>
      </c>
      <c r="AH53" s="31" t="str">
        <f t="shared" si="5"/>
        <v>2563445132013433</v>
      </c>
      <c r="AI53" s="40">
        <f t="shared" si="4"/>
        <v>2013433</v>
      </c>
    </row>
    <row r="54" spans="1:35" x14ac:dyDescent="0.25">
      <c r="A54" s="57">
        <f t="shared" si="3"/>
        <v>40927256</v>
      </c>
      <c r="B54" s="48">
        <v>2013433</v>
      </c>
      <c r="C54" s="3">
        <v>1339</v>
      </c>
      <c r="D54" s="3">
        <v>40927256</v>
      </c>
      <c r="E54" s="3" t="s">
        <v>32</v>
      </c>
      <c r="F54" s="3">
        <v>40927256</v>
      </c>
      <c r="G54" s="3">
        <v>1001</v>
      </c>
      <c r="H54" s="3">
        <v>49</v>
      </c>
      <c r="I54" s="3">
        <v>2013433</v>
      </c>
      <c r="J54" s="3">
        <v>22</v>
      </c>
      <c r="K54" s="3">
        <v>2013452</v>
      </c>
      <c r="L54" s="3">
        <v>213</v>
      </c>
      <c r="M54" s="3">
        <v>756588</v>
      </c>
      <c r="N54" s="3">
        <v>256344875</v>
      </c>
      <c r="O54" s="3"/>
      <c r="P54" s="3"/>
      <c r="Q54" s="3">
        <v>83032490</v>
      </c>
      <c r="R54" s="3" t="s">
        <v>65</v>
      </c>
      <c r="S54" s="3">
        <v>442979</v>
      </c>
      <c r="T54" s="3">
        <v>1</v>
      </c>
      <c r="U54" s="3">
        <v>900</v>
      </c>
      <c r="V54" s="3">
        <v>11</v>
      </c>
      <c r="W54" s="3">
        <v>172951</v>
      </c>
      <c r="X54" s="3">
        <v>48</v>
      </c>
      <c r="Y54" s="3"/>
      <c r="Z54" s="3">
        <v>2013441</v>
      </c>
      <c r="AA54" s="3">
        <v>1001</v>
      </c>
      <c r="AB54" s="3"/>
      <c r="AC54" s="3"/>
      <c r="AD54" s="3"/>
      <c r="AE54" s="3" t="s">
        <v>38</v>
      </c>
      <c r="AF54" s="3"/>
      <c r="AG54" s="12" t="s">
        <v>35</v>
      </c>
      <c r="AH54" s="31" t="str">
        <f t="shared" si="5"/>
        <v>2563448752013433</v>
      </c>
      <c r="AI54" s="40">
        <f t="shared" si="4"/>
        <v>2013433</v>
      </c>
    </row>
    <row r="55" spans="1:35" x14ac:dyDescent="0.25">
      <c r="A55" s="57">
        <f t="shared" si="3"/>
        <v>40927239</v>
      </c>
      <c r="B55" s="47">
        <v>2013433</v>
      </c>
      <c r="C55" s="4">
        <v>1325</v>
      </c>
      <c r="D55" s="4">
        <v>40927239</v>
      </c>
      <c r="E55" s="4" t="s">
        <v>32</v>
      </c>
      <c r="F55" s="4">
        <v>40927239</v>
      </c>
      <c r="G55" s="4">
        <v>1001</v>
      </c>
      <c r="H55" s="4">
        <v>49</v>
      </c>
      <c r="I55" s="4">
        <v>2013433</v>
      </c>
      <c r="J55" s="4">
        <v>22</v>
      </c>
      <c r="K55" s="4">
        <v>2013452</v>
      </c>
      <c r="L55" s="4">
        <v>209</v>
      </c>
      <c r="M55" s="4">
        <v>756584</v>
      </c>
      <c r="N55" s="4">
        <v>256345167</v>
      </c>
      <c r="O55" s="4"/>
      <c r="P55" s="4"/>
      <c r="Q55" s="4">
        <v>83032474</v>
      </c>
      <c r="R55" s="4" t="s">
        <v>65</v>
      </c>
      <c r="S55" s="4">
        <v>454405</v>
      </c>
      <c r="T55" s="4">
        <v>1</v>
      </c>
      <c r="U55" s="4">
        <v>758</v>
      </c>
      <c r="V55" s="4">
        <v>11</v>
      </c>
      <c r="W55" s="4">
        <v>172944</v>
      </c>
      <c r="X55" s="4">
        <v>48</v>
      </c>
      <c r="Y55" s="4"/>
      <c r="Z55" s="4">
        <v>2013441</v>
      </c>
      <c r="AA55" s="4">
        <v>1001</v>
      </c>
      <c r="AB55" s="4"/>
      <c r="AC55" s="4"/>
      <c r="AD55" s="4"/>
      <c r="AE55" s="4" t="s">
        <v>38</v>
      </c>
      <c r="AF55" s="4"/>
      <c r="AG55" s="11" t="s">
        <v>35</v>
      </c>
      <c r="AH55" s="31" t="str">
        <f t="shared" si="5"/>
        <v>2563451672013433</v>
      </c>
      <c r="AI55" s="40">
        <f t="shared" si="4"/>
        <v>2013433</v>
      </c>
    </row>
    <row r="56" spans="1:35" x14ac:dyDescent="0.25">
      <c r="A56" s="57">
        <f t="shared" si="3"/>
        <v>40927246</v>
      </c>
      <c r="B56" s="48">
        <v>2013433</v>
      </c>
      <c r="C56" s="3">
        <v>1311</v>
      </c>
      <c r="D56" s="3">
        <v>40927246</v>
      </c>
      <c r="E56" s="3" t="s">
        <v>32</v>
      </c>
      <c r="F56" s="3">
        <v>40927246</v>
      </c>
      <c r="G56" s="3">
        <v>1001</v>
      </c>
      <c r="H56" s="3">
        <v>49</v>
      </c>
      <c r="I56" s="3">
        <v>2013433</v>
      </c>
      <c r="J56" s="3">
        <v>22</v>
      </c>
      <c r="K56" s="3">
        <v>2013452</v>
      </c>
      <c r="L56" s="3">
        <v>208</v>
      </c>
      <c r="M56" s="3">
        <v>756583</v>
      </c>
      <c r="N56" s="3">
        <v>256344487</v>
      </c>
      <c r="O56" s="3"/>
      <c r="P56" s="3"/>
      <c r="Q56" s="3">
        <v>83031818</v>
      </c>
      <c r="R56" s="3" t="s">
        <v>65</v>
      </c>
      <c r="S56" s="3">
        <v>438616</v>
      </c>
      <c r="T56" s="3">
        <v>1</v>
      </c>
      <c r="U56" s="3">
        <v>748</v>
      </c>
      <c r="V56" s="3">
        <v>11</v>
      </c>
      <c r="W56" s="3">
        <v>171079</v>
      </c>
      <c r="X56" s="3">
        <v>61</v>
      </c>
      <c r="Y56" s="3"/>
      <c r="Z56" s="3">
        <v>2013441</v>
      </c>
      <c r="AA56" s="3">
        <v>1001</v>
      </c>
      <c r="AB56" s="3"/>
      <c r="AC56" s="3"/>
      <c r="AD56" s="3"/>
      <c r="AE56" s="3" t="s">
        <v>38</v>
      </c>
      <c r="AF56" s="3"/>
      <c r="AG56" s="12" t="s">
        <v>35</v>
      </c>
      <c r="AH56" s="31" t="str">
        <f t="shared" si="5"/>
        <v>2563444872013433</v>
      </c>
      <c r="AI56" s="40">
        <f t="shared" si="4"/>
        <v>2013433</v>
      </c>
    </row>
    <row r="57" spans="1:35" x14ac:dyDescent="0.25">
      <c r="A57" s="57">
        <f t="shared" si="3"/>
        <v>40927253</v>
      </c>
      <c r="B57" s="47">
        <v>2013433</v>
      </c>
      <c r="C57" s="4">
        <v>1301</v>
      </c>
      <c r="D57" s="4">
        <v>40927253</v>
      </c>
      <c r="E57" s="4" t="s">
        <v>32</v>
      </c>
      <c r="F57" s="4">
        <v>40927253</v>
      </c>
      <c r="G57" s="4">
        <v>1001</v>
      </c>
      <c r="H57" s="4">
        <v>49</v>
      </c>
      <c r="I57" s="4">
        <v>2013433</v>
      </c>
      <c r="J57" s="4">
        <v>22</v>
      </c>
      <c r="K57" s="4">
        <v>2013452</v>
      </c>
      <c r="L57" s="4">
        <v>207</v>
      </c>
      <c r="M57" s="4">
        <v>756582</v>
      </c>
      <c r="N57" s="4">
        <v>256344562</v>
      </c>
      <c r="O57" s="4"/>
      <c r="P57" s="4"/>
      <c r="Q57" s="4">
        <v>83031812</v>
      </c>
      <c r="R57" s="4" t="s">
        <v>65</v>
      </c>
      <c r="S57" s="4">
        <v>438628</v>
      </c>
      <c r="T57" s="4">
        <v>1</v>
      </c>
      <c r="U57" s="4">
        <v>739</v>
      </c>
      <c r="V57" s="4">
        <v>11</v>
      </c>
      <c r="W57" s="4">
        <v>172620</v>
      </c>
      <c r="X57" s="4">
        <v>61</v>
      </c>
      <c r="Y57" s="4"/>
      <c r="Z57" s="4">
        <v>2013441</v>
      </c>
      <c r="AA57" s="4">
        <v>1001</v>
      </c>
      <c r="AB57" s="4"/>
      <c r="AC57" s="4"/>
      <c r="AD57" s="4"/>
      <c r="AE57" s="4" t="s">
        <v>38</v>
      </c>
      <c r="AF57" s="4"/>
      <c r="AG57" s="11" t="s">
        <v>35</v>
      </c>
      <c r="AH57" s="31" t="str">
        <f t="shared" si="5"/>
        <v>2563445622013433</v>
      </c>
      <c r="AI57" s="40">
        <f t="shared" si="4"/>
        <v>2013433</v>
      </c>
    </row>
    <row r="58" spans="1:35" x14ac:dyDescent="0.25">
      <c r="A58" s="57">
        <f t="shared" si="3"/>
        <v>40927259</v>
      </c>
      <c r="B58" s="48">
        <v>2013433</v>
      </c>
      <c r="C58" s="3">
        <v>1247</v>
      </c>
      <c r="D58" s="3">
        <v>40927259</v>
      </c>
      <c r="E58" s="3" t="s">
        <v>32</v>
      </c>
      <c r="F58" s="3">
        <v>40927259</v>
      </c>
      <c r="G58" s="3">
        <v>1001</v>
      </c>
      <c r="H58" s="3">
        <v>49</v>
      </c>
      <c r="I58" s="3">
        <v>2013433</v>
      </c>
      <c r="J58" s="3">
        <v>22</v>
      </c>
      <c r="K58" s="3">
        <v>2013452</v>
      </c>
      <c r="L58" s="3">
        <v>205</v>
      </c>
      <c r="M58" s="3">
        <v>756580</v>
      </c>
      <c r="N58" s="3">
        <v>256344944</v>
      </c>
      <c r="O58" s="3"/>
      <c r="P58" s="3"/>
      <c r="Q58" s="3">
        <v>83031812</v>
      </c>
      <c r="R58" s="3" t="s">
        <v>65</v>
      </c>
      <c r="S58" s="3">
        <v>444519</v>
      </c>
      <c r="T58" s="3">
        <v>1</v>
      </c>
      <c r="U58" s="3">
        <v>720</v>
      </c>
      <c r="V58" s="3">
        <v>11</v>
      </c>
      <c r="W58" s="3">
        <v>172953</v>
      </c>
      <c r="X58" s="3">
        <v>61</v>
      </c>
      <c r="Y58" s="3"/>
      <c r="Z58" s="3">
        <v>2013441</v>
      </c>
      <c r="AA58" s="3">
        <v>1001</v>
      </c>
      <c r="AB58" s="3"/>
      <c r="AC58" s="3"/>
      <c r="AD58" s="3"/>
      <c r="AE58" s="3" t="s">
        <v>38</v>
      </c>
      <c r="AF58" s="3"/>
      <c r="AG58" s="12" t="s">
        <v>35</v>
      </c>
      <c r="AH58" s="31" t="str">
        <f t="shared" si="5"/>
        <v>2563449442013433</v>
      </c>
      <c r="AI58" s="40">
        <f t="shared" si="4"/>
        <v>2013433</v>
      </c>
    </row>
    <row r="59" spans="1:35" x14ac:dyDescent="0.25">
      <c r="A59" s="57">
        <f t="shared" si="3"/>
        <v>40927240</v>
      </c>
      <c r="B59" s="47">
        <v>2013433</v>
      </c>
      <c r="C59" s="4">
        <v>1238</v>
      </c>
      <c r="D59" s="4">
        <v>40927240</v>
      </c>
      <c r="E59" s="4" t="s">
        <v>32</v>
      </c>
      <c r="F59" s="4">
        <v>40927240</v>
      </c>
      <c r="G59" s="4">
        <v>1001</v>
      </c>
      <c r="H59" s="4">
        <v>49</v>
      </c>
      <c r="I59" s="4">
        <v>2013433</v>
      </c>
      <c r="J59" s="4">
        <v>22</v>
      </c>
      <c r="K59" s="4">
        <v>2013452</v>
      </c>
      <c r="L59" s="4">
        <v>204</v>
      </c>
      <c r="M59" s="4">
        <v>756579</v>
      </c>
      <c r="N59" s="4">
        <v>256345255</v>
      </c>
      <c r="O59" s="4"/>
      <c r="P59" s="4"/>
      <c r="Q59" s="4">
        <v>83031810</v>
      </c>
      <c r="R59" s="4" t="s">
        <v>65</v>
      </c>
      <c r="S59" s="4">
        <v>459819</v>
      </c>
      <c r="T59" s="4">
        <v>1</v>
      </c>
      <c r="U59" s="4">
        <v>710</v>
      </c>
      <c r="V59" s="4">
        <v>11</v>
      </c>
      <c r="W59" s="4">
        <v>172034</v>
      </c>
      <c r="X59" s="4">
        <v>61</v>
      </c>
      <c r="Y59" s="4"/>
      <c r="Z59" s="4">
        <v>2013441</v>
      </c>
      <c r="AA59" s="4">
        <v>1001</v>
      </c>
      <c r="AB59" s="4"/>
      <c r="AC59" s="4"/>
      <c r="AD59" s="4"/>
      <c r="AE59" s="4" t="s">
        <v>38</v>
      </c>
      <c r="AF59" s="4"/>
      <c r="AG59" s="11" t="s">
        <v>35</v>
      </c>
      <c r="AH59" s="31" t="str">
        <f t="shared" si="5"/>
        <v>2563452552013433</v>
      </c>
      <c r="AI59" s="40">
        <f t="shared" si="4"/>
        <v>2013433</v>
      </c>
    </row>
    <row r="60" spans="1:35" x14ac:dyDescent="0.25">
      <c r="A60" s="57">
        <f t="shared" si="3"/>
        <v>40927241</v>
      </c>
      <c r="B60" s="48">
        <v>2013433</v>
      </c>
      <c r="C60" s="3">
        <v>1228</v>
      </c>
      <c r="D60" s="3">
        <v>40927241</v>
      </c>
      <c r="E60" s="3" t="s">
        <v>32</v>
      </c>
      <c r="F60" s="3">
        <v>40927241</v>
      </c>
      <c r="G60" s="3">
        <v>1001</v>
      </c>
      <c r="H60" s="3">
        <v>49</v>
      </c>
      <c r="I60" s="3">
        <v>2013433</v>
      </c>
      <c r="J60" s="3">
        <v>22</v>
      </c>
      <c r="K60" s="3">
        <v>2013452</v>
      </c>
      <c r="L60" s="3">
        <v>201</v>
      </c>
      <c r="M60" s="3">
        <v>756576</v>
      </c>
      <c r="N60" s="3">
        <v>256345282</v>
      </c>
      <c r="O60" s="3"/>
      <c r="P60" s="3"/>
      <c r="Q60" s="3">
        <v>83031812</v>
      </c>
      <c r="R60" s="3" t="s">
        <v>65</v>
      </c>
      <c r="S60" s="3">
        <v>460027</v>
      </c>
      <c r="T60" s="3">
        <v>1</v>
      </c>
      <c r="U60" s="3">
        <v>642</v>
      </c>
      <c r="V60" s="3">
        <v>11</v>
      </c>
      <c r="W60" s="3">
        <v>172945</v>
      </c>
      <c r="X60" s="3">
        <v>61</v>
      </c>
      <c r="Y60" s="3"/>
      <c r="Z60" s="3">
        <v>2013441</v>
      </c>
      <c r="AA60" s="3">
        <v>1001</v>
      </c>
      <c r="AB60" s="3"/>
      <c r="AC60" s="3"/>
      <c r="AD60" s="3"/>
      <c r="AE60" s="3" t="s">
        <v>38</v>
      </c>
      <c r="AF60" s="3"/>
      <c r="AG60" s="12" t="s">
        <v>35</v>
      </c>
      <c r="AH60" s="31" t="str">
        <f t="shared" si="5"/>
        <v>2563452822013433</v>
      </c>
      <c r="AI60" s="40">
        <f t="shared" si="4"/>
        <v>2013433</v>
      </c>
    </row>
    <row r="61" spans="1:35" x14ac:dyDescent="0.25">
      <c r="A61" s="57">
        <f t="shared" si="3"/>
        <v>40926102</v>
      </c>
      <c r="B61" s="47">
        <v>2013433</v>
      </c>
      <c r="C61" s="4">
        <v>1042</v>
      </c>
      <c r="D61" s="4">
        <v>40926102</v>
      </c>
      <c r="E61" s="4" t="s">
        <v>32</v>
      </c>
      <c r="F61" s="4">
        <v>40926102</v>
      </c>
      <c r="G61" s="4">
        <v>1001</v>
      </c>
      <c r="H61" s="4">
        <v>49</v>
      </c>
      <c r="I61" s="4">
        <v>2013433</v>
      </c>
      <c r="J61" s="4">
        <v>21</v>
      </c>
      <c r="K61" s="4">
        <v>2013444</v>
      </c>
      <c r="L61" s="4">
        <v>445</v>
      </c>
      <c r="M61" s="4">
        <v>756281</v>
      </c>
      <c r="N61" s="4">
        <v>255857859</v>
      </c>
      <c r="O61" s="4"/>
      <c r="P61" s="4"/>
      <c r="Q61" s="4">
        <v>83030606</v>
      </c>
      <c r="R61" s="4" t="s">
        <v>65</v>
      </c>
      <c r="S61" s="4">
        <v>460413</v>
      </c>
      <c r="T61" s="4">
        <v>1</v>
      </c>
      <c r="U61" s="4">
        <v>1450</v>
      </c>
      <c r="V61" s="4">
        <v>11</v>
      </c>
      <c r="W61" s="4">
        <v>170427</v>
      </c>
      <c r="X61" s="4">
        <v>36</v>
      </c>
      <c r="Y61" s="4"/>
      <c r="Z61" s="4">
        <v>2013435</v>
      </c>
      <c r="AA61" s="4">
        <v>1001</v>
      </c>
      <c r="AB61" s="4"/>
      <c r="AC61" s="4"/>
      <c r="AD61" s="4"/>
      <c r="AE61" s="4">
        <v>21599672</v>
      </c>
      <c r="AF61" s="4"/>
      <c r="AG61" s="11" t="s">
        <v>35</v>
      </c>
      <c r="AH61" s="31" t="str">
        <f t="shared" si="5"/>
        <v>2558578592013433</v>
      </c>
      <c r="AI61" s="40">
        <f t="shared" si="4"/>
        <v>2013433</v>
      </c>
    </row>
    <row r="62" spans="1:35" x14ac:dyDescent="0.25">
      <c r="A62" s="57">
        <f t="shared" si="3"/>
        <v>40926100</v>
      </c>
      <c r="B62" s="48">
        <v>2013433</v>
      </c>
      <c r="C62" s="3">
        <v>1028</v>
      </c>
      <c r="D62" s="3">
        <v>40926100</v>
      </c>
      <c r="E62" s="3" t="s">
        <v>32</v>
      </c>
      <c r="F62" s="3">
        <v>40926100</v>
      </c>
      <c r="G62" s="3">
        <v>1001</v>
      </c>
      <c r="H62" s="3">
        <v>49</v>
      </c>
      <c r="I62" s="3">
        <v>2013433</v>
      </c>
      <c r="J62" s="3">
        <v>21</v>
      </c>
      <c r="K62" s="3">
        <v>2013444</v>
      </c>
      <c r="L62" s="3">
        <v>443</v>
      </c>
      <c r="M62" s="3">
        <v>756279</v>
      </c>
      <c r="N62" s="3">
        <v>255857835</v>
      </c>
      <c r="O62" s="3"/>
      <c r="P62" s="3"/>
      <c r="Q62" s="3">
        <v>83030606</v>
      </c>
      <c r="R62" s="3" t="s">
        <v>65</v>
      </c>
      <c r="S62" s="3">
        <v>460412</v>
      </c>
      <c r="T62" s="3">
        <v>1</v>
      </c>
      <c r="U62" s="3">
        <v>1431</v>
      </c>
      <c r="V62" s="3">
        <v>11</v>
      </c>
      <c r="W62" s="3">
        <v>170427</v>
      </c>
      <c r="X62" s="3">
        <v>36</v>
      </c>
      <c r="Y62" s="3"/>
      <c r="Z62" s="3">
        <v>2013435</v>
      </c>
      <c r="AA62" s="3">
        <v>1001</v>
      </c>
      <c r="AB62" s="3"/>
      <c r="AC62" s="3"/>
      <c r="AD62" s="3"/>
      <c r="AE62" s="3">
        <v>21599672</v>
      </c>
      <c r="AF62" s="3"/>
      <c r="AG62" s="12" t="s">
        <v>35</v>
      </c>
      <c r="AH62" s="31" t="str">
        <f t="shared" si="5"/>
        <v>2558578352013433</v>
      </c>
      <c r="AI62" s="40">
        <f t="shared" si="4"/>
        <v>2013433</v>
      </c>
    </row>
    <row r="63" spans="1:35" x14ac:dyDescent="0.25">
      <c r="A63" s="57">
        <f t="shared" si="3"/>
        <v>40926110</v>
      </c>
      <c r="B63" s="47">
        <v>2013433</v>
      </c>
      <c r="C63" s="4">
        <v>1014</v>
      </c>
      <c r="D63" s="4">
        <v>40926110</v>
      </c>
      <c r="E63" s="4" t="s">
        <v>32</v>
      </c>
      <c r="F63" s="4">
        <v>40926110</v>
      </c>
      <c r="G63" s="4">
        <v>1001</v>
      </c>
      <c r="H63" s="4">
        <v>49</v>
      </c>
      <c r="I63" s="4">
        <v>2013433</v>
      </c>
      <c r="J63" s="4">
        <v>21</v>
      </c>
      <c r="K63" s="4">
        <v>2013444</v>
      </c>
      <c r="L63" s="4">
        <v>438</v>
      </c>
      <c r="M63" s="4">
        <v>756274</v>
      </c>
      <c r="N63" s="4">
        <v>255856778</v>
      </c>
      <c r="O63" s="4"/>
      <c r="P63" s="4"/>
      <c r="Q63" s="4">
        <v>83030617</v>
      </c>
      <c r="R63" s="4" t="s">
        <v>65</v>
      </c>
      <c r="S63" s="4">
        <v>443112</v>
      </c>
      <c r="T63" s="4">
        <v>1</v>
      </c>
      <c r="U63" s="4">
        <v>1329</v>
      </c>
      <c r="V63" s="4">
        <v>11</v>
      </c>
      <c r="W63" s="4">
        <v>171349</v>
      </c>
      <c r="X63" s="4">
        <v>36</v>
      </c>
      <c r="Y63" s="4"/>
      <c r="Z63" s="4">
        <v>2013435</v>
      </c>
      <c r="AA63" s="4">
        <v>1001</v>
      </c>
      <c r="AB63" s="4"/>
      <c r="AC63" s="4"/>
      <c r="AD63" s="4"/>
      <c r="AE63" s="4">
        <v>21599676</v>
      </c>
      <c r="AF63" s="4"/>
      <c r="AG63" s="11" t="s">
        <v>35</v>
      </c>
      <c r="AH63" s="31" t="str">
        <f t="shared" si="5"/>
        <v>2558567782013433</v>
      </c>
      <c r="AI63" s="40">
        <f t="shared" si="4"/>
        <v>2013433</v>
      </c>
    </row>
    <row r="64" spans="1:35" x14ac:dyDescent="0.25">
      <c r="A64" s="57">
        <f t="shared" si="3"/>
        <v>40926111</v>
      </c>
      <c r="B64" s="48">
        <v>2013433</v>
      </c>
      <c r="C64" s="3">
        <v>1000</v>
      </c>
      <c r="D64" s="3">
        <v>40926111</v>
      </c>
      <c r="E64" s="3" t="s">
        <v>32</v>
      </c>
      <c r="F64" s="3">
        <v>40926111</v>
      </c>
      <c r="G64" s="3">
        <v>1001</v>
      </c>
      <c r="H64" s="3">
        <v>49</v>
      </c>
      <c r="I64" s="3">
        <v>2013433</v>
      </c>
      <c r="J64" s="3">
        <v>21</v>
      </c>
      <c r="K64" s="3">
        <v>2013444</v>
      </c>
      <c r="L64" s="3">
        <v>432</v>
      </c>
      <c r="M64" s="3">
        <v>756268</v>
      </c>
      <c r="N64" s="3">
        <v>255856783</v>
      </c>
      <c r="O64" s="3"/>
      <c r="P64" s="3"/>
      <c r="Q64" s="3">
        <v>83030617</v>
      </c>
      <c r="R64" s="3" t="s">
        <v>65</v>
      </c>
      <c r="S64" s="3">
        <v>443113</v>
      </c>
      <c r="T64" s="3">
        <v>1</v>
      </c>
      <c r="U64" s="3">
        <v>1232</v>
      </c>
      <c r="V64" s="3">
        <v>11</v>
      </c>
      <c r="W64" s="3">
        <v>171349</v>
      </c>
      <c r="X64" s="3">
        <v>36</v>
      </c>
      <c r="Y64" s="3"/>
      <c r="Z64" s="3">
        <v>2013435</v>
      </c>
      <c r="AA64" s="3">
        <v>1001</v>
      </c>
      <c r="AB64" s="3"/>
      <c r="AC64" s="3"/>
      <c r="AD64" s="3"/>
      <c r="AE64" s="3">
        <v>21599676</v>
      </c>
      <c r="AF64" s="3"/>
      <c r="AG64" s="12" t="s">
        <v>35</v>
      </c>
      <c r="AH64" s="31" t="str">
        <f t="shared" si="5"/>
        <v>2558567832013433</v>
      </c>
      <c r="AI64" s="40">
        <f t="shared" si="4"/>
        <v>2013433</v>
      </c>
    </row>
    <row r="65" spans="1:35" x14ac:dyDescent="0.25">
      <c r="A65" s="57">
        <f t="shared" si="3"/>
        <v>40926109</v>
      </c>
      <c r="B65" s="47">
        <v>2013433</v>
      </c>
      <c r="C65" s="4">
        <v>951</v>
      </c>
      <c r="D65" s="4">
        <v>40926109</v>
      </c>
      <c r="E65" s="4" t="s">
        <v>32</v>
      </c>
      <c r="F65" s="4">
        <v>40926109</v>
      </c>
      <c r="G65" s="4">
        <v>1001</v>
      </c>
      <c r="H65" s="4">
        <v>49</v>
      </c>
      <c r="I65" s="4">
        <v>2013433</v>
      </c>
      <c r="J65" s="4">
        <v>21</v>
      </c>
      <c r="K65" s="4">
        <v>2013444</v>
      </c>
      <c r="L65" s="4">
        <v>428</v>
      </c>
      <c r="M65" s="4">
        <v>756264</v>
      </c>
      <c r="N65" s="4">
        <v>255856438</v>
      </c>
      <c r="O65" s="4"/>
      <c r="P65" s="4"/>
      <c r="Q65" s="4">
        <v>83030627</v>
      </c>
      <c r="R65" s="4" t="s">
        <v>65</v>
      </c>
      <c r="S65" s="4">
        <v>427884</v>
      </c>
      <c r="T65" s="4">
        <v>1</v>
      </c>
      <c r="U65" s="4">
        <v>1154</v>
      </c>
      <c r="V65" s="4">
        <v>11</v>
      </c>
      <c r="W65" s="4">
        <v>167600</v>
      </c>
      <c r="X65" s="4">
        <v>36</v>
      </c>
      <c r="Y65" s="4"/>
      <c r="Z65" s="4">
        <v>2013435</v>
      </c>
      <c r="AA65" s="4">
        <v>1001</v>
      </c>
      <c r="AB65" s="4"/>
      <c r="AC65" s="4"/>
      <c r="AD65" s="4"/>
      <c r="AE65" s="4">
        <v>21599676</v>
      </c>
      <c r="AF65" s="4"/>
      <c r="AG65" s="11" t="s">
        <v>35</v>
      </c>
      <c r="AH65" s="31" t="str">
        <f t="shared" si="5"/>
        <v>2558564382013433</v>
      </c>
      <c r="AI65" s="40">
        <f t="shared" si="4"/>
        <v>2013433</v>
      </c>
    </row>
    <row r="66" spans="1:35" x14ac:dyDescent="0.25">
      <c r="A66" s="57">
        <f t="shared" si="3"/>
        <v>40926101</v>
      </c>
      <c r="B66" s="48">
        <v>2013433</v>
      </c>
      <c r="C66" s="3">
        <v>937</v>
      </c>
      <c r="D66" s="3">
        <v>40926101</v>
      </c>
      <c r="E66" s="3" t="s">
        <v>32</v>
      </c>
      <c r="F66" s="3">
        <v>40926101</v>
      </c>
      <c r="G66" s="3">
        <v>1001</v>
      </c>
      <c r="H66" s="3">
        <v>49</v>
      </c>
      <c r="I66" s="3">
        <v>2013433</v>
      </c>
      <c r="J66" s="3">
        <v>21</v>
      </c>
      <c r="K66" s="3">
        <v>2013444</v>
      </c>
      <c r="L66" s="3">
        <v>425</v>
      </c>
      <c r="M66" s="3">
        <v>756261</v>
      </c>
      <c r="N66" s="3">
        <v>255857841</v>
      </c>
      <c r="O66" s="3"/>
      <c r="P66" s="3"/>
      <c r="Q66" s="3">
        <v>83030606</v>
      </c>
      <c r="R66" s="3" t="s">
        <v>65</v>
      </c>
      <c r="S66" s="3">
        <v>460537</v>
      </c>
      <c r="T66" s="3">
        <v>1</v>
      </c>
      <c r="U66" s="3">
        <v>1126</v>
      </c>
      <c r="V66" s="3">
        <v>11</v>
      </c>
      <c r="W66" s="3">
        <v>170427</v>
      </c>
      <c r="X66" s="3">
        <v>36</v>
      </c>
      <c r="Y66" s="3"/>
      <c r="Z66" s="3">
        <v>2013435</v>
      </c>
      <c r="AA66" s="3">
        <v>1001</v>
      </c>
      <c r="AB66" s="3"/>
      <c r="AC66" s="3"/>
      <c r="AD66" s="3"/>
      <c r="AE66" s="3">
        <v>21599672</v>
      </c>
      <c r="AF66" s="3"/>
      <c r="AG66" s="12" t="s">
        <v>35</v>
      </c>
      <c r="AH66" s="31" t="str">
        <f t="shared" si="5"/>
        <v>2558578412013433</v>
      </c>
      <c r="AI66" s="40">
        <f t="shared" si="4"/>
        <v>2013433</v>
      </c>
    </row>
    <row r="67" spans="1:35" x14ac:dyDescent="0.25">
      <c r="A67" s="57">
        <f t="shared" si="3"/>
        <v>40926103</v>
      </c>
      <c r="B67" s="47">
        <v>2013433</v>
      </c>
      <c r="C67" s="4">
        <v>927</v>
      </c>
      <c r="D67" s="4">
        <v>40926103</v>
      </c>
      <c r="E67" s="4" t="s">
        <v>32</v>
      </c>
      <c r="F67" s="4">
        <v>40926103</v>
      </c>
      <c r="G67" s="4">
        <v>1001</v>
      </c>
      <c r="H67" s="4">
        <v>49</v>
      </c>
      <c r="I67" s="4">
        <v>2013433</v>
      </c>
      <c r="J67" s="4">
        <v>21</v>
      </c>
      <c r="K67" s="4">
        <v>2013444</v>
      </c>
      <c r="L67" s="4">
        <v>419</v>
      </c>
      <c r="M67" s="4">
        <v>756255</v>
      </c>
      <c r="N67" s="4">
        <v>255857871</v>
      </c>
      <c r="O67" s="4"/>
      <c r="P67" s="4"/>
      <c r="Q67" s="4">
        <v>83030606</v>
      </c>
      <c r="R67" s="4" t="s">
        <v>65</v>
      </c>
      <c r="S67" s="4">
        <v>460538</v>
      </c>
      <c r="T67" s="4">
        <v>1</v>
      </c>
      <c r="U67" s="4">
        <v>957</v>
      </c>
      <c r="V67" s="4">
        <v>11</v>
      </c>
      <c r="W67" s="4">
        <v>170427</v>
      </c>
      <c r="X67" s="4">
        <v>36</v>
      </c>
      <c r="Y67" s="4"/>
      <c r="Z67" s="4">
        <v>2013435</v>
      </c>
      <c r="AA67" s="4">
        <v>1001</v>
      </c>
      <c r="AB67" s="4"/>
      <c r="AC67" s="4"/>
      <c r="AD67" s="4"/>
      <c r="AE67" s="4">
        <v>21599672</v>
      </c>
      <c r="AF67" s="4"/>
      <c r="AG67" s="11" t="s">
        <v>35</v>
      </c>
      <c r="AH67" s="31" t="str">
        <f t="shared" si="5"/>
        <v>2558578712013433</v>
      </c>
      <c r="AI67" s="40">
        <f t="shared" si="4"/>
        <v>2013433</v>
      </c>
    </row>
    <row r="68" spans="1:35" x14ac:dyDescent="0.25">
      <c r="A68" s="57">
        <f t="shared" si="3"/>
        <v>40926105</v>
      </c>
      <c r="B68" s="48">
        <v>2013433</v>
      </c>
      <c r="C68" s="3">
        <v>913</v>
      </c>
      <c r="D68" s="3">
        <v>40926105</v>
      </c>
      <c r="E68" s="3" t="s">
        <v>32</v>
      </c>
      <c r="F68" s="3">
        <v>40926105</v>
      </c>
      <c r="G68" s="3">
        <v>1001</v>
      </c>
      <c r="H68" s="3">
        <v>49</v>
      </c>
      <c r="I68" s="3">
        <v>2013433</v>
      </c>
      <c r="J68" s="3">
        <v>21</v>
      </c>
      <c r="K68" s="3">
        <v>2013444</v>
      </c>
      <c r="L68" s="3">
        <v>412</v>
      </c>
      <c r="M68" s="3">
        <v>756248</v>
      </c>
      <c r="N68" s="3">
        <v>255857912</v>
      </c>
      <c r="O68" s="3"/>
      <c r="P68" s="3"/>
      <c r="Q68" s="3">
        <v>83030606</v>
      </c>
      <c r="R68" s="3" t="s">
        <v>65</v>
      </c>
      <c r="S68" s="3">
        <v>460540</v>
      </c>
      <c r="T68" s="3">
        <v>1</v>
      </c>
      <c r="U68" s="3">
        <v>826</v>
      </c>
      <c r="V68" s="3">
        <v>11</v>
      </c>
      <c r="W68" s="3">
        <v>170427</v>
      </c>
      <c r="X68" s="3">
        <v>36</v>
      </c>
      <c r="Y68" s="3"/>
      <c r="Z68" s="3">
        <v>2013435</v>
      </c>
      <c r="AA68" s="3">
        <v>1001</v>
      </c>
      <c r="AB68" s="3"/>
      <c r="AC68" s="3"/>
      <c r="AD68" s="3"/>
      <c r="AE68" s="3">
        <v>21599672</v>
      </c>
      <c r="AF68" s="3"/>
      <c r="AG68" s="12" t="s">
        <v>35</v>
      </c>
      <c r="AH68" s="31" t="str">
        <f t="shared" si="5"/>
        <v>2558579122013433</v>
      </c>
      <c r="AI68" s="40">
        <f t="shared" si="4"/>
        <v>2013433</v>
      </c>
    </row>
    <row r="69" spans="1:35" x14ac:dyDescent="0.25">
      <c r="A69" s="57">
        <f t="shared" si="3"/>
        <v>40926106</v>
      </c>
      <c r="B69" s="47">
        <v>2013433</v>
      </c>
      <c r="C69" s="4">
        <v>904</v>
      </c>
      <c r="D69" s="4">
        <v>40926106</v>
      </c>
      <c r="E69" s="4" t="s">
        <v>32</v>
      </c>
      <c r="F69" s="4">
        <v>40926106</v>
      </c>
      <c r="G69" s="4">
        <v>1001</v>
      </c>
      <c r="H69" s="4">
        <v>49</v>
      </c>
      <c r="I69" s="4">
        <v>2013433</v>
      </c>
      <c r="J69" s="4">
        <v>21</v>
      </c>
      <c r="K69" s="4">
        <v>2013444</v>
      </c>
      <c r="L69" s="4">
        <v>404</v>
      </c>
      <c r="M69" s="4">
        <v>756240</v>
      </c>
      <c r="N69" s="4">
        <v>255857929</v>
      </c>
      <c r="O69" s="4"/>
      <c r="P69" s="4"/>
      <c r="Q69" s="4">
        <v>83030606</v>
      </c>
      <c r="R69" s="4" t="s">
        <v>65</v>
      </c>
      <c r="S69" s="4">
        <v>460541</v>
      </c>
      <c r="T69" s="4">
        <v>1</v>
      </c>
      <c r="U69" s="4">
        <v>710</v>
      </c>
      <c r="V69" s="4">
        <v>11</v>
      </c>
      <c r="W69" s="4">
        <v>170427</v>
      </c>
      <c r="X69" s="4">
        <v>36</v>
      </c>
      <c r="Y69" s="4"/>
      <c r="Z69" s="4">
        <v>2013435</v>
      </c>
      <c r="AA69" s="4">
        <v>1001</v>
      </c>
      <c r="AB69" s="4"/>
      <c r="AC69" s="4"/>
      <c r="AD69" s="4"/>
      <c r="AE69" s="4">
        <v>21599672</v>
      </c>
      <c r="AF69" s="4"/>
      <c r="AG69" s="11" t="s">
        <v>35</v>
      </c>
      <c r="AH69" s="31" t="str">
        <f t="shared" si="5"/>
        <v>2558579292013433</v>
      </c>
      <c r="AI69" s="40">
        <f t="shared" si="4"/>
        <v>2013433</v>
      </c>
    </row>
    <row r="70" spans="1:35" x14ac:dyDescent="0.25">
      <c r="A70" s="57">
        <f t="shared" si="3"/>
        <v>40926104</v>
      </c>
      <c r="B70" s="48">
        <v>2013433</v>
      </c>
      <c r="C70" s="3">
        <v>850</v>
      </c>
      <c r="D70" s="3">
        <v>40926104</v>
      </c>
      <c r="E70" s="3" t="s">
        <v>32</v>
      </c>
      <c r="F70" s="3">
        <v>40926104</v>
      </c>
      <c r="G70" s="3">
        <v>1001</v>
      </c>
      <c r="H70" s="3">
        <v>49</v>
      </c>
      <c r="I70" s="3">
        <v>2013433</v>
      </c>
      <c r="J70" s="3">
        <v>21</v>
      </c>
      <c r="K70" s="3">
        <v>2013444</v>
      </c>
      <c r="L70" s="3">
        <v>401</v>
      </c>
      <c r="M70" s="3">
        <v>756237</v>
      </c>
      <c r="N70" s="3">
        <v>255857883</v>
      </c>
      <c r="O70" s="3"/>
      <c r="P70" s="3"/>
      <c r="Q70" s="3">
        <v>83030606</v>
      </c>
      <c r="R70" s="3" t="s">
        <v>65</v>
      </c>
      <c r="S70" s="3">
        <v>460539</v>
      </c>
      <c r="T70" s="3">
        <v>1</v>
      </c>
      <c r="U70" s="3">
        <v>642</v>
      </c>
      <c r="V70" s="3">
        <v>11</v>
      </c>
      <c r="W70" s="3">
        <v>170427</v>
      </c>
      <c r="X70" s="3">
        <v>36</v>
      </c>
      <c r="Y70" s="3"/>
      <c r="Z70" s="3">
        <v>2013435</v>
      </c>
      <c r="AA70" s="3">
        <v>1001</v>
      </c>
      <c r="AB70" s="3"/>
      <c r="AC70" s="3"/>
      <c r="AD70" s="3"/>
      <c r="AE70" s="3">
        <v>21599672</v>
      </c>
      <c r="AF70" s="3"/>
      <c r="AG70" s="12" t="s">
        <v>35</v>
      </c>
      <c r="AH70" s="31" t="str">
        <f t="shared" si="5"/>
        <v>2558578832013433</v>
      </c>
      <c r="AI70" s="40">
        <f t="shared" si="4"/>
        <v>2013433</v>
      </c>
    </row>
    <row r="71" spans="1:35" x14ac:dyDescent="0.25">
      <c r="A71" s="57">
        <f t="shared" si="3"/>
        <v>40925748</v>
      </c>
      <c r="B71" s="47">
        <v>2013433</v>
      </c>
      <c r="C71" s="4">
        <v>550</v>
      </c>
      <c r="D71" s="4">
        <v>40925748</v>
      </c>
      <c r="E71" s="4" t="s">
        <v>32</v>
      </c>
      <c r="F71" s="4">
        <v>40925748</v>
      </c>
      <c r="G71" s="4">
        <v>4645</v>
      </c>
      <c r="H71" s="4">
        <v>49</v>
      </c>
      <c r="I71" s="4">
        <v>2013433</v>
      </c>
      <c r="J71" s="4">
        <v>52</v>
      </c>
      <c r="K71" s="4">
        <v>2013442</v>
      </c>
      <c r="L71" s="4">
        <v>67</v>
      </c>
      <c r="M71" s="4">
        <v>676904</v>
      </c>
      <c r="N71" s="4">
        <v>255691399</v>
      </c>
      <c r="O71" s="4"/>
      <c r="P71" s="4"/>
      <c r="Q71" s="4">
        <v>83030623</v>
      </c>
      <c r="R71" s="4" t="s">
        <v>57</v>
      </c>
      <c r="S71" s="4">
        <v>460521</v>
      </c>
      <c r="T71" s="4">
        <v>2</v>
      </c>
      <c r="U71" s="4">
        <v>1434</v>
      </c>
      <c r="V71" s="4">
        <v>11</v>
      </c>
      <c r="W71" s="4">
        <v>172627</v>
      </c>
      <c r="X71" s="4">
        <v>36</v>
      </c>
      <c r="Y71" s="4"/>
      <c r="Z71" s="4">
        <v>2013435</v>
      </c>
      <c r="AA71" s="4">
        <v>1001</v>
      </c>
      <c r="AB71" s="4"/>
      <c r="AC71" s="4"/>
      <c r="AD71" s="4"/>
      <c r="AE71" s="4">
        <v>21599676</v>
      </c>
      <c r="AF71" s="4"/>
      <c r="AG71" s="11" t="s">
        <v>35</v>
      </c>
      <c r="AH71" s="31" t="str">
        <f t="shared" si="5"/>
        <v>2556913992013433</v>
      </c>
      <c r="AI71" s="40">
        <f t="shared" si="4"/>
        <v>2013433</v>
      </c>
    </row>
    <row r="72" spans="1:35" x14ac:dyDescent="0.25">
      <c r="A72" s="57">
        <f t="shared" si="3"/>
        <v>40889585</v>
      </c>
      <c r="B72" s="48">
        <v>2013433</v>
      </c>
      <c r="C72" s="3">
        <v>1447</v>
      </c>
      <c r="D72" s="3">
        <v>40889585</v>
      </c>
      <c r="E72" s="3" t="s">
        <v>32</v>
      </c>
      <c r="F72" s="3">
        <v>40889585</v>
      </c>
      <c r="G72" s="3">
        <v>1024</v>
      </c>
      <c r="H72" s="3">
        <v>65</v>
      </c>
      <c r="I72" s="3">
        <v>2013433</v>
      </c>
      <c r="J72" s="3" t="s">
        <v>65</v>
      </c>
      <c r="K72" s="3">
        <v>2013445</v>
      </c>
      <c r="L72" s="3"/>
      <c r="M72" s="3">
        <v>165758</v>
      </c>
      <c r="N72" s="3">
        <v>241498214</v>
      </c>
      <c r="O72" s="3"/>
      <c r="P72" s="3"/>
      <c r="Q72" s="3">
        <v>83025121</v>
      </c>
      <c r="R72" s="3" t="s">
        <v>77</v>
      </c>
      <c r="S72" s="3">
        <v>303793</v>
      </c>
      <c r="T72" s="3">
        <v>80</v>
      </c>
      <c r="U72" s="3">
        <v>1300</v>
      </c>
      <c r="V72" s="3">
        <v>11</v>
      </c>
      <c r="W72" s="3">
        <v>163948</v>
      </c>
      <c r="X72" s="3">
        <v>50003</v>
      </c>
      <c r="Y72" s="3"/>
      <c r="Z72" s="3">
        <v>2013435</v>
      </c>
      <c r="AA72" s="3">
        <v>1024</v>
      </c>
      <c r="AB72" s="3"/>
      <c r="AC72" s="3" t="s">
        <v>47</v>
      </c>
      <c r="AD72" s="3"/>
      <c r="AE72" s="3">
        <v>99999998</v>
      </c>
      <c r="AF72" s="3"/>
      <c r="AG72" s="12" t="s">
        <v>35</v>
      </c>
      <c r="AH72" s="31" t="str">
        <f t="shared" si="5"/>
        <v>2414982142013433</v>
      </c>
      <c r="AI72" s="40">
        <f t="shared" si="4"/>
        <v>2013433</v>
      </c>
    </row>
    <row r="73" spans="1:35" x14ac:dyDescent="0.25">
      <c r="A73" s="57">
        <f t="shared" si="3"/>
        <v>40889584</v>
      </c>
      <c r="B73" s="47">
        <v>2013433</v>
      </c>
      <c r="C73" s="4">
        <v>1212</v>
      </c>
      <c r="D73" s="4">
        <v>40889584</v>
      </c>
      <c r="E73" s="4" t="s">
        <v>32</v>
      </c>
      <c r="F73" s="4">
        <v>40889584</v>
      </c>
      <c r="G73" s="4">
        <v>1024</v>
      </c>
      <c r="H73" s="4">
        <v>65</v>
      </c>
      <c r="I73" s="4">
        <v>2013433</v>
      </c>
      <c r="J73" s="4" t="s">
        <v>65</v>
      </c>
      <c r="K73" s="4">
        <v>2013445</v>
      </c>
      <c r="L73" s="4"/>
      <c r="M73" s="4">
        <v>165757</v>
      </c>
      <c r="N73" s="4">
        <v>241498202</v>
      </c>
      <c r="O73" s="4"/>
      <c r="P73" s="4"/>
      <c r="Q73" s="4">
        <v>83025121</v>
      </c>
      <c r="R73" s="4" t="s">
        <v>77</v>
      </c>
      <c r="S73" s="4">
        <v>303792</v>
      </c>
      <c r="T73" s="4">
        <v>80</v>
      </c>
      <c r="U73" s="4">
        <v>1300</v>
      </c>
      <c r="V73" s="4">
        <v>11</v>
      </c>
      <c r="W73" s="4">
        <v>163948</v>
      </c>
      <c r="X73" s="4">
        <v>50003</v>
      </c>
      <c r="Y73" s="4"/>
      <c r="Z73" s="4">
        <v>2013435</v>
      </c>
      <c r="AA73" s="4">
        <v>1024</v>
      </c>
      <c r="AB73" s="4"/>
      <c r="AC73" s="4" t="s">
        <v>47</v>
      </c>
      <c r="AD73" s="4"/>
      <c r="AE73" s="4">
        <v>99999998</v>
      </c>
      <c r="AF73" s="4"/>
      <c r="AG73" s="11" t="s">
        <v>35</v>
      </c>
      <c r="AH73" s="31" t="str">
        <f t="shared" si="5"/>
        <v>2414982022013433</v>
      </c>
      <c r="AI73" s="40">
        <f t="shared" si="4"/>
        <v>2013433</v>
      </c>
    </row>
    <row r="74" spans="1:35" x14ac:dyDescent="0.25">
      <c r="A74" s="57">
        <f t="shared" si="3"/>
        <v>40889575</v>
      </c>
      <c r="B74" s="48">
        <v>2013433</v>
      </c>
      <c r="C74" s="3">
        <v>1021</v>
      </c>
      <c r="D74" s="3">
        <v>40889575</v>
      </c>
      <c r="E74" s="3" t="s">
        <v>32</v>
      </c>
      <c r="F74" s="3">
        <v>40889575</v>
      </c>
      <c r="G74" s="3">
        <v>1024</v>
      </c>
      <c r="H74" s="3">
        <v>65</v>
      </c>
      <c r="I74" s="3">
        <v>2013433</v>
      </c>
      <c r="J74" s="3" t="s">
        <v>65</v>
      </c>
      <c r="K74" s="3">
        <v>2013445</v>
      </c>
      <c r="L74" s="3"/>
      <c r="M74" s="3">
        <v>165755</v>
      </c>
      <c r="N74" s="3">
        <v>241498178</v>
      </c>
      <c r="O74" s="3"/>
      <c r="P74" s="3"/>
      <c r="Q74" s="3">
        <v>83025121</v>
      </c>
      <c r="R74" s="3" t="s">
        <v>77</v>
      </c>
      <c r="S74" s="3">
        <v>303790</v>
      </c>
      <c r="T74" s="3">
        <v>80</v>
      </c>
      <c r="U74" s="3">
        <v>1300</v>
      </c>
      <c r="V74" s="3">
        <v>11</v>
      </c>
      <c r="W74" s="3">
        <v>163948</v>
      </c>
      <c r="X74" s="3">
        <v>50003</v>
      </c>
      <c r="Y74" s="3"/>
      <c r="Z74" s="3">
        <v>2013435</v>
      </c>
      <c r="AA74" s="3">
        <v>1024</v>
      </c>
      <c r="AB74" s="3"/>
      <c r="AC74" s="3" t="s">
        <v>47</v>
      </c>
      <c r="AD74" s="3"/>
      <c r="AE74" s="3">
        <v>99999998</v>
      </c>
      <c r="AF74" s="3"/>
      <c r="AG74" s="12" t="s">
        <v>35</v>
      </c>
      <c r="AH74" s="31" t="str">
        <f t="shared" si="5"/>
        <v>2414981782013433</v>
      </c>
      <c r="AI74" s="40">
        <f t="shared" si="4"/>
        <v>2013433</v>
      </c>
    </row>
    <row r="75" spans="1:35" x14ac:dyDescent="0.25">
      <c r="A75" s="57">
        <f t="shared" si="3"/>
        <v>40889582</v>
      </c>
      <c r="B75" s="47">
        <v>2013433</v>
      </c>
      <c r="C75" s="4">
        <v>833</v>
      </c>
      <c r="D75" s="4">
        <v>40889582</v>
      </c>
      <c r="E75" s="4" t="s">
        <v>32</v>
      </c>
      <c r="F75" s="4">
        <v>40889582</v>
      </c>
      <c r="G75" s="4">
        <v>1024</v>
      </c>
      <c r="H75" s="4">
        <v>65</v>
      </c>
      <c r="I75" s="4">
        <v>2013433</v>
      </c>
      <c r="J75" s="4" t="s">
        <v>65</v>
      </c>
      <c r="K75" s="4">
        <v>2013445</v>
      </c>
      <c r="L75" s="4"/>
      <c r="M75" s="4">
        <v>165760</v>
      </c>
      <c r="N75" s="4">
        <v>241498019</v>
      </c>
      <c r="O75" s="4"/>
      <c r="P75" s="4"/>
      <c r="Q75" s="4">
        <v>83025121</v>
      </c>
      <c r="R75" s="4" t="s">
        <v>77</v>
      </c>
      <c r="S75" s="4">
        <v>303795</v>
      </c>
      <c r="T75" s="4">
        <v>80</v>
      </c>
      <c r="U75" s="4">
        <v>1300</v>
      </c>
      <c r="V75" s="4">
        <v>11</v>
      </c>
      <c r="W75" s="4">
        <v>163948</v>
      </c>
      <c r="X75" s="4">
        <v>50003</v>
      </c>
      <c r="Y75" s="4"/>
      <c r="Z75" s="4">
        <v>2013435</v>
      </c>
      <c r="AA75" s="4">
        <v>1024</v>
      </c>
      <c r="AB75" s="4"/>
      <c r="AC75" s="4" t="s">
        <v>47</v>
      </c>
      <c r="AD75" s="4"/>
      <c r="AE75" s="4">
        <v>99999998</v>
      </c>
      <c r="AF75" s="4"/>
      <c r="AG75" s="11" t="s">
        <v>35</v>
      </c>
      <c r="AH75" s="31" t="str">
        <f t="shared" si="5"/>
        <v>2414980192013433</v>
      </c>
      <c r="AI75" s="40">
        <f t="shared" si="4"/>
        <v>2013433</v>
      </c>
    </row>
    <row r="76" spans="1:35" x14ac:dyDescent="0.25">
      <c r="A76" s="57">
        <f t="shared" si="3"/>
        <v>40889583</v>
      </c>
      <c r="B76" s="48">
        <v>2013433</v>
      </c>
      <c r="C76" s="3">
        <v>711</v>
      </c>
      <c r="D76" s="3">
        <v>40889583</v>
      </c>
      <c r="E76" s="3" t="s">
        <v>32</v>
      </c>
      <c r="F76" s="3">
        <v>40889583</v>
      </c>
      <c r="G76" s="3">
        <v>1024</v>
      </c>
      <c r="H76" s="3">
        <v>65</v>
      </c>
      <c r="I76" s="3">
        <v>2013433</v>
      </c>
      <c r="J76" s="3" t="s">
        <v>65</v>
      </c>
      <c r="K76" s="3">
        <v>2013445</v>
      </c>
      <c r="L76" s="3"/>
      <c r="M76" s="3">
        <v>165756</v>
      </c>
      <c r="N76" s="3">
        <v>241498190</v>
      </c>
      <c r="O76" s="3"/>
      <c r="P76" s="3"/>
      <c r="Q76" s="3">
        <v>83025121</v>
      </c>
      <c r="R76" s="3" t="s">
        <v>77</v>
      </c>
      <c r="S76" s="3">
        <v>303791</v>
      </c>
      <c r="T76" s="3">
        <v>80</v>
      </c>
      <c r="U76" s="3">
        <v>1300</v>
      </c>
      <c r="V76" s="3">
        <v>11</v>
      </c>
      <c r="W76" s="3">
        <v>163948</v>
      </c>
      <c r="X76" s="3">
        <v>50003</v>
      </c>
      <c r="Y76" s="3"/>
      <c r="Z76" s="3">
        <v>2013435</v>
      </c>
      <c r="AA76" s="3">
        <v>1024</v>
      </c>
      <c r="AB76" s="3"/>
      <c r="AC76" s="3" t="s">
        <v>47</v>
      </c>
      <c r="AD76" s="3"/>
      <c r="AE76" s="3">
        <v>99999998</v>
      </c>
      <c r="AF76" s="3"/>
      <c r="AG76" s="12" t="s">
        <v>35</v>
      </c>
      <c r="AH76" s="31" t="str">
        <f t="shared" si="5"/>
        <v>2414981902013433</v>
      </c>
      <c r="AI76" s="40">
        <f t="shared" si="4"/>
        <v>2013433</v>
      </c>
    </row>
    <row r="77" spans="1:35" x14ac:dyDescent="0.25">
      <c r="A77" s="57">
        <f t="shared" si="3"/>
        <v>40927599</v>
      </c>
      <c r="B77" s="47">
        <v>2013433</v>
      </c>
      <c r="C77" s="4">
        <v>902</v>
      </c>
      <c r="D77" s="4">
        <v>40927599</v>
      </c>
      <c r="E77" s="4" t="s">
        <v>32</v>
      </c>
      <c r="F77" s="4">
        <v>40927599</v>
      </c>
      <c r="G77" s="4">
        <v>1222</v>
      </c>
      <c r="H77" s="4">
        <v>67</v>
      </c>
      <c r="I77" s="4">
        <v>2013433</v>
      </c>
      <c r="J77" s="4">
        <v>1</v>
      </c>
      <c r="K77" s="4">
        <v>2013452</v>
      </c>
      <c r="L77" s="4"/>
      <c r="M77" s="4"/>
      <c r="N77" s="4">
        <v>256413795</v>
      </c>
      <c r="O77" s="4"/>
      <c r="P77" s="4"/>
      <c r="Q77" s="4">
        <v>15185530</v>
      </c>
      <c r="R77" s="4"/>
      <c r="S77" s="4">
        <v>256413795</v>
      </c>
      <c r="T77" s="4">
        <v>40</v>
      </c>
      <c r="U77" s="4"/>
      <c r="V77" s="4">
        <v>11</v>
      </c>
      <c r="W77" s="4">
        <v>167960</v>
      </c>
      <c r="X77" s="4">
        <v>60</v>
      </c>
      <c r="Y77" s="4">
        <v>15185530</v>
      </c>
      <c r="Z77" s="4">
        <v>2013441</v>
      </c>
      <c r="AA77" s="4">
        <v>1222</v>
      </c>
      <c r="AB77" s="4"/>
      <c r="AC77" s="4"/>
      <c r="AD77" s="4"/>
      <c r="AE77" s="4" t="s">
        <v>38</v>
      </c>
      <c r="AF77" s="4"/>
      <c r="AG77" s="11" t="s">
        <v>35</v>
      </c>
      <c r="AH77" s="31" t="str">
        <f t="shared" si="5"/>
        <v>2564137952013433</v>
      </c>
      <c r="AI77" s="40">
        <f t="shared" si="4"/>
        <v>2013433</v>
      </c>
    </row>
    <row r="78" spans="1:35" x14ac:dyDescent="0.25">
      <c r="A78" s="57">
        <f t="shared" si="3"/>
        <v>40903860</v>
      </c>
      <c r="B78" s="48">
        <v>2013433</v>
      </c>
      <c r="C78" s="3">
        <v>1858</v>
      </c>
      <c r="D78" s="3">
        <v>40903860</v>
      </c>
      <c r="E78" s="3" t="s">
        <v>32</v>
      </c>
      <c r="F78" s="3">
        <v>40903860</v>
      </c>
      <c r="G78" s="3">
        <v>31967</v>
      </c>
      <c r="H78" s="3">
        <v>49</v>
      </c>
      <c r="I78" s="3">
        <v>2013434</v>
      </c>
      <c r="J78" s="3" t="s">
        <v>33</v>
      </c>
      <c r="K78" s="3">
        <v>2013441</v>
      </c>
      <c r="L78" s="3">
        <v>941</v>
      </c>
      <c r="M78" s="3">
        <v>3019</v>
      </c>
      <c r="N78" s="3">
        <v>248212092</v>
      </c>
      <c r="O78" s="3"/>
      <c r="P78" s="3"/>
      <c r="Q78" s="3">
        <v>83030634</v>
      </c>
      <c r="R78" s="3" t="s">
        <v>83</v>
      </c>
      <c r="S78" s="3">
        <v>1850306</v>
      </c>
      <c r="T78" s="3">
        <v>22</v>
      </c>
      <c r="U78" s="3"/>
      <c r="V78" s="3">
        <v>11</v>
      </c>
      <c r="W78" s="3">
        <v>169855</v>
      </c>
      <c r="X78" s="3">
        <v>36</v>
      </c>
      <c r="Y78" s="3"/>
      <c r="Z78" s="3">
        <v>2013435</v>
      </c>
      <c r="AA78" s="3">
        <v>31967</v>
      </c>
      <c r="AB78" s="3"/>
      <c r="AC78" s="3"/>
      <c r="AD78" s="3"/>
      <c r="AE78" s="3">
        <v>21599673</v>
      </c>
      <c r="AF78" s="3"/>
      <c r="AG78" s="12" t="s">
        <v>35</v>
      </c>
      <c r="AH78" s="31" t="str">
        <f t="shared" si="5"/>
        <v>2482120922013433</v>
      </c>
      <c r="AI78" s="40">
        <f t="shared" si="4"/>
        <v>2013433</v>
      </c>
    </row>
    <row r="79" spans="1:35" x14ac:dyDescent="0.25">
      <c r="A79" s="57">
        <f t="shared" si="3"/>
        <v>40903848</v>
      </c>
      <c r="B79" s="47">
        <v>2013433</v>
      </c>
      <c r="C79" s="4">
        <v>1845</v>
      </c>
      <c r="D79" s="4">
        <v>40903848</v>
      </c>
      <c r="E79" s="4" t="s">
        <v>32</v>
      </c>
      <c r="F79" s="4">
        <v>40903848</v>
      </c>
      <c r="G79" s="4">
        <v>31967</v>
      </c>
      <c r="H79" s="4">
        <v>49</v>
      </c>
      <c r="I79" s="4">
        <v>2013434</v>
      </c>
      <c r="J79" s="4" t="s">
        <v>33</v>
      </c>
      <c r="K79" s="4">
        <v>2013441</v>
      </c>
      <c r="L79" s="4">
        <v>925</v>
      </c>
      <c r="M79" s="4">
        <v>3018</v>
      </c>
      <c r="N79" s="4">
        <v>248212071</v>
      </c>
      <c r="O79" s="4"/>
      <c r="P79" s="4"/>
      <c r="Q79" s="4">
        <v>83030634</v>
      </c>
      <c r="R79" s="4" t="s">
        <v>83</v>
      </c>
      <c r="S79" s="4">
        <v>1850305</v>
      </c>
      <c r="T79" s="4">
        <v>22</v>
      </c>
      <c r="U79" s="4"/>
      <c r="V79" s="4">
        <v>11</v>
      </c>
      <c r="W79" s="4">
        <v>169855</v>
      </c>
      <c r="X79" s="4">
        <v>36</v>
      </c>
      <c r="Y79" s="4"/>
      <c r="Z79" s="4">
        <v>2013435</v>
      </c>
      <c r="AA79" s="4">
        <v>31967</v>
      </c>
      <c r="AB79" s="4"/>
      <c r="AC79" s="4"/>
      <c r="AD79" s="4"/>
      <c r="AE79" s="4">
        <v>21599673</v>
      </c>
      <c r="AF79" s="4"/>
      <c r="AG79" s="11" t="s">
        <v>35</v>
      </c>
      <c r="AH79" s="31" t="str">
        <f t="shared" si="5"/>
        <v>2482120712013433</v>
      </c>
      <c r="AI79" s="40">
        <f t="shared" si="4"/>
        <v>2013433</v>
      </c>
    </row>
    <row r="80" spans="1:35" x14ac:dyDescent="0.25">
      <c r="A80" s="57">
        <f t="shared" ref="A80:A143" si="6">F80</f>
        <v>40903856</v>
      </c>
      <c r="B80" s="48">
        <v>2013433</v>
      </c>
      <c r="C80" s="3">
        <v>1833</v>
      </c>
      <c r="D80" s="3">
        <v>40903856</v>
      </c>
      <c r="E80" s="3" t="s">
        <v>32</v>
      </c>
      <c r="F80" s="3">
        <v>40903856</v>
      </c>
      <c r="G80" s="3">
        <v>31967</v>
      </c>
      <c r="H80" s="3">
        <v>49</v>
      </c>
      <c r="I80" s="3">
        <v>2013434</v>
      </c>
      <c r="J80" s="3" t="s">
        <v>33</v>
      </c>
      <c r="K80" s="3">
        <v>2013441</v>
      </c>
      <c r="L80" s="3">
        <v>917</v>
      </c>
      <c r="M80" s="3">
        <v>3017</v>
      </c>
      <c r="N80" s="3">
        <v>248212025</v>
      </c>
      <c r="O80" s="3"/>
      <c r="P80" s="3"/>
      <c r="Q80" s="3">
        <v>83030634</v>
      </c>
      <c r="R80" s="3" t="s">
        <v>83</v>
      </c>
      <c r="S80" s="3">
        <v>1850302</v>
      </c>
      <c r="T80" s="3">
        <v>22</v>
      </c>
      <c r="U80" s="3"/>
      <c r="V80" s="3">
        <v>11</v>
      </c>
      <c r="W80" s="3">
        <v>169855</v>
      </c>
      <c r="X80" s="3">
        <v>36</v>
      </c>
      <c r="Y80" s="3"/>
      <c r="Z80" s="3">
        <v>2013435</v>
      </c>
      <c r="AA80" s="3">
        <v>31967</v>
      </c>
      <c r="AB80" s="3"/>
      <c r="AC80" s="3"/>
      <c r="AD80" s="3"/>
      <c r="AE80" s="3">
        <v>21599673</v>
      </c>
      <c r="AF80" s="3"/>
      <c r="AG80" s="12" t="s">
        <v>35</v>
      </c>
      <c r="AH80" s="31" t="str">
        <f t="shared" si="5"/>
        <v>2482120252013433</v>
      </c>
      <c r="AI80" s="40">
        <f t="shared" si="4"/>
        <v>2013433</v>
      </c>
    </row>
    <row r="81" spans="1:35" x14ac:dyDescent="0.25">
      <c r="A81" s="57">
        <f t="shared" si="6"/>
        <v>40926329</v>
      </c>
      <c r="B81" s="47">
        <v>2013433</v>
      </c>
      <c r="C81" s="4">
        <v>1820</v>
      </c>
      <c r="D81" s="4">
        <v>40926329</v>
      </c>
      <c r="E81" s="4" t="s">
        <v>32</v>
      </c>
      <c r="F81" s="4">
        <v>40926329</v>
      </c>
      <c r="G81" s="4">
        <v>31967</v>
      </c>
      <c r="H81" s="4">
        <v>49</v>
      </c>
      <c r="I81" s="4">
        <v>2013434</v>
      </c>
      <c r="J81" s="4" t="s">
        <v>33</v>
      </c>
      <c r="K81" s="4">
        <v>2013441</v>
      </c>
      <c r="L81" s="4">
        <v>915</v>
      </c>
      <c r="M81" s="4">
        <v>2123</v>
      </c>
      <c r="N81" s="4">
        <v>255888490</v>
      </c>
      <c r="O81" s="4"/>
      <c r="P81" s="4"/>
      <c r="Q81" s="4">
        <v>83030344</v>
      </c>
      <c r="R81" s="4" t="s">
        <v>61</v>
      </c>
      <c r="S81" s="4">
        <v>1856670</v>
      </c>
      <c r="T81" s="4">
        <v>22</v>
      </c>
      <c r="U81" s="4"/>
      <c r="V81" s="4">
        <v>11</v>
      </c>
      <c r="W81" s="4">
        <v>171950</v>
      </c>
      <c r="X81" s="4">
        <v>50000</v>
      </c>
      <c r="Y81" s="4"/>
      <c r="Z81" s="4">
        <v>2013435</v>
      </c>
      <c r="AA81" s="4">
        <v>31967</v>
      </c>
      <c r="AB81" s="4"/>
      <c r="AC81" s="4" t="s">
        <v>47</v>
      </c>
      <c r="AD81" s="4"/>
      <c r="AE81" s="4">
        <v>21599676</v>
      </c>
      <c r="AF81" s="4"/>
      <c r="AG81" s="11" t="s">
        <v>35</v>
      </c>
      <c r="AH81" s="31" t="str">
        <f t="shared" si="5"/>
        <v>2558884902013433</v>
      </c>
      <c r="AI81" s="40">
        <f t="shared" si="4"/>
        <v>2013433</v>
      </c>
    </row>
    <row r="82" spans="1:35" x14ac:dyDescent="0.25">
      <c r="A82" s="57">
        <f t="shared" si="6"/>
        <v>40903847</v>
      </c>
      <c r="B82" s="48">
        <v>2013433</v>
      </c>
      <c r="C82" s="3">
        <v>1808</v>
      </c>
      <c r="D82" s="3">
        <v>40903847</v>
      </c>
      <c r="E82" s="3" t="s">
        <v>32</v>
      </c>
      <c r="F82" s="3">
        <v>40903847</v>
      </c>
      <c r="G82" s="3">
        <v>31967</v>
      </c>
      <c r="H82" s="3">
        <v>49</v>
      </c>
      <c r="I82" s="3">
        <v>2013434</v>
      </c>
      <c r="J82" s="3" t="s">
        <v>33</v>
      </c>
      <c r="K82" s="3">
        <v>2013441</v>
      </c>
      <c r="L82" s="3">
        <v>909</v>
      </c>
      <c r="M82" s="3">
        <v>3016</v>
      </c>
      <c r="N82" s="3">
        <v>248212030</v>
      </c>
      <c r="O82" s="3"/>
      <c r="P82" s="3"/>
      <c r="Q82" s="3">
        <v>83030634</v>
      </c>
      <c r="R82" s="3" t="s">
        <v>83</v>
      </c>
      <c r="S82" s="3">
        <v>1850301</v>
      </c>
      <c r="T82" s="3">
        <v>22</v>
      </c>
      <c r="U82" s="3"/>
      <c r="V82" s="3">
        <v>11</v>
      </c>
      <c r="W82" s="3">
        <v>169855</v>
      </c>
      <c r="X82" s="3">
        <v>36</v>
      </c>
      <c r="Y82" s="3"/>
      <c r="Z82" s="3">
        <v>2013435</v>
      </c>
      <c r="AA82" s="3">
        <v>31967</v>
      </c>
      <c r="AB82" s="3"/>
      <c r="AC82" s="3"/>
      <c r="AD82" s="3"/>
      <c r="AE82" s="3">
        <v>21599673</v>
      </c>
      <c r="AF82" s="3"/>
      <c r="AG82" s="12" t="s">
        <v>35</v>
      </c>
      <c r="AH82" s="31" t="str">
        <f t="shared" si="5"/>
        <v>2482120302013433</v>
      </c>
      <c r="AI82" s="40">
        <f t="shared" si="4"/>
        <v>2013433</v>
      </c>
    </row>
    <row r="83" spans="1:35" x14ac:dyDescent="0.25">
      <c r="A83" s="57">
        <f t="shared" si="6"/>
        <v>40907738</v>
      </c>
      <c r="B83" s="47">
        <v>2013433</v>
      </c>
      <c r="C83" s="4">
        <v>1802</v>
      </c>
      <c r="D83" s="4">
        <v>40907738</v>
      </c>
      <c r="E83" s="4" t="s">
        <v>32</v>
      </c>
      <c r="F83" s="4">
        <v>40907738</v>
      </c>
      <c r="G83" s="4">
        <v>31967</v>
      </c>
      <c r="H83" s="4">
        <v>49</v>
      </c>
      <c r="I83" s="4">
        <v>2013434</v>
      </c>
      <c r="J83" s="4" t="s">
        <v>33</v>
      </c>
      <c r="K83" s="4">
        <v>2013441</v>
      </c>
      <c r="L83" s="4">
        <v>896</v>
      </c>
      <c r="M83" s="4">
        <v>6232</v>
      </c>
      <c r="N83" s="4">
        <v>249334444</v>
      </c>
      <c r="O83" s="4"/>
      <c r="P83" s="4"/>
      <c r="Q83" s="4">
        <v>83030342</v>
      </c>
      <c r="R83" s="4" t="s">
        <v>40</v>
      </c>
      <c r="S83" s="4">
        <v>1847657</v>
      </c>
      <c r="T83" s="4">
        <v>22</v>
      </c>
      <c r="U83" s="4"/>
      <c r="V83" s="4">
        <v>11</v>
      </c>
      <c r="W83" s="4">
        <v>170165</v>
      </c>
      <c r="X83" s="4">
        <v>36</v>
      </c>
      <c r="Y83" s="4"/>
      <c r="Z83" s="4">
        <v>2013435</v>
      </c>
      <c r="AA83" s="4">
        <v>31967</v>
      </c>
      <c r="AB83" s="4"/>
      <c r="AC83" s="4"/>
      <c r="AD83" s="4"/>
      <c r="AE83" s="4">
        <v>21599676</v>
      </c>
      <c r="AF83" s="4"/>
      <c r="AG83" s="11" t="s">
        <v>35</v>
      </c>
      <c r="AH83" s="31" t="str">
        <f t="shared" si="5"/>
        <v>2493344442013433</v>
      </c>
      <c r="AI83" s="40">
        <f t="shared" si="4"/>
        <v>2013433</v>
      </c>
    </row>
    <row r="84" spans="1:35" x14ac:dyDescent="0.25">
      <c r="A84" s="57">
        <f t="shared" si="6"/>
        <v>40927777</v>
      </c>
      <c r="B84" s="48">
        <v>2013433</v>
      </c>
      <c r="C84" s="3">
        <v>1712</v>
      </c>
      <c r="D84" s="3">
        <v>40927777</v>
      </c>
      <c r="E84" s="3" t="s">
        <v>32</v>
      </c>
      <c r="F84" s="3">
        <v>40927777</v>
      </c>
      <c r="G84" s="3">
        <v>1001</v>
      </c>
      <c r="H84" s="3">
        <v>49</v>
      </c>
      <c r="I84" s="3">
        <v>2013434</v>
      </c>
      <c r="J84" s="3">
        <v>22</v>
      </c>
      <c r="K84" s="3">
        <v>2013453</v>
      </c>
      <c r="L84" s="3">
        <v>313</v>
      </c>
      <c r="M84" s="3">
        <v>756689</v>
      </c>
      <c r="N84" s="3">
        <v>256506093</v>
      </c>
      <c r="O84" s="3"/>
      <c r="P84" s="3"/>
      <c r="Q84" s="3">
        <v>83032486</v>
      </c>
      <c r="R84" s="3" t="s">
        <v>65</v>
      </c>
      <c r="S84" s="3">
        <v>659011</v>
      </c>
      <c r="T84" s="3">
        <v>1</v>
      </c>
      <c r="U84" s="3">
        <v>900</v>
      </c>
      <c r="V84" s="3">
        <v>11</v>
      </c>
      <c r="W84" s="3">
        <v>172994</v>
      </c>
      <c r="X84" s="3">
        <v>48</v>
      </c>
      <c r="Y84" s="3"/>
      <c r="Z84" s="3">
        <v>2013442</v>
      </c>
      <c r="AA84" s="3">
        <v>1001</v>
      </c>
      <c r="AB84" s="3"/>
      <c r="AC84" s="3"/>
      <c r="AD84" s="3"/>
      <c r="AE84" s="3" t="s">
        <v>38</v>
      </c>
      <c r="AF84" s="3"/>
      <c r="AG84" s="12" t="s">
        <v>35</v>
      </c>
      <c r="AH84" s="31" t="str">
        <f t="shared" si="5"/>
        <v>2565060932013433</v>
      </c>
      <c r="AI84" s="40">
        <f t="shared" ref="AI84:AI147" si="7">B84</f>
        <v>2013433</v>
      </c>
    </row>
    <row r="85" spans="1:35" x14ac:dyDescent="0.25">
      <c r="A85" s="57">
        <f t="shared" si="6"/>
        <v>40927787</v>
      </c>
      <c r="B85" s="47">
        <v>2013433</v>
      </c>
      <c r="C85" s="4">
        <v>1653</v>
      </c>
      <c r="D85" s="4">
        <v>40927787</v>
      </c>
      <c r="E85" s="4" t="s">
        <v>32</v>
      </c>
      <c r="F85" s="4">
        <v>40927787</v>
      </c>
      <c r="G85" s="4">
        <v>1001</v>
      </c>
      <c r="H85" s="4">
        <v>49</v>
      </c>
      <c r="I85" s="4">
        <v>2013434</v>
      </c>
      <c r="J85" s="4">
        <v>22</v>
      </c>
      <c r="K85" s="4">
        <v>2013453</v>
      </c>
      <c r="L85" s="4">
        <v>311</v>
      </c>
      <c r="M85" s="4">
        <v>756687</v>
      </c>
      <c r="N85" s="4">
        <v>256507340</v>
      </c>
      <c r="O85" s="4"/>
      <c r="P85" s="4"/>
      <c r="Q85" s="4">
        <v>83032478</v>
      </c>
      <c r="R85" s="4" t="s">
        <v>65</v>
      </c>
      <c r="S85" s="4">
        <v>452902</v>
      </c>
      <c r="T85" s="4">
        <v>1</v>
      </c>
      <c r="U85" s="4">
        <v>817</v>
      </c>
      <c r="V85" s="4">
        <v>11</v>
      </c>
      <c r="W85" s="4">
        <v>172865</v>
      </c>
      <c r="X85" s="4">
        <v>48</v>
      </c>
      <c r="Y85" s="4"/>
      <c r="Z85" s="4">
        <v>2013442</v>
      </c>
      <c r="AA85" s="4">
        <v>1001</v>
      </c>
      <c r="AB85" s="4"/>
      <c r="AC85" s="4"/>
      <c r="AD85" s="4"/>
      <c r="AE85" s="4" t="s">
        <v>38</v>
      </c>
      <c r="AF85" s="4"/>
      <c r="AG85" s="11" t="s">
        <v>35</v>
      </c>
      <c r="AH85" s="31" t="str">
        <f t="shared" si="5"/>
        <v>2565073402013433</v>
      </c>
      <c r="AI85" s="40">
        <f t="shared" si="7"/>
        <v>2013433</v>
      </c>
    </row>
    <row r="86" spans="1:35" x14ac:dyDescent="0.25">
      <c r="A86" s="57">
        <f t="shared" si="6"/>
        <v>40926108</v>
      </c>
      <c r="B86" s="48">
        <v>2013433</v>
      </c>
      <c r="C86" s="3">
        <v>1156</v>
      </c>
      <c r="D86" s="3">
        <v>40926108</v>
      </c>
      <c r="E86" s="3" t="s">
        <v>32</v>
      </c>
      <c r="F86" s="3">
        <v>40926108</v>
      </c>
      <c r="G86" s="3">
        <v>1001</v>
      </c>
      <c r="H86" s="3">
        <v>49</v>
      </c>
      <c r="I86" s="3">
        <v>2013434</v>
      </c>
      <c r="J86" s="3">
        <v>21</v>
      </c>
      <c r="K86" s="3">
        <v>2013445</v>
      </c>
      <c r="L86" s="3">
        <v>519</v>
      </c>
      <c r="M86" s="3">
        <v>756343</v>
      </c>
      <c r="N86" s="3">
        <v>255856337</v>
      </c>
      <c r="O86" s="3"/>
      <c r="P86" s="3"/>
      <c r="Q86" s="3">
        <v>83030627</v>
      </c>
      <c r="R86" s="3" t="s">
        <v>65</v>
      </c>
      <c r="S86" s="3">
        <v>420961</v>
      </c>
      <c r="T86" s="3">
        <v>1</v>
      </c>
      <c r="U86" s="3">
        <v>957</v>
      </c>
      <c r="V86" s="3">
        <v>11</v>
      </c>
      <c r="W86" s="3">
        <v>172654</v>
      </c>
      <c r="X86" s="3">
        <v>36</v>
      </c>
      <c r="Y86" s="3"/>
      <c r="Z86" s="3">
        <v>2013435</v>
      </c>
      <c r="AA86" s="3">
        <v>1001</v>
      </c>
      <c r="AB86" s="3"/>
      <c r="AC86" s="3"/>
      <c r="AD86" s="3"/>
      <c r="AE86" s="3">
        <v>21599676</v>
      </c>
      <c r="AF86" s="3"/>
      <c r="AG86" s="12" t="s">
        <v>35</v>
      </c>
      <c r="AH86" s="31" t="str">
        <f t="shared" si="5"/>
        <v>2558563372013433</v>
      </c>
      <c r="AI86" s="40">
        <f t="shared" si="7"/>
        <v>2013433</v>
      </c>
    </row>
    <row r="87" spans="1:35" x14ac:dyDescent="0.25">
      <c r="A87" s="57">
        <f t="shared" si="6"/>
        <v>40926107</v>
      </c>
      <c r="B87" s="47">
        <v>2013433</v>
      </c>
      <c r="C87" s="4">
        <v>1146</v>
      </c>
      <c r="D87" s="4">
        <v>40926107</v>
      </c>
      <c r="E87" s="4" t="s">
        <v>32</v>
      </c>
      <c r="F87" s="4">
        <v>40926107</v>
      </c>
      <c r="G87" s="4">
        <v>1001</v>
      </c>
      <c r="H87" s="4">
        <v>49</v>
      </c>
      <c r="I87" s="4">
        <v>2013434</v>
      </c>
      <c r="J87" s="4">
        <v>21</v>
      </c>
      <c r="K87" s="4">
        <v>2013445</v>
      </c>
      <c r="L87" s="4">
        <v>512</v>
      </c>
      <c r="M87" s="4">
        <v>756336</v>
      </c>
      <c r="N87" s="4">
        <v>255858082</v>
      </c>
      <c r="O87" s="4"/>
      <c r="P87" s="4"/>
      <c r="Q87" s="4">
        <v>83030627</v>
      </c>
      <c r="R87" s="4" t="s">
        <v>65</v>
      </c>
      <c r="S87" s="4">
        <v>464626</v>
      </c>
      <c r="T87" s="4">
        <v>1</v>
      </c>
      <c r="U87" s="4">
        <v>826</v>
      </c>
      <c r="V87" s="4">
        <v>11</v>
      </c>
      <c r="W87" s="4">
        <v>167776</v>
      </c>
      <c r="X87" s="4">
        <v>36</v>
      </c>
      <c r="Y87" s="4"/>
      <c r="Z87" s="4">
        <v>2013435</v>
      </c>
      <c r="AA87" s="4">
        <v>1001</v>
      </c>
      <c r="AB87" s="4"/>
      <c r="AC87" s="4"/>
      <c r="AD87" s="4"/>
      <c r="AE87" s="4">
        <v>21599676</v>
      </c>
      <c r="AF87" s="4"/>
      <c r="AG87" s="11" t="s">
        <v>35</v>
      </c>
      <c r="AH87" s="31" t="str">
        <f t="shared" si="5"/>
        <v>2558580822013433</v>
      </c>
      <c r="AI87" s="40">
        <f t="shared" si="7"/>
        <v>2013433</v>
      </c>
    </row>
    <row r="88" spans="1:35" x14ac:dyDescent="0.25">
      <c r="A88" s="57">
        <f t="shared" si="6"/>
        <v>40926099</v>
      </c>
      <c r="B88" s="48">
        <v>2013433</v>
      </c>
      <c r="C88" s="3">
        <v>1056</v>
      </c>
      <c r="D88" s="3">
        <v>40926099</v>
      </c>
      <c r="E88" s="3" t="s">
        <v>32</v>
      </c>
      <c r="F88" s="3">
        <v>40926099</v>
      </c>
      <c r="G88" s="3">
        <v>1001</v>
      </c>
      <c r="H88" s="3">
        <v>49</v>
      </c>
      <c r="I88" s="3">
        <v>2013434</v>
      </c>
      <c r="J88" s="3">
        <v>21</v>
      </c>
      <c r="K88" s="3">
        <v>2013445</v>
      </c>
      <c r="L88" s="3">
        <v>502</v>
      </c>
      <c r="M88" s="3">
        <v>756326</v>
      </c>
      <c r="N88" s="3">
        <v>255857202</v>
      </c>
      <c r="O88" s="3"/>
      <c r="P88" s="3"/>
      <c r="Q88" s="3">
        <v>83030625</v>
      </c>
      <c r="R88" s="3" t="s">
        <v>65</v>
      </c>
      <c r="S88" s="3">
        <v>450095</v>
      </c>
      <c r="T88" s="3">
        <v>1</v>
      </c>
      <c r="U88" s="3">
        <v>651</v>
      </c>
      <c r="V88" s="3">
        <v>11</v>
      </c>
      <c r="W88" s="3">
        <v>172653</v>
      </c>
      <c r="X88" s="3">
        <v>36</v>
      </c>
      <c r="Y88" s="3"/>
      <c r="Z88" s="3">
        <v>2013435</v>
      </c>
      <c r="AA88" s="3">
        <v>1001</v>
      </c>
      <c r="AB88" s="3"/>
      <c r="AC88" s="3"/>
      <c r="AD88" s="3"/>
      <c r="AE88" s="3">
        <v>21599676</v>
      </c>
      <c r="AF88" s="3"/>
      <c r="AG88" s="12" t="s">
        <v>35</v>
      </c>
      <c r="AH88" s="31" t="str">
        <f t="shared" si="5"/>
        <v>2558572022013433</v>
      </c>
      <c r="AI88" s="40">
        <f t="shared" si="7"/>
        <v>2013433</v>
      </c>
    </row>
    <row r="89" spans="1:35" x14ac:dyDescent="0.25">
      <c r="A89" s="57">
        <f t="shared" si="6"/>
        <v>40926129</v>
      </c>
      <c r="B89" s="47">
        <v>2013433</v>
      </c>
      <c r="C89" s="4">
        <v>723</v>
      </c>
      <c r="D89" s="4">
        <v>40926129</v>
      </c>
      <c r="E89" s="4" t="s">
        <v>32</v>
      </c>
      <c r="F89" s="4">
        <v>40926129</v>
      </c>
      <c r="G89" s="4">
        <v>4645</v>
      </c>
      <c r="H89" s="4">
        <v>49</v>
      </c>
      <c r="I89" s="4">
        <v>2013434</v>
      </c>
      <c r="J89" s="4">
        <v>53</v>
      </c>
      <c r="K89" s="4">
        <v>2013443</v>
      </c>
      <c r="L89" s="4">
        <v>48</v>
      </c>
      <c r="M89" s="4">
        <v>677125</v>
      </c>
      <c r="N89" s="4">
        <v>255857080</v>
      </c>
      <c r="O89" s="4"/>
      <c r="P89" s="4"/>
      <c r="Q89" s="4">
        <v>83030617</v>
      </c>
      <c r="R89" s="4" t="s">
        <v>57</v>
      </c>
      <c r="S89" s="4">
        <v>447873</v>
      </c>
      <c r="T89" s="4">
        <v>2</v>
      </c>
      <c r="U89" s="4">
        <v>1720</v>
      </c>
      <c r="V89" s="4">
        <v>11</v>
      </c>
      <c r="W89" s="4">
        <v>172667</v>
      </c>
      <c r="X89" s="4">
        <v>36</v>
      </c>
      <c r="Y89" s="4"/>
      <c r="Z89" s="4">
        <v>2013441</v>
      </c>
      <c r="AA89" s="4">
        <v>1001</v>
      </c>
      <c r="AB89" s="4"/>
      <c r="AC89" s="4"/>
      <c r="AD89" s="4"/>
      <c r="AE89" s="4">
        <v>21599676</v>
      </c>
      <c r="AF89" s="4"/>
      <c r="AG89" s="11" t="s">
        <v>35</v>
      </c>
      <c r="AH89" s="31" t="str">
        <f t="shared" si="5"/>
        <v>2558570802013433</v>
      </c>
      <c r="AI89" s="40">
        <f t="shared" si="7"/>
        <v>2013433</v>
      </c>
    </row>
    <row r="90" spans="1:35" x14ac:dyDescent="0.25">
      <c r="A90" s="57">
        <f t="shared" si="6"/>
        <v>40926135</v>
      </c>
      <c r="B90" s="48">
        <v>2013433</v>
      </c>
      <c r="C90" s="3">
        <v>709</v>
      </c>
      <c r="D90" s="3">
        <v>40926135</v>
      </c>
      <c r="E90" s="3" t="s">
        <v>32</v>
      </c>
      <c r="F90" s="3">
        <v>40926135</v>
      </c>
      <c r="G90" s="3">
        <v>4645</v>
      </c>
      <c r="H90" s="3">
        <v>49</v>
      </c>
      <c r="I90" s="3">
        <v>2013434</v>
      </c>
      <c r="J90" s="3">
        <v>52</v>
      </c>
      <c r="K90" s="3">
        <v>2013443</v>
      </c>
      <c r="L90" s="3">
        <v>69</v>
      </c>
      <c r="M90" s="3">
        <v>677105</v>
      </c>
      <c r="N90" s="3">
        <v>255856547</v>
      </c>
      <c r="O90" s="3"/>
      <c r="P90" s="3"/>
      <c r="Q90" s="3">
        <v>83030627</v>
      </c>
      <c r="R90" s="3" t="s">
        <v>57</v>
      </c>
      <c r="S90" s="3">
        <v>438191</v>
      </c>
      <c r="T90" s="3">
        <v>2</v>
      </c>
      <c r="U90" s="3">
        <v>1456</v>
      </c>
      <c r="V90" s="3">
        <v>11</v>
      </c>
      <c r="W90" s="3">
        <v>171040</v>
      </c>
      <c r="X90" s="3">
        <v>36</v>
      </c>
      <c r="Y90" s="3"/>
      <c r="Z90" s="3">
        <v>2013441</v>
      </c>
      <c r="AA90" s="3">
        <v>1001</v>
      </c>
      <c r="AB90" s="3"/>
      <c r="AC90" s="3"/>
      <c r="AD90" s="3"/>
      <c r="AE90" s="3">
        <v>21599676</v>
      </c>
      <c r="AF90" s="3"/>
      <c r="AG90" s="12" t="s">
        <v>35</v>
      </c>
      <c r="AH90" s="31" t="str">
        <f t="shared" si="5"/>
        <v>2558565472013433</v>
      </c>
      <c r="AI90" s="40">
        <f t="shared" si="7"/>
        <v>2013433</v>
      </c>
    </row>
    <row r="91" spans="1:35" x14ac:dyDescent="0.25">
      <c r="A91" s="57">
        <f t="shared" si="6"/>
        <v>40926130</v>
      </c>
      <c r="B91" s="47">
        <v>2013433</v>
      </c>
      <c r="C91" s="4">
        <v>655</v>
      </c>
      <c r="D91" s="4">
        <v>40926130</v>
      </c>
      <c r="E91" s="4" t="s">
        <v>32</v>
      </c>
      <c r="F91" s="4">
        <v>40926130</v>
      </c>
      <c r="G91" s="4">
        <v>4645</v>
      </c>
      <c r="H91" s="4">
        <v>49</v>
      </c>
      <c r="I91" s="4">
        <v>2013434</v>
      </c>
      <c r="J91" s="4">
        <v>53</v>
      </c>
      <c r="K91" s="4">
        <v>2013443</v>
      </c>
      <c r="L91" s="4">
        <v>33</v>
      </c>
      <c r="M91" s="4">
        <v>677085</v>
      </c>
      <c r="N91" s="4">
        <v>255857085</v>
      </c>
      <c r="O91" s="4"/>
      <c r="P91" s="4"/>
      <c r="Q91" s="4">
        <v>83030627</v>
      </c>
      <c r="R91" s="4" t="s">
        <v>57</v>
      </c>
      <c r="S91" s="4">
        <v>447813</v>
      </c>
      <c r="T91" s="4">
        <v>2</v>
      </c>
      <c r="U91" s="4">
        <v>1231</v>
      </c>
      <c r="V91" s="4">
        <v>11</v>
      </c>
      <c r="W91" s="4">
        <v>172668</v>
      </c>
      <c r="X91" s="4">
        <v>36</v>
      </c>
      <c r="Y91" s="4"/>
      <c r="Z91" s="4">
        <v>2013441</v>
      </c>
      <c r="AA91" s="4">
        <v>1001</v>
      </c>
      <c r="AB91" s="4"/>
      <c r="AC91" s="4"/>
      <c r="AD91" s="4"/>
      <c r="AE91" s="4">
        <v>21599676</v>
      </c>
      <c r="AF91" s="4"/>
      <c r="AG91" s="11" t="s">
        <v>35</v>
      </c>
      <c r="AH91" s="31" t="str">
        <f t="shared" si="5"/>
        <v>2558570852013433</v>
      </c>
      <c r="AI91" s="40">
        <f t="shared" si="7"/>
        <v>2013433</v>
      </c>
    </row>
    <row r="92" spans="1:35" x14ac:dyDescent="0.25">
      <c r="A92" s="57">
        <f t="shared" si="6"/>
        <v>40926132</v>
      </c>
      <c r="B92" s="48">
        <v>2013433</v>
      </c>
      <c r="C92" s="3">
        <v>646</v>
      </c>
      <c r="D92" s="3">
        <v>40926132</v>
      </c>
      <c r="E92" s="3" t="s">
        <v>32</v>
      </c>
      <c r="F92" s="3">
        <v>40926132</v>
      </c>
      <c r="G92" s="3">
        <v>4645</v>
      </c>
      <c r="H92" s="3">
        <v>49</v>
      </c>
      <c r="I92" s="3">
        <v>2013434</v>
      </c>
      <c r="J92" s="3">
        <v>52</v>
      </c>
      <c r="K92" s="3">
        <v>2013443</v>
      </c>
      <c r="L92" s="3">
        <v>48</v>
      </c>
      <c r="M92" s="3">
        <v>677072</v>
      </c>
      <c r="N92" s="3">
        <v>255857069</v>
      </c>
      <c r="O92" s="3"/>
      <c r="P92" s="3"/>
      <c r="Q92" s="3">
        <v>83030627</v>
      </c>
      <c r="R92" s="3" t="s">
        <v>57</v>
      </c>
      <c r="S92" s="3">
        <v>447620</v>
      </c>
      <c r="T92" s="3">
        <v>2</v>
      </c>
      <c r="U92" s="3">
        <v>1100</v>
      </c>
      <c r="V92" s="3">
        <v>11</v>
      </c>
      <c r="W92" s="3">
        <v>171040</v>
      </c>
      <c r="X92" s="3">
        <v>36</v>
      </c>
      <c r="Y92" s="3"/>
      <c r="Z92" s="3">
        <v>2013441</v>
      </c>
      <c r="AA92" s="3">
        <v>1001</v>
      </c>
      <c r="AB92" s="3"/>
      <c r="AC92" s="3"/>
      <c r="AD92" s="3"/>
      <c r="AE92" s="3">
        <v>21599676</v>
      </c>
      <c r="AF92" s="3"/>
      <c r="AG92" s="12" t="s">
        <v>35</v>
      </c>
      <c r="AH92" s="31" t="str">
        <f t="shared" si="5"/>
        <v>2558570692013433</v>
      </c>
      <c r="AI92" s="40">
        <f t="shared" si="7"/>
        <v>2013433</v>
      </c>
    </row>
    <row r="93" spans="1:35" x14ac:dyDescent="0.25">
      <c r="A93" s="57">
        <f t="shared" si="6"/>
        <v>40926134</v>
      </c>
      <c r="B93" s="47">
        <v>2013433</v>
      </c>
      <c r="C93" s="4">
        <v>632</v>
      </c>
      <c r="D93" s="4">
        <v>40926134</v>
      </c>
      <c r="E93" s="4" t="s">
        <v>32</v>
      </c>
      <c r="F93" s="4">
        <v>40926134</v>
      </c>
      <c r="G93" s="4">
        <v>4645</v>
      </c>
      <c r="H93" s="4">
        <v>49</v>
      </c>
      <c r="I93" s="4">
        <v>2013434</v>
      </c>
      <c r="J93" s="4">
        <v>52</v>
      </c>
      <c r="K93" s="4">
        <v>2013443</v>
      </c>
      <c r="L93" s="4">
        <v>30</v>
      </c>
      <c r="M93" s="4">
        <v>677043</v>
      </c>
      <c r="N93" s="4">
        <v>255856542</v>
      </c>
      <c r="O93" s="4"/>
      <c r="P93" s="4"/>
      <c r="Q93" s="4">
        <v>83030627</v>
      </c>
      <c r="R93" s="4" t="s">
        <v>57</v>
      </c>
      <c r="S93" s="4">
        <v>438189</v>
      </c>
      <c r="T93" s="4">
        <v>2</v>
      </c>
      <c r="U93" s="4">
        <v>738</v>
      </c>
      <c r="V93" s="4">
        <v>11</v>
      </c>
      <c r="W93" s="4">
        <v>171040</v>
      </c>
      <c r="X93" s="4">
        <v>36</v>
      </c>
      <c r="Y93" s="4"/>
      <c r="Z93" s="4">
        <v>2013441</v>
      </c>
      <c r="AA93" s="4">
        <v>1001</v>
      </c>
      <c r="AB93" s="4"/>
      <c r="AC93" s="4"/>
      <c r="AD93" s="4"/>
      <c r="AE93" s="4">
        <v>21599676</v>
      </c>
      <c r="AF93" s="4"/>
      <c r="AG93" s="11" t="s">
        <v>35</v>
      </c>
      <c r="AH93" s="31" t="str">
        <f t="shared" ref="AH93:AH156" si="8">CONCATENATE(N93,B93)</f>
        <v>2558565422013433</v>
      </c>
      <c r="AI93" s="40">
        <f t="shared" si="7"/>
        <v>2013433</v>
      </c>
    </row>
    <row r="94" spans="1:35" x14ac:dyDescent="0.25">
      <c r="A94" s="57">
        <f t="shared" si="6"/>
        <v>40926127</v>
      </c>
      <c r="B94" s="48">
        <v>2013433</v>
      </c>
      <c r="C94" s="3">
        <v>618</v>
      </c>
      <c r="D94" s="3">
        <v>40926127</v>
      </c>
      <c r="E94" s="3" t="s">
        <v>32</v>
      </c>
      <c r="F94" s="3">
        <v>40926127</v>
      </c>
      <c r="G94" s="3">
        <v>4645</v>
      </c>
      <c r="H94" s="3">
        <v>49</v>
      </c>
      <c r="I94" s="3">
        <v>2013434</v>
      </c>
      <c r="J94" s="3">
        <v>53</v>
      </c>
      <c r="K94" s="3">
        <v>2013443</v>
      </c>
      <c r="L94" s="3">
        <v>11</v>
      </c>
      <c r="M94" s="3">
        <v>677025</v>
      </c>
      <c r="N94" s="3">
        <v>255857014</v>
      </c>
      <c r="O94" s="3"/>
      <c r="P94" s="3"/>
      <c r="Q94" s="3">
        <v>83030627</v>
      </c>
      <c r="R94" s="3" t="s">
        <v>57</v>
      </c>
      <c r="S94" s="3">
        <v>446608</v>
      </c>
      <c r="T94" s="3">
        <v>2</v>
      </c>
      <c r="U94" s="3">
        <v>514</v>
      </c>
      <c r="V94" s="3">
        <v>11</v>
      </c>
      <c r="W94" s="3">
        <v>172665</v>
      </c>
      <c r="X94" s="3">
        <v>36</v>
      </c>
      <c r="Y94" s="3"/>
      <c r="Z94" s="3">
        <v>2013435</v>
      </c>
      <c r="AA94" s="3">
        <v>1001</v>
      </c>
      <c r="AB94" s="3"/>
      <c r="AC94" s="3"/>
      <c r="AD94" s="3"/>
      <c r="AE94" s="3">
        <v>21599676</v>
      </c>
      <c r="AF94" s="3"/>
      <c r="AG94" s="12" t="s">
        <v>35</v>
      </c>
      <c r="AH94" s="31" t="str">
        <f t="shared" si="8"/>
        <v>2558570142013433</v>
      </c>
      <c r="AI94" s="40">
        <f t="shared" si="7"/>
        <v>2013433</v>
      </c>
    </row>
    <row r="95" spans="1:35" x14ac:dyDescent="0.25">
      <c r="A95" s="57">
        <f t="shared" si="6"/>
        <v>40926133</v>
      </c>
      <c r="B95" s="47">
        <v>2013433</v>
      </c>
      <c r="C95" s="4">
        <v>604</v>
      </c>
      <c r="D95" s="4">
        <v>40926133</v>
      </c>
      <c r="E95" s="4" t="s">
        <v>32</v>
      </c>
      <c r="F95" s="4">
        <v>40926133</v>
      </c>
      <c r="G95" s="4">
        <v>4645</v>
      </c>
      <c r="H95" s="4">
        <v>49</v>
      </c>
      <c r="I95" s="4">
        <v>2013434</v>
      </c>
      <c r="J95" s="4">
        <v>52</v>
      </c>
      <c r="K95" s="4">
        <v>2013443</v>
      </c>
      <c r="L95" s="4">
        <v>2</v>
      </c>
      <c r="M95" s="4">
        <v>676999</v>
      </c>
      <c r="N95" s="4">
        <v>255856419</v>
      </c>
      <c r="O95" s="4"/>
      <c r="P95" s="4"/>
      <c r="Q95" s="4">
        <v>83030625</v>
      </c>
      <c r="R95" s="4" t="s">
        <v>57</v>
      </c>
      <c r="S95" s="4">
        <v>429813</v>
      </c>
      <c r="T95" s="4">
        <v>2</v>
      </c>
      <c r="U95" s="4">
        <v>19</v>
      </c>
      <c r="V95" s="4">
        <v>11</v>
      </c>
      <c r="W95" s="4">
        <v>171757</v>
      </c>
      <c r="X95" s="4">
        <v>36</v>
      </c>
      <c r="Y95" s="4"/>
      <c r="Z95" s="4">
        <v>2013435</v>
      </c>
      <c r="AA95" s="4">
        <v>1001</v>
      </c>
      <c r="AB95" s="4"/>
      <c r="AC95" s="4"/>
      <c r="AD95" s="4"/>
      <c r="AE95" s="4">
        <v>21599676</v>
      </c>
      <c r="AF95" s="4"/>
      <c r="AG95" s="11" t="s">
        <v>35</v>
      </c>
      <c r="AH95" s="31" t="str">
        <f t="shared" si="8"/>
        <v>2558564192013433</v>
      </c>
      <c r="AI95" s="40">
        <f t="shared" si="7"/>
        <v>2013433</v>
      </c>
    </row>
    <row r="96" spans="1:35" x14ac:dyDescent="0.25">
      <c r="A96" s="57">
        <f t="shared" si="6"/>
        <v>40922028</v>
      </c>
      <c r="B96" s="48">
        <v>2013433</v>
      </c>
      <c r="C96" s="3">
        <v>2128</v>
      </c>
      <c r="D96" s="3">
        <v>40922028</v>
      </c>
      <c r="E96" s="3" t="s">
        <v>32</v>
      </c>
      <c r="F96" s="3">
        <v>40922028</v>
      </c>
      <c r="G96" s="3">
        <v>7876</v>
      </c>
      <c r="H96" s="3">
        <v>56</v>
      </c>
      <c r="I96" s="3">
        <v>2013434</v>
      </c>
      <c r="J96" s="3" t="s">
        <v>99</v>
      </c>
      <c r="K96" s="3">
        <v>2013451</v>
      </c>
      <c r="L96" s="3"/>
      <c r="M96" s="3"/>
      <c r="N96" s="3">
        <v>254357698</v>
      </c>
      <c r="O96" s="3"/>
      <c r="P96" s="3"/>
      <c r="Q96" s="3">
        <v>83032152</v>
      </c>
      <c r="R96" s="3"/>
      <c r="S96" s="3">
        <v>248455419</v>
      </c>
      <c r="T96" s="3" t="s">
        <v>100</v>
      </c>
      <c r="U96" s="3"/>
      <c r="V96" s="3">
        <v>11</v>
      </c>
      <c r="W96" s="3">
        <v>170371</v>
      </c>
      <c r="X96" s="3">
        <v>54</v>
      </c>
      <c r="Y96" s="3">
        <v>21943745</v>
      </c>
      <c r="Z96" s="3">
        <v>2013441</v>
      </c>
      <c r="AA96" s="3">
        <v>7876</v>
      </c>
      <c r="AB96" s="3"/>
      <c r="AC96" s="3"/>
      <c r="AD96" s="3"/>
      <c r="AE96" s="3" t="s">
        <v>38</v>
      </c>
      <c r="AF96" s="3"/>
      <c r="AG96" s="12" t="s">
        <v>35</v>
      </c>
      <c r="AH96" s="31" t="str">
        <f t="shared" si="8"/>
        <v>2543576982013433</v>
      </c>
      <c r="AI96" s="40">
        <f t="shared" si="7"/>
        <v>2013433</v>
      </c>
    </row>
    <row r="97" spans="1:35" x14ac:dyDescent="0.25">
      <c r="A97" s="57">
        <f t="shared" si="6"/>
        <v>40922027</v>
      </c>
      <c r="B97" s="47">
        <v>2013433</v>
      </c>
      <c r="C97" s="4">
        <v>2121</v>
      </c>
      <c r="D97" s="4">
        <v>40922027</v>
      </c>
      <c r="E97" s="4" t="s">
        <v>32</v>
      </c>
      <c r="F97" s="4">
        <v>40922027</v>
      </c>
      <c r="G97" s="4">
        <v>7876</v>
      </c>
      <c r="H97" s="4">
        <v>56</v>
      </c>
      <c r="I97" s="4">
        <v>2013434</v>
      </c>
      <c r="J97" s="4" t="s">
        <v>99</v>
      </c>
      <c r="K97" s="4">
        <v>2013451</v>
      </c>
      <c r="L97" s="4"/>
      <c r="M97" s="4"/>
      <c r="N97" s="4">
        <v>254357697</v>
      </c>
      <c r="O97" s="4"/>
      <c r="P97" s="4"/>
      <c r="Q97" s="4">
        <v>83032152</v>
      </c>
      <c r="R97" s="4"/>
      <c r="S97" s="4">
        <v>248455419</v>
      </c>
      <c r="T97" s="4" t="s">
        <v>100</v>
      </c>
      <c r="U97" s="4"/>
      <c r="V97" s="4">
        <v>11</v>
      </c>
      <c r="W97" s="4">
        <v>170371</v>
      </c>
      <c r="X97" s="4">
        <v>54</v>
      </c>
      <c r="Y97" s="4">
        <v>21943745</v>
      </c>
      <c r="Z97" s="4">
        <v>2013441</v>
      </c>
      <c r="AA97" s="4">
        <v>7876</v>
      </c>
      <c r="AB97" s="4"/>
      <c r="AC97" s="4"/>
      <c r="AD97" s="4"/>
      <c r="AE97" s="4" t="s">
        <v>38</v>
      </c>
      <c r="AF97" s="4"/>
      <c r="AG97" s="11" t="s">
        <v>35</v>
      </c>
      <c r="AH97" s="31" t="str">
        <f t="shared" si="8"/>
        <v>2543576972013433</v>
      </c>
      <c r="AI97" s="40">
        <f t="shared" si="7"/>
        <v>2013433</v>
      </c>
    </row>
    <row r="98" spans="1:35" x14ac:dyDescent="0.25">
      <c r="A98" s="57">
        <f t="shared" si="6"/>
        <v>40922026</v>
      </c>
      <c r="B98" s="48">
        <v>2013433</v>
      </c>
      <c r="C98" s="3">
        <v>2115</v>
      </c>
      <c r="D98" s="3">
        <v>40922026</v>
      </c>
      <c r="E98" s="3" t="s">
        <v>32</v>
      </c>
      <c r="F98" s="3">
        <v>40922026</v>
      </c>
      <c r="G98" s="3">
        <v>7876</v>
      </c>
      <c r="H98" s="3">
        <v>56</v>
      </c>
      <c r="I98" s="3">
        <v>2013434</v>
      </c>
      <c r="J98" s="3" t="s">
        <v>99</v>
      </c>
      <c r="K98" s="3">
        <v>2013451</v>
      </c>
      <c r="L98" s="3"/>
      <c r="M98" s="3"/>
      <c r="N98" s="3">
        <v>254357696</v>
      </c>
      <c r="O98" s="3"/>
      <c r="P98" s="3"/>
      <c r="Q98" s="3">
        <v>83032152</v>
      </c>
      <c r="R98" s="3"/>
      <c r="S98" s="3">
        <v>248455419</v>
      </c>
      <c r="T98" s="3" t="s">
        <v>100</v>
      </c>
      <c r="U98" s="3"/>
      <c r="V98" s="3">
        <v>11</v>
      </c>
      <c r="W98" s="3">
        <v>170371</v>
      </c>
      <c r="X98" s="3">
        <v>54</v>
      </c>
      <c r="Y98" s="3">
        <v>21943745</v>
      </c>
      <c r="Z98" s="3">
        <v>2013441</v>
      </c>
      <c r="AA98" s="3">
        <v>7876</v>
      </c>
      <c r="AB98" s="3"/>
      <c r="AC98" s="3"/>
      <c r="AD98" s="3"/>
      <c r="AE98" s="3" t="s">
        <v>38</v>
      </c>
      <c r="AF98" s="3"/>
      <c r="AG98" s="12" t="s">
        <v>35</v>
      </c>
      <c r="AH98" s="31" t="str">
        <f t="shared" si="8"/>
        <v>2543576962013433</v>
      </c>
      <c r="AI98" s="40">
        <f t="shared" si="7"/>
        <v>2013433</v>
      </c>
    </row>
    <row r="99" spans="1:35" x14ac:dyDescent="0.25">
      <c r="A99" s="57">
        <f t="shared" si="6"/>
        <v>40922025</v>
      </c>
      <c r="B99" s="47">
        <v>2013433</v>
      </c>
      <c r="C99" s="4">
        <v>2109</v>
      </c>
      <c r="D99" s="4">
        <v>40922025</v>
      </c>
      <c r="E99" s="4" t="s">
        <v>32</v>
      </c>
      <c r="F99" s="4">
        <v>40922025</v>
      </c>
      <c r="G99" s="4">
        <v>7876</v>
      </c>
      <c r="H99" s="4">
        <v>56</v>
      </c>
      <c r="I99" s="4">
        <v>2013434</v>
      </c>
      <c r="J99" s="4" t="s">
        <v>99</v>
      </c>
      <c r="K99" s="4">
        <v>2013451</v>
      </c>
      <c r="L99" s="4"/>
      <c r="M99" s="4"/>
      <c r="N99" s="4">
        <v>254357695</v>
      </c>
      <c r="O99" s="4"/>
      <c r="P99" s="4"/>
      <c r="Q99" s="4">
        <v>83032152</v>
      </c>
      <c r="R99" s="4"/>
      <c r="S99" s="4">
        <v>248455419</v>
      </c>
      <c r="T99" s="4" t="s">
        <v>100</v>
      </c>
      <c r="U99" s="4"/>
      <c r="V99" s="4">
        <v>11</v>
      </c>
      <c r="W99" s="4">
        <v>170371</v>
      </c>
      <c r="X99" s="4">
        <v>54</v>
      </c>
      <c r="Y99" s="4">
        <v>21943745</v>
      </c>
      <c r="Z99" s="4">
        <v>2013441</v>
      </c>
      <c r="AA99" s="4">
        <v>7876</v>
      </c>
      <c r="AB99" s="4"/>
      <c r="AC99" s="4"/>
      <c r="AD99" s="4"/>
      <c r="AE99" s="4" t="s">
        <v>38</v>
      </c>
      <c r="AF99" s="4"/>
      <c r="AG99" s="11" t="s">
        <v>35</v>
      </c>
      <c r="AH99" s="31" t="str">
        <f t="shared" si="8"/>
        <v>2543576952013433</v>
      </c>
      <c r="AI99" s="40">
        <f t="shared" si="7"/>
        <v>2013433</v>
      </c>
    </row>
    <row r="100" spans="1:35" x14ac:dyDescent="0.25">
      <c r="A100" s="57">
        <f t="shared" si="6"/>
        <v>40922024</v>
      </c>
      <c r="B100" s="48">
        <v>2013433</v>
      </c>
      <c r="C100" s="3">
        <v>2103</v>
      </c>
      <c r="D100" s="3">
        <v>40922024</v>
      </c>
      <c r="E100" s="3" t="s">
        <v>32</v>
      </c>
      <c r="F100" s="3">
        <v>40922024</v>
      </c>
      <c r="G100" s="3">
        <v>7876</v>
      </c>
      <c r="H100" s="3">
        <v>56</v>
      </c>
      <c r="I100" s="3">
        <v>2013434</v>
      </c>
      <c r="J100" s="3" t="s">
        <v>99</v>
      </c>
      <c r="K100" s="3">
        <v>2013451</v>
      </c>
      <c r="L100" s="3"/>
      <c r="M100" s="3"/>
      <c r="N100" s="3">
        <v>254357694</v>
      </c>
      <c r="O100" s="3"/>
      <c r="P100" s="3"/>
      <c r="Q100" s="3">
        <v>83032152</v>
      </c>
      <c r="R100" s="3"/>
      <c r="S100" s="3">
        <v>248455419</v>
      </c>
      <c r="T100" s="3" t="s">
        <v>100</v>
      </c>
      <c r="U100" s="3"/>
      <c r="V100" s="3">
        <v>11</v>
      </c>
      <c r="W100" s="3">
        <v>170371</v>
      </c>
      <c r="X100" s="3">
        <v>54</v>
      </c>
      <c r="Y100" s="3">
        <v>21943745</v>
      </c>
      <c r="Z100" s="3">
        <v>2013441</v>
      </c>
      <c r="AA100" s="3">
        <v>7876</v>
      </c>
      <c r="AB100" s="3"/>
      <c r="AC100" s="3"/>
      <c r="AD100" s="3"/>
      <c r="AE100" s="3" t="s">
        <v>38</v>
      </c>
      <c r="AF100" s="3"/>
      <c r="AG100" s="12" t="s">
        <v>35</v>
      </c>
      <c r="AH100" s="31" t="str">
        <f t="shared" si="8"/>
        <v>2543576942013433</v>
      </c>
      <c r="AI100" s="40">
        <f t="shared" si="7"/>
        <v>2013433</v>
      </c>
    </row>
    <row r="101" spans="1:35" x14ac:dyDescent="0.25">
      <c r="A101" s="57">
        <f t="shared" si="6"/>
        <v>40922023</v>
      </c>
      <c r="B101" s="47">
        <v>2013433</v>
      </c>
      <c r="C101" s="4">
        <v>2056</v>
      </c>
      <c r="D101" s="4">
        <v>40922023</v>
      </c>
      <c r="E101" s="4" t="s">
        <v>32</v>
      </c>
      <c r="F101" s="4">
        <v>40922023</v>
      </c>
      <c r="G101" s="4">
        <v>7876</v>
      </c>
      <c r="H101" s="4">
        <v>56</v>
      </c>
      <c r="I101" s="4">
        <v>2013434</v>
      </c>
      <c r="J101" s="4" t="s">
        <v>99</v>
      </c>
      <c r="K101" s="4">
        <v>2013451</v>
      </c>
      <c r="L101" s="4"/>
      <c r="M101" s="4"/>
      <c r="N101" s="4">
        <v>254357693</v>
      </c>
      <c r="O101" s="4"/>
      <c r="P101" s="4"/>
      <c r="Q101" s="4">
        <v>83032152</v>
      </c>
      <c r="R101" s="4"/>
      <c r="S101" s="4">
        <v>248455419</v>
      </c>
      <c r="T101" s="4" t="s">
        <v>100</v>
      </c>
      <c r="U101" s="4"/>
      <c r="V101" s="4">
        <v>11</v>
      </c>
      <c r="W101" s="4">
        <v>170371</v>
      </c>
      <c r="X101" s="4">
        <v>54</v>
      </c>
      <c r="Y101" s="4">
        <v>21943745</v>
      </c>
      <c r="Z101" s="4">
        <v>2013441</v>
      </c>
      <c r="AA101" s="4">
        <v>7876</v>
      </c>
      <c r="AB101" s="4"/>
      <c r="AC101" s="4"/>
      <c r="AD101" s="4"/>
      <c r="AE101" s="4" t="s">
        <v>38</v>
      </c>
      <c r="AF101" s="4"/>
      <c r="AG101" s="11" t="s">
        <v>35</v>
      </c>
      <c r="AH101" s="31" t="str">
        <f t="shared" si="8"/>
        <v>2543576932013433</v>
      </c>
      <c r="AI101" s="40">
        <f t="shared" si="7"/>
        <v>2013433</v>
      </c>
    </row>
    <row r="102" spans="1:35" x14ac:dyDescent="0.25">
      <c r="A102" s="57">
        <f t="shared" si="6"/>
        <v>40914955</v>
      </c>
      <c r="B102" s="48">
        <v>2013433</v>
      </c>
      <c r="C102" s="3">
        <v>2050</v>
      </c>
      <c r="D102" s="3">
        <v>40914955</v>
      </c>
      <c r="E102" s="3" t="s">
        <v>32</v>
      </c>
      <c r="F102" s="3">
        <v>40914955</v>
      </c>
      <c r="G102" s="3">
        <v>7876</v>
      </c>
      <c r="H102" s="3">
        <v>56</v>
      </c>
      <c r="I102" s="3">
        <v>2013434</v>
      </c>
      <c r="J102" s="3" t="s">
        <v>99</v>
      </c>
      <c r="K102" s="3">
        <v>2013451</v>
      </c>
      <c r="L102" s="3"/>
      <c r="M102" s="3"/>
      <c r="N102" s="3">
        <v>252052069</v>
      </c>
      <c r="O102" s="3"/>
      <c r="P102" s="3"/>
      <c r="Q102" s="3">
        <v>83032152</v>
      </c>
      <c r="R102" s="3"/>
      <c r="S102" s="3">
        <v>248455419</v>
      </c>
      <c r="T102" s="3" t="s">
        <v>100</v>
      </c>
      <c r="U102" s="3"/>
      <c r="V102" s="3">
        <v>11</v>
      </c>
      <c r="W102" s="3">
        <v>170371</v>
      </c>
      <c r="X102" s="3">
        <v>54</v>
      </c>
      <c r="Y102" s="3">
        <v>21943745</v>
      </c>
      <c r="Z102" s="3">
        <v>2013441</v>
      </c>
      <c r="AA102" s="3">
        <v>7876</v>
      </c>
      <c r="AB102" s="3"/>
      <c r="AC102" s="3"/>
      <c r="AD102" s="3"/>
      <c r="AE102" s="3" t="s">
        <v>38</v>
      </c>
      <c r="AF102" s="3"/>
      <c r="AG102" s="12" t="s">
        <v>35</v>
      </c>
      <c r="AH102" s="31" t="str">
        <f t="shared" si="8"/>
        <v>2520520692013433</v>
      </c>
      <c r="AI102" s="40">
        <f t="shared" si="7"/>
        <v>2013433</v>
      </c>
    </row>
    <row r="103" spans="1:35" x14ac:dyDescent="0.25">
      <c r="A103" s="57">
        <f t="shared" si="6"/>
        <v>40911716</v>
      </c>
      <c r="B103" s="47">
        <v>2013433</v>
      </c>
      <c r="C103" s="4">
        <v>2044</v>
      </c>
      <c r="D103" s="4">
        <v>40911716</v>
      </c>
      <c r="E103" s="4" t="s">
        <v>32</v>
      </c>
      <c r="F103" s="4">
        <v>40911716</v>
      </c>
      <c r="G103" s="4">
        <v>7876</v>
      </c>
      <c r="H103" s="4">
        <v>56</v>
      </c>
      <c r="I103" s="4">
        <v>2013434</v>
      </c>
      <c r="J103" s="4" t="s">
        <v>99</v>
      </c>
      <c r="K103" s="4">
        <v>2013451</v>
      </c>
      <c r="L103" s="4"/>
      <c r="M103" s="4"/>
      <c r="N103" s="4">
        <v>250376559</v>
      </c>
      <c r="O103" s="4"/>
      <c r="P103" s="4"/>
      <c r="Q103" s="4">
        <v>83032152</v>
      </c>
      <c r="R103" s="4"/>
      <c r="S103" s="4">
        <v>248455419</v>
      </c>
      <c r="T103" s="4" t="s">
        <v>100</v>
      </c>
      <c r="U103" s="4"/>
      <c r="V103" s="4">
        <v>11</v>
      </c>
      <c r="W103" s="4">
        <v>170371</v>
      </c>
      <c r="X103" s="4">
        <v>54</v>
      </c>
      <c r="Y103" s="4">
        <v>21943745</v>
      </c>
      <c r="Z103" s="4">
        <v>2013441</v>
      </c>
      <c r="AA103" s="4">
        <v>7876</v>
      </c>
      <c r="AB103" s="4"/>
      <c r="AC103" s="4"/>
      <c r="AD103" s="4"/>
      <c r="AE103" s="4" t="s">
        <v>38</v>
      </c>
      <c r="AF103" s="4"/>
      <c r="AG103" s="11" t="s">
        <v>35</v>
      </c>
      <c r="AH103" s="31" t="str">
        <f t="shared" si="8"/>
        <v>2503765592013433</v>
      </c>
      <c r="AI103" s="40">
        <f t="shared" si="7"/>
        <v>2013433</v>
      </c>
    </row>
    <row r="104" spans="1:35" x14ac:dyDescent="0.25">
      <c r="A104" s="57">
        <f t="shared" si="6"/>
        <v>40911715</v>
      </c>
      <c r="B104" s="48">
        <v>2013433</v>
      </c>
      <c r="C104" s="3">
        <v>2038</v>
      </c>
      <c r="D104" s="3">
        <v>40911715</v>
      </c>
      <c r="E104" s="3" t="s">
        <v>32</v>
      </c>
      <c r="F104" s="3">
        <v>40911715</v>
      </c>
      <c r="G104" s="3">
        <v>7876</v>
      </c>
      <c r="H104" s="3">
        <v>56</v>
      </c>
      <c r="I104" s="3">
        <v>2013434</v>
      </c>
      <c r="J104" s="3" t="s">
        <v>99</v>
      </c>
      <c r="K104" s="3">
        <v>2013451</v>
      </c>
      <c r="L104" s="3"/>
      <c r="M104" s="3"/>
      <c r="N104" s="3">
        <v>250376558</v>
      </c>
      <c r="O104" s="3"/>
      <c r="P104" s="3"/>
      <c r="Q104" s="3">
        <v>83032152</v>
      </c>
      <c r="R104" s="3"/>
      <c r="S104" s="3">
        <v>248455419</v>
      </c>
      <c r="T104" s="3" t="s">
        <v>100</v>
      </c>
      <c r="U104" s="3"/>
      <c r="V104" s="3">
        <v>11</v>
      </c>
      <c r="W104" s="3">
        <v>170371</v>
      </c>
      <c r="X104" s="3">
        <v>54</v>
      </c>
      <c r="Y104" s="3">
        <v>21943745</v>
      </c>
      <c r="Z104" s="3">
        <v>2013441</v>
      </c>
      <c r="AA104" s="3">
        <v>7876</v>
      </c>
      <c r="AB104" s="3"/>
      <c r="AC104" s="3"/>
      <c r="AD104" s="3"/>
      <c r="AE104" s="3" t="s">
        <v>38</v>
      </c>
      <c r="AF104" s="3"/>
      <c r="AG104" s="12" t="s">
        <v>35</v>
      </c>
      <c r="AH104" s="31" t="str">
        <f t="shared" si="8"/>
        <v>2503765582013433</v>
      </c>
      <c r="AI104" s="40">
        <f t="shared" si="7"/>
        <v>2013433</v>
      </c>
    </row>
    <row r="105" spans="1:35" x14ac:dyDescent="0.25">
      <c r="A105" s="57">
        <f t="shared" si="6"/>
        <v>40911714</v>
      </c>
      <c r="B105" s="47">
        <v>2013433</v>
      </c>
      <c r="C105" s="4">
        <v>2031</v>
      </c>
      <c r="D105" s="4">
        <v>40911714</v>
      </c>
      <c r="E105" s="4" t="s">
        <v>32</v>
      </c>
      <c r="F105" s="4">
        <v>40911714</v>
      </c>
      <c r="G105" s="4">
        <v>7876</v>
      </c>
      <c r="H105" s="4">
        <v>56</v>
      </c>
      <c r="I105" s="4">
        <v>2013434</v>
      </c>
      <c r="J105" s="4" t="s">
        <v>99</v>
      </c>
      <c r="K105" s="4">
        <v>2013451</v>
      </c>
      <c r="L105" s="4"/>
      <c r="M105" s="4"/>
      <c r="N105" s="4">
        <v>250376557</v>
      </c>
      <c r="O105" s="4"/>
      <c r="P105" s="4"/>
      <c r="Q105" s="4">
        <v>83032152</v>
      </c>
      <c r="R105" s="4"/>
      <c r="S105" s="4">
        <v>248455419</v>
      </c>
      <c r="T105" s="4" t="s">
        <v>100</v>
      </c>
      <c r="U105" s="4"/>
      <c r="V105" s="4">
        <v>11</v>
      </c>
      <c r="W105" s="4">
        <v>170371</v>
      </c>
      <c r="X105" s="4">
        <v>54</v>
      </c>
      <c r="Y105" s="4">
        <v>21943745</v>
      </c>
      <c r="Z105" s="4">
        <v>2013441</v>
      </c>
      <c r="AA105" s="4">
        <v>7876</v>
      </c>
      <c r="AB105" s="4"/>
      <c r="AC105" s="4"/>
      <c r="AD105" s="4"/>
      <c r="AE105" s="4" t="s">
        <v>38</v>
      </c>
      <c r="AF105" s="4"/>
      <c r="AG105" s="11" t="s">
        <v>35</v>
      </c>
      <c r="AH105" s="31" t="str">
        <f t="shared" si="8"/>
        <v>2503765572013433</v>
      </c>
      <c r="AI105" s="40">
        <f t="shared" si="7"/>
        <v>2013433</v>
      </c>
    </row>
    <row r="106" spans="1:35" x14ac:dyDescent="0.25">
      <c r="A106" s="57">
        <f t="shared" si="6"/>
        <v>40911713</v>
      </c>
      <c r="B106" s="48">
        <v>2013433</v>
      </c>
      <c r="C106" s="3">
        <v>2025</v>
      </c>
      <c r="D106" s="3">
        <v>40911713</v>
      </c>
      <c r="E106" s="3" t="s">
        <v>32</v>
      </c>
      <c r="F106" s="3">
        <v>40911713</v>
      </c>
      <c r="G106" s="3">
        <v>7876</v>
      </c>
      <c r="H106" s="3">
        <v>56</v>
      </c>
      <c r="I106" s="3">
        <v>2013434</v>
      </c>
      <c r="J106" s="3" t="s">
        <v>99</v>
      </c>
      <c r="K106" s="3">
        <v>2013451</v>
      </c>
      <c r="L106" s="3"/>
      <c r="M106" s="3"/>
      <c r="N106" s="3">
        <v>250376556</v>
      </c>
      <c r="O106" s="3"/>
      <c r="P106" s="3"/>
      <c r="Q106" s="3">
        <v>83032152</v>
      </c>
      <c r="R106" s="3"/>
      <c r="S106" s="3">
        <v>248455419</v>
      </c>
      <c r="T106" s="3" t="s">
        <v>100</v>
      </c>
      <c r="U106" s="3"/>
      <c r="V106" s="3">
        <v>11</v>
      </c>
      <c r="W106" s="3">
        <v>170371</v>
      </c>
      <c r="X106" s="3">
        <v>54</v>
      </c>
      <c r="Y106" s="3">
        <v>21943745</v>
      </c>
      <c r="Z106" s="3">
        <v>2013441</v>
      </c>
      <c r="AA106" s="3">
        <v>7876</v>
      </c>
      <c r="AB106" s="3"/>
      <c r="AC106" s="3"/>
      <c r="AD106" s="3"/>
      <c r="AE106" s="3" t="s">
        <v>38</v>
      </c>
      <c r="AF106" s="3"/>
      <c r="AG106" s="12" t="s">
        <v>35</v>
      </c>
      <c r="AH106" s="31" t="str">
        <f t="shared" si="8"/>
        <v>2503765562013433</v>
      </c>
      <c r="AI106" s="40">
        <f t="shared" si="7"/>
        <v>2013433</v>
      </c>
    </row>
    <row r="107" spans="1:35" x14ac:dyDescent="0.25">
      <c r="A107" s="57">
        <f t="shared" si="6"/>
        <v>40911712</v>
      </c>
      <c r="B107" s="47">
        <v>2013433</v>
      </c>
      <c r="C107" s="4">
        <v>2019</v>
      </c>
      <c r="D107" s="4">
        <v>40911712</v>
      </c>
      <c r="E107" s="4" t="s">
        <v>32</v>
      </c>
      <c r="F107" s="4">
        <v>40911712</v>
      </c>
      <c r="G107" s="4">
        <v>7876</v>
      </c>
      <c r="H107" s="4">
        <v>56</v>
      </c>
      <c r="I107" s="4">
        <v>2013434</v>
      </c>
      <c r="J107" s="4" t="s">
        <v>99</v>
      </c>
      <c r="K107" s="4">
        <v>2013451</v>
      </c>
      <c r="L107" s="4"/>
      <c r="M107" s="4"/>
      <c r="N107" s="4">
        <v>250376555</v>
      </c>
      <c r="O107" s="4"/>
      <c r="P107" s="4"/>
      <c r="Q107" s="4">
        <v>83032152</v>
      </c>
      <c r="R107" s="4"/>
      <c r="S107" s="4">
        <v>248455419</v>
      </c>
      <c r="T107" s="4" t="s">
        <v>100</v>
      </c>
      <c r="U107" s="4"/>
      <c r="V107" s="4">
        <v>11</v>
      </c>
      <c r="W107" s="4">
        <v>170371</v>
      </c>
      <c r="X107" s="4">
        <v>54</v>
      </c>
      <c r="Y107" s="4">
        <v>21943745</v>
      </c>
      <c r="Z107" s="4">
        <v>2013441</v>
      </c>
      <c r="AA107" s="4">
        <v>7876</v>
      </c>
      <c r="AB107" s="4"/>
      <c r="AC107" s="4"/>
      <c r="AD107" s="4"/>
      <c r="AE107" s="4" t="s">
        <v>38</v>
      </c>
      <c r="AF107" s="4"/>
      <c r="AG107" s="11" t="s">
        <v>35</v>
      </c>
      <c r="AH107" s="31" t="str">
        <f t="shared" si="8"/>
        <v>2503765552013433</v>
      </c>
      <c r="AI107" s="40">
        <f t="shared" si="7"/>
        <v>2013433</v>
      </c>
    </row>
    <row r="108" spans="1:35" x14ac:dyDescent="0.25">
      <c r="A108" s="57">
        <f t="shared" si="6"/>
        <v>40909765</v>
      </c>
      <c r="B108" s="48">
        <v>2013433</v>
      </c>
      <c r="C108" s="3">
        <v>2013</v>
      </c>
      <c r="D108" s="3">
        <v>40909765</v>
      </c>
      <c r="E108" s="3" t="s">
        <v>32</v>
      </c>
      <c r="F108" s="3">
        <v>40909765</v>
      </c>
      <c r="G108" s="3">
        <v>7876</v>
      </c>
      <c r="H108" s="3">
        <v>56</v>
      </c>
      <c r="I108" s="3">
        <v>2013434</v>
      </c>
      <c r="J108" s="3" t="s">
        <v>99</v>
      </c>
      <c r="K108" s="3">
        <v>2013451</v>
      </c>
      <c r="L108" s="3"/>
      <c r="M108" s="3"/>
      <c r="N108" s="3">
        <v>249631767</v>
      </c>
      <c r="O108" s="3"/>
      <c r="P108" s="3"/>
      <c r="Q108" s="3">
        <v>83032152</v>
      </c>
      <c r="R108" s="3"/>
      <c r="S108" s="3">
        <v>248455419</v>
      </c>
      <c r="T108" s="3" t="s">
        <v>100</v>
      </c>
      <c r="U108" s="3"/>
      <c r="V108" s="3">
        <v>11</v>
      </c>
      <c r="W108" s="3">
        <v>170371</v>
      </c>
      <c r="X108" s="3">
        <v>54</v>
      </c>
      <c r="Y108" s="3">
        <v>21943745</v>
      </c>
      <c r="Z108" s="3">
        <v>2013441</v>
      </c>
      <c r="AA108" s="3">
        <v>7876</v>
      </c>
      <c r="AB108" s="3"/>
      <c r="AC108" s="3"/>
      <c r="AD108" s="3"/>
      <c r="AE108" s="3" t="s">
        <v>38</v>
      </c>
      <c r="AF108" s="3"/>
      <c r="AG108" s="12" t="s">
        <v>35</v>
      </c>
      <c r="AH108" s="31" t="str">
        <f t="shared" si="8"/>
        <v>2496317672013433</v>
      </c>
      <c r="AI108" s="40">
        <f t="shared" si="7"/>
        <v>2013433</v>
      </c>
    </row>
    <row r="109" spans="1:35" x14ac:dyDescent="0.25">
      <c r="A109" s="57">
        <f t="shared" si="6"/>
        <v>40909764</v>
      </c>
      <c r="B109" s="47">
        <v>2013433</v>
      </c>
      <c r="C109" s="4">
        <v>2006</v>
      </c>
      <c r="D109" s="4">
        <v>40909764</v>
      </c>
      <c r="E109" s="4" t="s">
        <v>32</v>
      </c>
      <c r="F109" s="4">
        <v>40909764</v>
      </c>
      <c r="G109" s="4">
        <v>7876</v>
      </c>
      <c r="H109" s="4">
        <v>56</v>
      </c>
      <c r="I109" s="4">
        <v>2013434</v>
      </c>
      <c r="J109" s="4" t="s">
        <v>99</v>
      </c>
      <c r="K109" s="4">
        <v>2013451</v>
      </c>
      <c r="L109" s="4"/>
      <c r="M109" s="4"/>
      <c r="N109" s="4">
        <v>248795961</v>
      </c>
      <c r="O109" s="4"/>
      <c r="P109" s="4"/>
      <c r="Q109" s="4">
        <v>83032152</v>
      </c>
      <c r="R109" s="4"/>
      <c r="S109" s="4">
        <v>248455419</v>
      </c>
      <c r="T109" s="4" t="s">
        <v>100</v>
      </c>
      <c r="U109" s="4"/>
      <c r="V109" s="4">
        <v>11</v>
      </c>
      <c r="W109" s="4">
        <v>170371</v>
      </c>
      <c r="X109" s="4">
        <v>54</v>
      </c>
      <c r="Y109" s="4">
        <v>21943745</v>
      </c>
      <c r="Z109" s="4">
        <v>2013441</v>
      </c>
      <c r="AA109" s="4">
        <v>7876</v>
      </c>
      <c r="AB109" s="4"/>
      <c r="AC109" s="4"/>
      <c r="AD109" s="4"/>
      <c r="AE109" s="4" t="s">
        <v>38</v>
      </c>
      <c r="AF109" s="4"/>
      <c r="AG109" s="11" t="s">
        <v>35</v>
      </c>
      <c r="AH109" s="31" t="str">
        <f t="shared" si="8"/>
        <v>2487959612013433</v>
      </c>
      <c r="AI109" s="40">
        <f t="shared" si="7"/>
        <v>2013433</v>
      </c>
    </row>
    <row r="110" spans="1:35" x14ac:dyDescent="0.25">
      <c r="A110" s="57">
        <f t="shared" si="6"/>
        <v>40909763</v>
      </c>
      <c r="B110" s="48">
        <v>2013433</v>
      </c>
      <c r="C110" s="3">
        <v>2000</v>
      </c>
      <c r="D110" s="3">
        <v>40909763</v>
      </c>
      <c r="E110" s="3" t="s">
        <v>32</v>
      </c>
      <c r="F110" s="3">
        <v>40909763</v>
      </c>
      <c r="G110" s="3">
        <v>7876</v>
      </c>
      <c r="H110" s="3">
        <v>56</v>
      </c>
      <c r="I110" s="3">
        <v>2013434</v>
      </c>
      <c r="J110" s="3" t="s">
        <v>99</v>
      </c>
      <c r="K110" s="3">
        <v>2013451</v>
      </c>
      <c r="L110" s="3"/>
      <c r="M110" s="3"/>
      <c r="N110" s="3">
        <v>248795960</v>
      </c>
      <c r="O110" s="3"/>
      <c r="P110" s="3"/>
      <c r="Q110" s="3">
        <v>83032152</v>
      </c>
      <c r="R110" s="3"/>
      <c r="S110" s="3">
        <v>248455419</v>
      </c>
      <c r="T110" s="3" t="s">
        <v>100</v>
      </c>
      <c r="U110" s="3"/>
      <c r="V110" s="3">
        <v>11</v>
      </c>
      <c r="W110" s="3">
        <v>170371</v>
      </c>
      <c r="X110" s="3">
        <v>54</v>
      </c>
      <c r="Y110" s="3">
        <v>21943745</v>
      </c>
      <c r="Z110" s="3">
        <v>2013441</v>
      </c>
      <c r="AA110" s="3">
        <v>7876</v>
      </c>
      <c r="AB110" s="3"/>
      <c r="AC110" s="3"/>
      <c r="AD110" s="3"/>
      <c r="AE110" s="3" t="s">
        <v>38</v>
      </c>
      <c r="AF110" s="3"/>
      <c r="AG110" s="12" t="s">
        <v>35</v>
      </c>
      <c r="AH110" s="31" t="str">
        <f t="shared" si="8"/>
        <v>2487959602013433</v>
      </c>
      <c r="AI110" s="40">
        <f t="shared" si="7"/>
        <v>2013433</v>
      </c>
    </row>
    <row r="111" spans="1:35" x14ac:dyDescent="0.25">
      <c r="A111" s="57">
        <f t="shared" si="6"/>
        <v>40909762</v>
      </c>
      <c r="B111" s="47">
        <v>2013433</v>
      </c>
      <c r="C111" s="4">
        <v>1954</v>
      </c>
      <c r="D111" s="4">
        <v>40909762</v>
      </c>
      <c r="E111" s="4" t="s">
        <v>32</v>
      </c>
      <c r="F111" s="4">
        <v>40909762</v>
      </c>
      <c r="G111" s="4">
        <v>7876</v>
      </c>
      <c r="H111" s="4">
        <v>56</v>
      </c>
      <c r="I111" s="4">
        <v>2013434</v>
      </c>
      <c r="J111" s="4" t="s">
        <v>99</v>
      </c>
      <c r="K111" s="4">
        <v>2013451</v>
      </c>
      <c r="L111" s="4"/>
      <c r="M111" s="4"/>
      <c r="N111" s="4">
        <v>248455419</v>
      </c>
      <c r="O111" s="4"/>
      <c r="P111" s="4"/>
      <c r="Q111" s="4">
        <v>83032152</v>
      </c>
      <c r="R111" s="4"/>
      <c r="S111" s="4">
        <v>248455419</v>
      </c>
      <c r="T111" s="4" t="s">
        <v>100</v>
      </c>
      <c r="U111" s="4"/>
      <c r="V111" s="4">
        <v>11</v>
      </c>
      <c r="W111" s="4">
        <v>170371</v>
      </c>
      <c r="X111" s="4">
        <v>54</v>
      </c>
      <c r="Y111" s="4">
        <v>21943745</v>
      </c>
      <c r="Z111" s="4">
        <v>2013441</v>
      </c>
      <c r="AA111" s="4">
        <v>7876</v>
      </c>
      <c r="AB111" s="4"/>
      <c r="AC111" s="4"/>
      <c r="AD111" s="4"/>
      <c r="AE111" s="4" t="s">
        <v>38</v>
      </c>
      <c r="AF111" s="4"/>
      <c r="AG111" s="11" t="s">
        <v>35</v>
      </c>
      <c r="AH111" s="31" t="str">
        <f t="shared" si="8"/>
        <v>2484554192013433</v>
      </c>
      <c r="AI111" s="40">
        <f t="shared" si="7"/>
        <v>2013433</v>
      </c>
    </row>
    <row r="112" spans="1:35" x14ac:dyDescent="0.25">
      <c r="A112" s="57">
        <f t="shared" si="6"/>
        <v>40926150</v>
      </c>
      <c r="B112" s="48">
        <v>2013433</v>
      </c>
      <c r="C112" s="3">
        <v>1952</v>
      </c>
      <c r="D112" s="3">
        <v>40926150</v>
      </c>
      <c r="E112" s="3" t="s">
        <v>32</v>
      </c>
      <c r="F112" s="3">
        <v>40926150</v>
      </c>
      <c r="G112" s="3">
        <v>8376</v>
      </c>
      <c r="H112" s="3">
        <v>56</v>
      </c>
      <c r="I112" s="3">
        <v>2013434</v>
      </c>
      <c r="J112" s="3">
        <v>42</v>
      </c>
      <c r="K112" s="3">
        <v>2013455</v>
      </c>
      <c r="L112" s="3">
        <v>501</v>
      </c>
      <c r="M112" s="3">
        <v>73222</v>
      </c>
      <c r="N112" s="3">
        <v>255858230</v>
      </c>
      <c r="O112" s="3"/>
      <c r="P112" s="3"/>
      <c r="Q112" s="3">
        <v>83030348</v>
      </c>
      <c r="R112" s="3" t="s">
        <v>41</v>
      </c>
      <c r="S112" s="3">
        <v>468790</v>
      </c>
      <c r="T112" s="3">
        <v>48</v>
      </c>
      <c r="U112" s="3">
        <v>1020</v>
      </c>
      <c r="V112" s="3">
        <v>11</v>
      </c>
      <c r="W112" s="3">
        <v>161986</v>
      </c>
      <c r="X112" s="3">
        <v>36</v>
      </c>
      <c r="Y112" s="3"/>
      <c r="Z112" s="3">
        <v>2013441</v>
      </c>
      <c r="AA112" s="3">
        <v>1001</v>
      </c>
      <c r="AB112" s="3"/>
      <c r="AC112" s="3"/>
      <c r="AD112" s="3"/>
      <c r="AE112" s="3">
        <v>21599676</v>
      </c>
      <c r="AF112" s="3"/>
      <c r="AG112" s="12" t="s">
        <v>35</v>
      </c>
      <c r="AH112" s="31" t="str">
        <f t="shared" si="8"/>
        <v>2558582302013433</v>
      </c>
      <c r="AI112" s="40">
        <f t="shared" si="7"/>
        <v>2013433</v>
      </c>
    </row>
    <row r="113" spans="1:35" x14ac:dyDescent="0.25">
      <c r="A113" s="57">
        <f t="shared" si="6"/>
        <v>40926149</v>
      </c>
      <c r="B113" s="47">
        <v>2013433</v>
      </c>
      <c r="C113" s="4">
        <v>1950</v>
      </c>
      <c r="D113" s="4">
        <v>40926149</v>
      </c>
      <c r="E113" s="4" t="s">
        <v>32</v>
      </c>
      <c r="F113" s="4">
        <v>40926149</v>
      </c>
      <c r="G113" s="4">
        <v>8376</v>
      </c>
      <c r="H113" s="4">
        <v>56</v>
      </c>
      <c r="I113" s="4">
        <v>2013434</v>
      </c>
      <c r="J113" s="4">
        <v>42</v>
      </c>
      <c r="K113" s="4">
        <v>2013455</v>
      </c>
      <c r="L113" s="4">
        <v>502</v>
      </c>
      <c r="M113" s="4">
        <v>5010</v>
      </c>
      <c r="N113" s="4">
        <v>255858208</v>
      </c>
      <c r="O113" s="4"/>
      <c r="P113" s="4"/>
      <c r="Q113" s="4">
        <v>83030344</v>
      </c>
      <c r="R113" s="4" t="s">
        <v>48</v>
      </c>
      <c r="S113" s="4">
        <v>468787</v>
      </c>
      <c r="T113" s="4">
        <v>48</v>
      </c>
      <c r="U113" s="4">
        <v>1320</v>
      </c>
      <c r="V113" s="4">
        <v>11</v>
      </c>
      <c r="W113" s="4">
        <v>170325</v>
      </c>
      <c r="X113" s="4">
        <v>36</v>
      </c>
      <c r="Y113" s="4"/>
      <c r="Z113" s="4">
        <v>2013441</v>
      </c>
      <c r="AA113" s="4">
        <v>1001</v>
      </c>
      <c r="AB113" s="4"/>
      <c r="AC113" s="4"/>
      <c r="AD113" s="4"/>
      <c r="AE113" s="4">
        <v>21599676</v>
      </c>
      <c r="AF113" s="4"/>
      <c r="AG113" s="11" t="s">
        <v>35</v>
      </c>
      <c r="AH113" s="31" t="str">
        <f t="shared" si="8"/>
        <v>2558582082013433</v>
      </c>
      <c r="AI113" s="40">
        <f t="shared" si="7"/>
        <v>2013433</v>
      </c>
    </row>
    <row r="114" spans="1:35" x14ac:dyDescent="0.25">
      <c r="A114" s="57">
        <f t="shared" si="6"/>
        <v>40925259</v>
      </c>
      <c r="B114" s="48">
        <v>2013433</v>
      </c>
      <c r="C114" s="3">
        <v>1948</v>
      </c>
      <c r="D114" s="3">
        <v>40925259</v>
      </c>
      <c r="E114" s="3" t="s">
        <v>32</v>
      </c>
      <c r="F114" s="3">
        <v>40925259</v>
      </c>
      <c r="G114" s="3">
        <v>31967</v>
      </c>
      <c r="H114" s="3">
        <v>56</v>
      </c>
      <c r="I114" s="3">
        <v>2013434</v>
      </c>
      <c r="J114" s="3" t="s">
        <v>52</v>
      </c>
      <c r="K114" s="3">
        <v>2013442</v>
      </c>
      <c r="L114" s="3">
        <v>7320</v>
      </c>
      <c r="M114" s="3">
        <v>10637</v>
      </c>
      <c r="N114" s="3">
        <v>252461719</v>
      </c>
      <c r="O114" s="3"/>
      <c r="P114" s="3"/>
      <c r="Q114" s="3">
        <v>83030633</v>
      </c>
      <c r="R114" s="3" t="s">
        <v>53</v>
      </c>
      <c r="S114" s="3">
        <v>1848006</v>
      </c>
      <c r="T114" s="3">
        <v>22</v>
      </c>
      <c r="U114" s="3"/>
      <c r="V114" s="3">
        <v>11</v>
      </c>
      <c r="W114" s="3">
        <v>172537</v>
      </c>
      <c r="X114" s="3">
        <v>50002</v>
      </c>
      <c r="Y114" s="3"/>
      <c r="Z114" s="3">
        <v>2013441</v>
      </c>
      <c r="AA114" s="3">
        <v>31967</v>
      </c>
      <c r="AB114" s="3"/>
      <c r="AC114" s="3" t="s">
        <v>47</v>
      </c>
      <c r="AD114" s="3"/>
      <c r="AE114" s="3">
        <v>21599672</v>
      </c>
      <c r="AF114" s="3"/>
      <c r="AG114" s="12" t="s">
        <v>35</v>
      </c>
      <c r="AH114" s="31" t="str">
        <f t="shared" si="8"/>
        <v>2524617192013433</v>
      </c>
      <c r="AI114" s="40">
        <f t="shared" si="7"/>
        <v>2013433</v>
      </c>
    </row>
    <row r="115" spans="1:35" x14ac:dyDescent="0.25">
      <c r="A115" s="57">
        <f t="shared" si="6"/>
        <v>40925258</v>
      </c>
      <c r="B115" s="47">
        <v>2013433</v>
      </c>
      <c r="C115" s="4">
        <v>1941</v>
      </c>
      <c r="D115" s="4">
        <v>40925258</v>
      </c>
      <c r="E115" s="4" t="s">
        <v>32</v>
      </c>
      <c r="F115" s="4">
        <v>40925258</v>
      </c>
      <c r="G115" s="4">
        <v>31967</v>
      </c>
      <c r="H115" s="4">
        <v>56</v>
      </c>
      <c r="I115" s="4">
        <v>2013434</v>
      </c>
      <c r="J115" s="4" t="s">
        <v>52</v>
      </c>
      <c r="K115" s="4">
        <v>2013442</v>
      </c>
      <c r="L115" s="4">
        <v>7319</v>
      </c>
      <c r="M115" s="4">
        <v>10636</v>
      </c>
      <c r="N115" s="4">
        <v>252461714</v>
      </c>
      <c r="O115" s="4"/>
      <c r="P115" s="4"/>
      <c r="Q115" s="4">
        <v>83030633</v>
      </c>
      <c r="R115" s="4" t="s">
        <v>53</v>
      </c>
      <c r="S115" s="4">
        <v>1848005</v>
      </c>
      <c r="T115" s="4">
        <v>22</v>
      </c>
      <c r="U115" s="4"/>
      <c r="V115" s="4">
        <v>11</v>
      </c>
      <c r="W115" s="4">
        <v>172537</v>
      </c>
      <c r="X115" s="4">
        <v>50002</v>
      </c>
      <c r="Y115" s="4"/>
      <c r="Z115" s="4">
        <v>2013441</v>
      </c>
      <c r="AA115" s="4">
        <v>31967</v>
      </c>
      <c r="AB115" s="4"/>
      <c r="AC115" s="4" t="s">
        <v>47</v>
      </c>
      <c r="AD115" s="4"/>
      <c r="AE115" s="4">
        <v>21599672</v>
      </c>
      <c r="AF115" s="4"/>
      <c r="AG115" s="11" t="s">
        <v>35</v>
      </c>
      <c r="AH115" s="31" t="str">
        <f t="shared" si="8"/>
        <v>2524617142013433</v>
      </c>
      <c r="AI115" s="40">
        <f t="shared" si="7"/>
        <v>2013433</v>
      </c>
    </row>
    <row r="116" spans="1:35" x14ac:dyDescent="0.25">
      <c r="A116" s="57">
        <f t="shared" si="6"/>
        <v>40925257</v>
      </c>
      <c r="B116" s="48">
        <v>2013433</v>
      </c>
      <c r="C116" s="3">
        <v>1935</v>
      </c>
      <c r="D116" s="3">
        <v>40925257</v>
      </c>
      <c r="E116" s="3" t="s">
        <v>32</v>
      </c>
      <c r="F116" s="3">
        <v>40925257</v>
      </c>
      <c r="G116" s="3">
        <v>31967</v>
      </c>
      <c r="H116" s="3">
        <v>56</v>
      </c>
      <c r="I116" s="3">
        <v>2013434</v>
      </c>
      <c r="J116" s="3" t="s">
        <v>52</v>
      </c>
      <c r="K116" s="3">
        <v>2013442</v>
      </c>
      <c r="L116" s="3">
        <v>7318</v>
      </c>
      <c r="M116" s="3">
        <v>10635</v>
      </c>
      <c r="N116" s="3">
        <v>252461634</v>
      </c>
      <c r="O116" s="3"/>
      <c r="P116" s="3"/>
      <c r="Q116" s="3">
        <v>83030633</v>
      </c>
      <c r="R116" s="3" t="s">
        <v>53</v>
      </c>
      <c r="S116" s="3">
        <v>1848004</v>
      </c>
      <c r="T116" s="3">
        <v>22</v>
      </c>
      <c r="U116" s="3"/>
      <c r="V116" s="3">
        <v>11</v>
      </c>
      <c r="W116" s="3">
        <v>172537</v>
      </c>
      <c r="X116" s="3">
        <v>50002</v>
      </c>
      <c r="Y116" s="3"/>
      <c r="Z116" s="3">
        <v>2013441</v>
      </c>
      <c r="AA116" s="3">
        <v>31967</v>
      </c>
      <c r="AB116" s="3"/>
      <c r="AC116" s="3" t="s">
        <v>47</v>
      </c>
      <c r="AD116" s="3"/>
      <c r="AE116" s="3">
        <v>21599672</v>
      </c>
      <c r="AF116" s="3"/>
      <c r="AG116" s="12" t="s">
        <v>35</v>
      </c>
      <c r="AH116" s="31" t="str">
        <f t="shared" si="8"/>
        <v>2524616342013433</v>
      </c>
      <c r="AI116" s="40">
        <f t="shared" si="7"/>
        <v>2013433</v>
      </c>
    </row>
    <row r="117" spans="1:35" x14ac:dyDescent="0.25">
      <c r="A117" s="57">
        <f t="shared" si="6"/>
        <v>40925256</v>
      </c>
      <c r="B117" s="47">
        <v>2013433</v>
      </c>
      <c r="C117" s="4">
        <v>1852</v>
      </c>
      <c r="D117" s="4">
        <v>40925256</v>
      </c>
      <c r="E117" s="4" t="s">
        <v>32</v>
      </c>
      <c r="F117" s="4">
        <v>40925256</v>
      </c>
      <c r="G117" s="4">
        <v>31967</v>
      </c>
      <c r="H117" s="4">
        <v>56</v>
      </c>
      <c r="I117" s="4">
        <v>2013434</v>
      </c>
      <c r="J117" s="4" t="s">
        <v>52</v>
      </c>
      <c r="K117" s="4">
        <v>2013442</v>
      </c>
      <c r="L117" s="4">
        <v>7317</v>
      </c>
      <c r="M117" s="4">
        <v>10634</v>
      </c>
      <c r="N117" s="4">
        <v>252461623</v>
      </c>
      <c r="O117" s="4"/>
      <c r="P117" s="4"/>
      <c r="Q117" s="4">
        <v>83030633</v>
      </c>
      <c r="R117" s="4" t="s">
        <v>53</v>
      </c>
      <c r="S117" s="4">
        <v>1848003</v>
      </c>
      <c r="T117" s="4">
        <v>22</v>
      </c>
      <c r="U117" s="4"/>
      <c r="V117" s="4">
        <v>11</v>
      </c>
      <c r="W117" s="4">
        <v>172537</v>
      </c>
      <c r="X117" s="4">
        <v>38</v>
      </c>
      <c r="Y117" s="4"/>
      <c r="Z117" s="4">
        <v>2013441</v>
      </c>
      <c r="AA117" s="4">
        <v>31967</v>
      </c>
      <c r="AB117" s="4"/>
      <c r="AC117" s="4"/>
      <c r="AD117" s="4"/>
      <c r="AE117" s="4">
        <v>21599672</v>
      </c>
      <c r="AF117" s="4"/>
      <c r="AG117" s="11" t="s">
        <v>35</v>
      </c>
      <c r="AH117" s="31" t="str">
        <f t="shared" si="8"/>
        <v>2524616232013433</v>
      </c>
      <c r="AI117" s="40">
        <f t="shared" si="7"/>
        <v>2013433</v>
      </c>
    </row>
    <row r="118" spans="1:35" x14ac:dyDescent="0.25">
      <c r="A118" s="57">
        <f t="shared" si="6"/>
        <v>40925255</v>
      </c>
      <c r="B118" s="48">
        <v>2013433</v>
      </c>
      <c r="C118" s="3">
        <v>1839</v>
      </c>
      <c r="D118" s="3">
        <v>40925255</v>
      </c>
      <c r="E118" s="3" t="s">
        <v>32</v>
      </c>
      <c r="F118" s="3">
        <v>40925255</v>
      </c>
      <c r="G118" s="3">
        <v>31967</v>
      </c>
      <c r="H118" s="3">
        <v>56</v>
      </c>
      <c r="I118" s="3">
        <v>2013434</v>
      </c>
      <c r="J118" s="3" t="s">
        <v>52</v>
      </c>
      <c r="K118" s="3">
        <v>2013442</v>
      </c>
      <c r="L118" s="3">
        <v>7316</v>
      </c>
      <c r="M118" s="3">
        <v>10633</v>
      </c>
      <c r="N118" s="3">
        <v>252461534</v>
      </c>
      <c r="O118" s="3"/>
      <c r="P118" s="3"/>
      <c r="Q118" s="3">
        <v>83030633</v>
      </c>
      <c r="R118" s="3" t="s">
        <v>53</v>
      </c>
      <c r="S118" s="3">
        <v>1848002</v>
      </c>
      <c r="T118" s="3">
        <v>22</v>
      </c>
      <c r="U118" s="3"/>
      <c r="V118" s="3">
        <v>11</v>
      </c>
      <c r="W118" s="3">
        <v>172537</v>
      </c>
      <c r="X118" s="3">
        <v>38</v>
      </c>
      <c r="Y118" s="3"/>
      <c r="Z118" s="3">
        <v>2013441</v>
      </c>
      <c r="AA118" s="3">
        <v>31967</v>
      </c>
      <c r="AB118" s="3"/>
      <c r="AC118" s="3"/>
      <c r="AD118" s="3"/>
      <c r="AE118" s="3">
        <v>21599672</v>
      </c>
      <c r="AF118" s="3"/>
      <c r="AG118" s="12" t="s">
        <v>35</v>
      </c>
      <c r="AH118" s="31" t="str">
        <f t="shared" si="8"/>
        <v>2524615342013433</v>
      </c>
      <c r="AI118" s="40">
        <f t="shared" si="7"/>
        <v>2013433</v>
      </c>
    </row>
    <row r="119" spans="1:35" x14ac:dyDescent="0.25">
      <c r="A119" s="57">
        <f t="shared" si="6"/>
        <v>40925254</v>
      </c>
      <c r="B119" s="47">
        <v>2013433</v>
      </c>
      <c r="C119" s="4">
        <v>1827</v>
      </c>
      <c r="D119" s="4">
        <v>40925254</v>
      </c>
      <c r="E119" s="4" t="s">
        <v>32</v>
      </c>
      <c r="F119" s="4">
        <v>40925254</v>
      </c>
      <c r="G119" s="4">
        <v>31967</v>
      </c>
      <c r="H119" s="4">
        <v>56</v>
      </c>
      <c r="I119" s="4">
        <v>2013434</v>
      </c>
      <c r="J119" s="4" t="s">
        <v>52</v>
      </c>
      <c r="K119" s="4">
        <v>2013442</v>
      </c>
      <c r="L119" s="4">
        <v>7315</v>
      </c>
      <c r="M119" s="4">
        <v>10632</v>
      </c>
      <c r="N119" s="4">
        <v>252461526</v>
      </c>
      <c r="O119" s="4"/>
      <c r="P119" s="4"/>
      <c r="Q119" s="4">
        <v>83030633</v>
      </c>
      <c r="R119" s="4" t="s">
        <v>53</v>
      </c>
      <c r="S119" s="4">
        <v>1848001</v>
      </c>
      <c r="T119" s="4">
        <v>22</v>
      </c>
      <c r="U119" s="4"/>
      <c r="V119" s="4">
        <v>11</v>
      </c>
      <c r="W119" s="4">
        <v>172537</v>
      </c>
      <c r="X119" s="4">
        <v>38</v>
      </c>
      <c r="Y119" s="4"/>
      <c r="Z119" s="4">
        <v>2013441</v>
      </c>
      <c r="AA119" s="4">
        <v>31967</v>
      </c>
      <c r="AB119" s="4"/>
      <c r="AC119" s="4"/>
      <c r="AD119" s="4"/>
      <c r="AE119" s="4">
        <v>21599672</v>
      </c>
      <c r="AF119" s="4"/>
      <c r="AG119" s="11" t="s">
        <v>35</v>
      </c>
      <c r="AH119" s="31" t="str">
        <f t="shared" si="8"/>
        <v>2524615262013433</v>
      </c>
      <c r="AI119" s="40">
        <f t="shared" si="7"/>
        <v>2013433</v>
      </c>
    </row>
    <row r="120" spans="1:35" x14ac:dyDescent="0.25">
      <c r="A120" s="57">
        <f t="shared" si="6"/>
        <v>40925284</v>
      </c>
      <c r="B120" s="48">
        <v>2013433</v>
      </c>
      <c r="C120" s="3">
        <v>1814</v>
      </c>
      <c r="D120" s="3">
        <v>40925284</v>
      </c>
      <c r="E120" s="3" t="s">
        <v>32</v>
      </c>
      <c r="F120" s="3">
        <v>40925284</v>
      </c>
      <c r="G120" s="3">
        <v>31971</v>
      </c>
      <c r="H120" s="3">
        <v>56</v>
      </c>
      <c r="I120" s="3">
        <v>2013434</v>
      </c>
      <c r="J120" s="3">
        <v>1</v>
      </c>
      <c r="K120" s="3">
        <v>2013442</v>
      </c>
      <c r="L120" s="3"/>
      <c r="M120" s="3"/>
      <c r="N120" s="3">
        <v>255411942</v>
      </c>
      <c r="O120" s="3"/>
      <c r="P120" s="3"/>
      <c r="Q120" s="3">
        <v>83030352</v>
      </c>
      <c r="R120" s="3"/>
      <c r="S120" s="3">
        <v>255411942</v>
      </c>
      <c r="T120" s="3">
        <v>22</v>
      </c>
      <c r="U120" s="3"/>
      <c r="V120" s="3">
        <v>11</v>
      </c>
      <c r="W120" s="3">
        <v>163558</v>
      </c>
      <c r="X120" s="3">
        <v>43</v>
      </c>
      <c r="Y120" s="3">
        <v>22222224</v>
      </c>
      <c r="Z120" s="3">
        <v>2013441</v>
      </c>
      <c r="AA120" s="3">
        <v>31971</v>
      </c>
      <c r="AB120" s="3"/>
      <c r="AC120" s="3"/>
      <c r="AD120" s="3"/>
      <c r="AE120" s="3">
        <v>21599676</v>
      </c>
      <c r="AF120" s="3"/>
      <c r="AG120" s="12" t="s">
        <v>35</v>
      </c>
      <c r="AH120" s="31" t="str">
        <f t="shared" si="8"/>
        <v>2554119422013433</v>
      </c>
      <c r="AI120" s="40">
        <f t="shared" si="7"/>
        <v>2013433</v>
      </c>
    </row>
    <row r="121" spans="1:35" x14ac:dyDescent="0.25">
      <c r="A121" s="57">
        <f t="shared" si="6"/>
        <v>40886660</v>
      </c>
      <c r="B121" s="47">
        <v>2013433</v>
      </c>
      <c r="C121" s="4">
        <v>1755</v>
      </c>
      <c r="D121" s="4">
        <v>40886660</v>
      </c>
      <c r="E121" s="4" t="s">
        <v>32</v>
      </c>
      <c r="F121" s="4">
        <v>40886660</v>
      </c>
      <c r="G121" s="4">
        <v>31967</v>
      </c>
      <c r="H121" s="4">
        <v>56</v>
      </c>
      <c r="I121" s="4">
        <v>2013434</v>
      </c>
      <c r="J121" s="4" t="s">
        <v>33</v>
      </c>
      <c r="K121" s="4">
        <v>2013441</v>
      </c>
      <c r="L121" s="4">
        <v>952</v>
      </c>
      <c r="M121" s="4">
        <v>3095</v>
      </c>
      <c r="N121" s="4">
        <v>240213557</v>
      </c>
      <c r="O121" s="4"/>
      <c r="P121" s="4"/>
      <c r="Q121" s="4">
        <v>83030634</v>
      </c>
      <c r="R121" s="4" t="s">
        <v>73</v>
      </c>
      <c r="S121" s="4">
        <v>1841491</v>
      </c>
      <c r="T121" s="4">
        <v>22</v>
      </c>
      <c r="U121" s="4"/>
      <c r="V121" s="4">
        <v>11</v>
      </c>
      <c r="W121" s="4">
        <v>165004</v>
      </c>
      <c r="X121" s="4">
        <v>50000</v>
      </c>
      <c r="Y121" s="4"/>
      <c r="Z121" s="4">
        <v>2013435</v>
      </c>
      <c r="AA121" s="4">
        <v>31967</v>
      </c>
      <c r="AB121" s="4"/>
      <c r="AC121" s="4" t="s">
        <v>47</v>
      </c>
      <c r="AD121" s="4"/>
      <c r="AE121" s="4">
        <v>21599673</v>
      </c>
      <c r="AF121" s="4"/>
      <c r="AG121" s="11" t="s">
        <v>35</v>
      </c>
      <c r="AH121" s="31" t="str">
        <f t="shared" si="8"/>
        <v>2402135572013433</v>
      </c>
      <c r="AI121" s="40">
        <f t="shared" si="7"/>
        <v>2013433</v>
      </c>
    </row>
    <row r="122" spans="1:35" x14ac:dyDescent="0.25">
      <c r="A122" s="57">
        <f t="shared" si="6"/>
        <v>40886664</v>
      </c>
      <c r="B122" s="48">
        <v>2013433</v>
      </c>
      <c r="C122" s="3">
        <v>1743</v>
      </c>
      <c r="D122" s="3">
        <v>40886664</v>
      </c>
      <c r="E122" s="3" t="s">
        <v>32</v>
      </c>
      <c r="F122" s="3">
        <v>40886664</v>
      </c>
      <c r="G122" s="3">
        <v>31967</v>
      </c>
      <c r="H122" s="3">
        <v>56</v>
      </c>
      <c r="I122" s="3">
        <v>2013434</v>
      </c>
      <c r="J122" s="3" t="s">
        <v>33</v>
      </c>
      <c r="K122" s="3">
        <v>2013441</v>
      </c>
      <c r="L122" s="3">
        <v>947</v>
      </c>
      <c r="M122" s="3">
        <v>3096</v>
      </c>
      <c r="N122" s="3">
        <v>240213562</v>
      </c>
      <c r="O122" s="3"/>
      <c r="P122" s="3"/>
      <c r="Q122" s="3">
        <v>83030634</v>
      </c>
      <c r="R122" s="3" t="s">
        <v>73</v>
      </c>
      <c r="S122" s="3">
        <v>1841493</v>
      </c>
      <c r="T122" s="3">
        <v>22</v>
      </c>
      <c r="U122" s="3"/>
      <c r="V122" s="3">
        <v>11</v>
      </c>
      <c r="W122" s="3">
        <v>165004</v>
      </c>
      <c r="X122" s="3">
        <v>50000</v>
      </c>
      <c r="Y122" s="3"/>
      <c r="Z122" s="3">
        <v>2013435</v>
      </c>
      <c r="AA122" s="3">
        <v>31967</v>
      </c>
      <c r="AB122" s="3"/>
      <c r="AC122" s="3" t="s">
        <v>47</v>
      </c>
      <c r="AD122" s="3"/>
      <c r="AE122" s="3">
        <v>21599673</v>
      </c>
      <c r="AF122" s="3"/>
      <c r="AG122" s="12" t="s">
        <v>35</v>
      </c>
      <c r="AH122" s="31" t="str">
        <f t="shared" si="8"/>
        <v>2402135622013433</v>
      </c>
      <c r="AI122" s="40">
        <f t="shared" si="7"/>
        <v>2013433</v>
      </c>
    </row>
    <row r="123" spans="1:35" x14ac:dyDescent="0.25">
      <c r="A123" s="57">
        <f t="shared" si="6"/>
        <v>40900639</v>
      </c>
      <c r="B123" s="47">
        <v>2013433</v>
      </c>
      <c r="C123" s="4">
        <v>1737</v>
      </c>
      <c r="D123" s="4">
        <v>40900639</v>
      </c>
      <c r="E123" s="4" t="s">
        <v>32</v>
      </c>
      <c r="F123" s="4">
        <v>40900639</v>
      </c>
      <c r="G123" s="4">
        <v>31967</v>
      </c>
      <c r="H123" s="4">
        <v>56</v>
      </c>
      <c r="I123" s="4">
        <v>2013434</v>
      </c>
      <c r="J123" s="4" t="s">
        <v>33</v>
      </c>
      <c r="K123" s="4">
        <v>2013441</v>
      </c>
      <c r="L123" s="4">
        <v>939</v>
      </c>
      <c r="M123" s="4">
        <v>9354</v>
      </c>
      <c r="N123" s="4">
        <v>246596473</v>
      </c>
      <c r="O123" s="4"/>
      <c r="P123" s="4"/>
      <c r="Q123" s="4">
        <v>83030633</v>
      </c>
      <c r="R123" s="4" t="s">
        <v>42</v>
      </c>
      <c r="S123" s="4">
        <v>1848464</v>
      </c>
      <c r="T123" s="4">
        <v>22</v>
      </c>
      <c r="U123" s="4"/>
      <c r="V123" s="4">
        <v>11</v>
      </c>
      <c r="W123" s="4">
        <v>169098</v>
      </c>
      <c r="X123" s="4">
        <v>36</v>
      </c>
      <c r="Y123" s="4"/>
      <c r="Z123" s="4">
        <v>2013435</v>
      </c>
      <c r="AA123" s="4">
        <v>31967</v>
      </c>
      <c r="AB123" s="4"/>
      <c r="AC123" s="4"/>
      <c r="AD123" s="4"/>
      <c r="AE123" s="4">
        <v>21599672</v>
      </c>
      <c r="AF123" s="4"/>
      <c r="AG123" s="11" t="s">
        <v>35</v>
      </c>
      <c r="AH123" s="31" t="str">
        <f t="shared" si="8"/>
        <v>2465964732013433</v>
      </c>
      <c r="AI123" s="40">
        <f t="shared" si="7"/>
        <v>2013433</v>
      </c>
    </row>
    <row r="124" spans="1:35" x14ac:dyDescent="0.25">
      <c r="A124" s="57">
        <f t="shared" si="6"/>
        <v>40921058</v>
      </c>
      <c r="B124" s="48">
        <v>2013433</v>
      </c>
      <c r="C124" s="3">
        <v>1724</v>
      </c>
      <c r="D124" s="3">
        <v>40921058</v>
      </c>
      <c r="E124" s="3" t="s">
        <v>32</v>
      </c>
      <c r="F124" s="3">
        <v>40921058</v>
      </c>
      <c r="G124" s="3">
        <v>31967</v>
      </c>
      <c r="H124" s="3">
        <v>56</v>
      </c>
      <c r="I124" s="3">
        <v>2013434</v>
      </c>
      <c r="J124" s="3" t="s">
        <v>33</v>
      </c>
      <c r="K124" s="3">
        <v>2013441</v>
      </c>
      <c r="L124" s="3">
        <v>935</v>
      </c>
      <c r="M124" s="3">
        <v>6479</v>
      </c>
      <c r="N124" s="3">
        <v>253984049</v>
      </c>
      <c r="O124" s="3"/>
      <c r="P124" s="3"/>
      <c r="Q124" s="3">
        <v>83030632</v>
      </c>
      <c r="R124" s="3" t="s">
        <v>56</v>
      </c>
      <c r="S124" s="3">
        <v>1854399</v>
      </c>
      <c r="T124" s="3">
        <v>22</v>
      </c>
      <c r="U124" s="3"/>
      <c r="V124" s="3">
        <v>11</v>
      </c>
      <c r="W124" s="3">
        <v>171729</v>
      </c>
      <c r="X124" s="3">
        <v>36</v>
      </c>
      <c r="Y124" s="3"/>
      <c r="Z124" s="3">
        <v>2013435</v>
      </c>
      <c r="AA124" s="3">
        <v>31967</v>
      </c>
      <c r="AB124" s="3"/>
      <c r="AC124" s="3"/>
      <c r="AD124" s="3"/>
      <c r="AE124" s="3">
        <v>21599672</v>
      </c>
      <c r="AF124" s="3"/>
      <c r="AG124" s="12" t="s">
        <v>35</v>
      </c>
      <c r="AH124" s="31" t="str">
        <f t="shared" si="8"/>
        <v>2539840492013433</v>
      </c>
      <c r="AI124" s="40">
        <f t="shared" si="7"/>
        <v>2013433</v>
      </c>
    </row>
    <row r="125" spans="1:35" x14ac:dyDescent="0.25">
      <c r="A125" s="57">
        <f t="shared" si="6"/>
        <v>40918545</v>
      </c>
      <c r="B125" s="47">
        <v>2013433</v>
      </c>
      <c r="C125" s="4">
        <v>1718</v>
      </c>
      <c r="D125" s="4">
        <v>40918545</v>
      </c>
      <c r="E125" s="4" t="s">
        <v>32</v>
      </c>
      <c r="F125" s="4">
        <v>40918545</v>
      </c>
      <c r="G125" s="4">
        <v>31967</v>
      </c>
      <c r="H125" s="4">
        <v>56</v>
      </c>
      <c r="I125" s="4">
        <v>2013434</v>
      </c>
      <c r="J125" s="4" t="s">
        <v>33</v>
      </c>
      <c r="K125" s="4">
        <v>2013441</v>
      </c>
      <c r="L125" s="4">
        <v>930</v>
      </c>
      <c r="M125" s="4">
        <v>6231</v>
      </c>
      <c r="N125" s="4">
        <v>253278476</v>
      </c>
      <c r="O125" s="4"/>
      <c r="P125" s="4"/>
      <c r="Q125" s="4">
        <v>83030344</v>
      </c>
      <c r="R125" s="4" t="s">
        <v>40</v>
      </c>
      <c r="S125" s="4">
        <v>1846837</v>
      </c>
      <c r="T125" s="4">
        <v>22</v>
      </c>
      <c r="U125" s="4"/>
      <c r="V125" s="4">
        <v>11</v>
      </c>
      <c r="W125" s="4">
        <v>169042</v>
      </c>
      <c r="X125" s="4">
        <v>36</v>
      </c>
      <c r="Y125" s="4"/>
      <c r="Z125" s="4">
        <v>2013435</v>
      </c>
      <c r="AA125" s="4">
        <v>31967</v>
      </c>
      <c r="AB125" s="4"/>
      <c r="AC125" s="4"/>
      <c r="AD125" s="4"/>
      <c r="AE125" s="4">
        <v>21599676</v>
      </c>
      <c r="AF125" s="4"/>
      <c r="AG125" s="11" t="s">
        <v>35</v>
      </c>
      <c r="AH125" s="31" t="str">
        <f t="shared" si="8"/>
        <v>2532784762013433</v>
      </c>
      <c r="AI125" s="40">
        <f t="shared" si="7"/>
        <v>2013433</v>
      </c>
    </row>
    <row r="126" spans="1:35" x14ac:dyDescent="0.25">
      <c r="A126" s="57">
        <f t="shared" si="6"/>
        <v>40926506</v>
      </c>
      <c r="B126" s="48">
        <v>2013433</v>
      </c>
      <c r="C126" s="3">
        <v>1705</v>
      </c>
      <c r="D126" s="3">
        <v>40926506</v>
      </c>
      <c r="E126" s="3" t="s">
        <v>32</v>
      </c>
      <c r="F126" s="3">
        <v>40926506</v>
      </c>
      <c r="G126" s="3">
        <v>31967</v>
      </c>
      <c r="H126" s="3">
        <v>56</v>
      </c>
      <c r="I126" s="3">
        <v>2013434</v>
      </c>
      <c r="J126" s="3" t="s">
        <v>33</v>
      </c>
      <c r="K126" s="3">
        <v>2013441</v>
      </c>
      <c r="L126" s="3">
        <v>928</v>
      </c>
      <c r="M126" s="3">
        <v>73590</v>
      </c>
      <c r="N126" s="3">
        <v>256041135</v>
      </c>
      <c r="O126" s="3"/>
      <c r="P126" s="3"/>
      <c r="Q126" s="3">
        <v>83030350</v>
      </c>
      <c r="R126" s="3" t="s">
        <v>41</v>
      </c>
      <c r="S126" s="3">
        <v>1840322</v>
      </c>
      <c r="T126" s="3">
        <v>22</v>
      </c>
      <c r="U126" s="3"/>
      <c r="V126" s="3">
        <v>11</v>
      </c>
      <c r="W126" s="3">
        <v>159959</v>
      </c>
      <c r="X126" s="3">
        <v>36</v>
      </c>
      <c r="Y126" s="3"/>
      <c r="Z126" s="3">
        <v>2013435</v>
      </c>
      <c r="AA126" s="3">
        <v>31967</v>
      </c>
      <c r="AB126" s="3"/>
      <c r="AC126" s="3"/>
      <c r="AD126" s="3"/>
      <c r="AE126" s="3">
        <v>21599676</v>
      </c>
      <c r="AF126" s="3"/>
      <c r="AG126" s="12" t="s">
        <v>35</v>
      </c>
      <c r="AH126" s="31" t="str">
        <f t="shared" si="8"/>
        <v>2560411352013433</v>
      </c>
      <c r="AI126" s="40">
        <f t="shared" si="7"/>
        <v>2013433</v>
      </c>
    </row>
    <row r="127" spans="1:35" x14ac:dyDescent="0.25">
      <c r="A127" s="57">
        <f t="shared" si="6"/>
        <v>40899181</v>
      </c>
      <c r="B127" s="47">
        <v>2013433</v>
      </c>
      <c r="C127" s="4">
        <v>1659</v>
      </c>
      <c r="D127" s="4">
        <v>40899181</v>
      </c>
      <c r="E127" s="4" t="s">
        <v>32</v>
      </c>
      <c r="F127" s="4">
        <v>40899181</v>
      </c>
      <c r="G127" s="4">
        <v>31967</v>
      </c>
      <c r="H127" s="4">
        <v>56</v>
      </c>
      <c r="I127" s="4">
        <v>2013434</v>
      </c>
      <c r="J127" s="4" t="s">
        <v>33</v>
      </c>
      <c r="K127" s="4">
        <v>2013441</v>
      </c>
      <c r="L127" s="4">
        <v>922</v>
      </c>
      <c r="M127" s="4">
        <v>3225</v>
      </c>
      <c r="N127" s="4">
        <v>245905859</v>
      </c>
      <c r="O127" s="4"/>
      <c r="P127" s="4"/>
      <c r="Q127" s="4">
        <v>83030342</v>
      </c>
      <c r="R127" s="4" t="s">
        <v>45</v>
      </c>
      <c r="S127" s="4">
        <v>1846579</v>
      </c>
      <c r="T127" s="4">
        <v>22</v>
      </c>
      <c r="U127" s="4"/>
      <c r="V127" s="4">
        <v>11</v>
      </c>
      <c r="W127" s="4">
        <v>168918</v>
      </c>
      <c r="X127" s="4">
        <v>36</v>
      </c>
      <c r="Y127" s="4"/>
      <c r="Z127" s="4">
        <v>2013435</v>
      </c>
      <c r="AA127" s="4">
        <v>31967</v>
      </c>
      <c r="AB127" s="4"/>
      <c r="AC127" s="4"/>
      <c r="AD127" s="4"/>
      <c r="AE127" s="4">
        <v>21599676</v>
      </c>
      <c r="AF127" s="4"/>
      <c r="AG127" s="11" t="s">
        <v>35</v>
      </c>
      <c r="AH127" s="31" t="str">
        <f t="shared" si="8"/>
        <v>2459058592013433</v>
      </c>
      <c r="AI127" s="40">
        <f t="shared" si="7"/>
        <v>2013433</v>
      </c>
    </row>
    <row r="128" spans="1:35" x14ac:dyDescent="0.25">
      <c r="A128" s="57">
        <f t="shared" si="6"/>
        <v>40906999</v>
      </c>
      <c r="B128" s="48">
        <v>2013433</v>
      </c>
      <c r="C128" s="3">
        <v>1647</v>
      </c>
      <c r="D128" s="3">
        <v>40906999</v>
      </c>
      <c r="E128" s="3" t="s">
        <v>32</v>
      </c>
      <c r="F128" s="3">
        <v>40906999</v>
      </c>
      <c r="G128" s="3">
        <v>31967</v>
      </c>
      <c r="H128" s="3">
        <v>56</v>
      </c>
      <c r="I128" s="3">
        <v>2013434</v>
      </c>
      <c r="J128" s="3" t="s">
        <v>33</v>
      </c>
      <c r="K128" s="3">
        <v>2013441</v>
      </c>
      <c r="L128" s="3">
        <v>920</v>
      </c>
      <c r="M128" s="3">
        <v>3226</v>
      </c>
      <c r="N128" s="3">
        <v>249026825</v>
      </c>
      <c r="O128" s="3"/>
      <c r="P128" s="3"/>
      <c r="Q128" s="3">
        <v>83030348</v>
      </c>
      <c r="R128" s="3" t="s">
        <v>45</v>
      </c>
      <c r="S128" s="3">
        <v>1851093</v>
      </c>
      <c r="T128" s="3">
        <v>22</v>
      </c>
      <c r="U128" s="3"/>
      <c r="V128" s="3">
        <v>11</v>
      </c>
      <c r="W128" s="3">
        <v>164848</v>
      </c>
      <c r="X128" s="3">
        <v>36</v>
      </c>
      <c r="Y128" s="3"/>
      <c r="Z128" s="3">
        <v>2013435</v>
      </c>
      <c r="AA128" s="3">
        <v>31967</v>
      </c>
      <c r="AB128" s="3"/>
      <c r="AC128" s="3"/>
      <c r="AD128" s="3"/>
      <c r="AE128" s="3">
        <v>21599676</v>
      </c>
      <c r="AF128" s="3"/>
      <c r="AG128" s="12" t="s">
        <v>35</v>
      </c>
      <c r="AH128" s="31" t="str">
        <f t="shared" si="8"/>
        <v>2490268252013433</v>
      </c>
      <c r="AI128" s="40">
        <f t="shared" si="7"/>
        <v>2013433</v>
      </c>
    </row>
    <row r="129" spans="1:35" x14ac:dyDescent="0.25">
      <c r="A129" s="57">
        <f t="shared" si="6"/>
        <v>40881305</v>
      </c>
      <c r="B129" s="47">
        <v>2013433</v>
      </c>
      <c r="C129" s="4">
        <v>1625</v>
      </c>
      <c r="D129" s="4">
        <v>40881305</v>
      </c>
      <c r="E129" s="4" t="s">
        <v>32</v>
      </c>
      <c r="F129" s="4">
        <v>40881305</v>
      </c>
      <c r="G129" s="4">
        <v>31967</v>
      </c>
      <c r="H129" s="4">
        <v>56</v>
      </c>
      <c r="I129" s="4">
        <v>2013434</v>
      </c>
      <c r="J129" s="4" t="s">
        <v>33</v>
      </c>
      <c r="K129" s="4">
        <v>2013441</v>
      </c>
      <c r="L129" s="4">
        <v>916</v>
      </c>
      <c r="M129" s="4">
        <v>73589</v>
      </c>
      <c r="N129" s="4">
        <v>237480489</v>
      </c>
      <c r="O129" s="4"/>
      <c r="P129" s="4"/>
      <c r="Q129" s="4">
        <v>83030350</v>
      </c>
      <c r="R129" s="4" t="s">
        <v>41</v>
      </c>
      <c r="S129" s="4">
        <v>1838993</v>
      </c>
      <c r="T129" s="4">
        <v>22</v>
      </c>
      <c r="U129" s="4"/>
      <c r="V129" s="4">
        <v>11</v>
      </c>
      <c r="W129" s="4">
        <v>157196</v>
      </c>
      <c r="X129" s="4">
        <v>50000</v>
      </c>
      <c r="Y129" s="4"/>
      <c r="Z129" s="4">
        <v>2013435</v>
      </c>
      <c r="AA129" s="4">
        <v>31967</v>
      </c>
      <c r="AB129" s="4"/>
      <c r="AC129" s="4" t="s">
        <v>47</v>
      </c>
      <c r="AD129" s="4"/>
      <c r="AE129" s="4">
        <v>21599676</v>
      </c>
      <c r="AF129" s="4"/>
      <c r="AG129" s="11" t="s">
        <v>35</v>
      </c>
      <c r="AH129" s="31" t="str">
        <f t="shared" si="8"/>
        <v>2374804892013433</v>
      </c>
      <c r="AI129" s="40">
        <f t="shared" si="7"/>
        <v>2013433</v>
      </c>
    </row>
    <row r="130" spans="1:35" x14ac:dyDescent="0.25">
      <c r="A130" s="57">
        <f t="shared" si="6"/>
        <v>40898492</v>
      </c>
      <c r="B130" s="48">
        <v>2013433</v>
      </c>
      <c r="C130" s="3">
        <v>1613</v>
      </c>
      <c r="D130" s="3">
        <v>40898492</v>
      </c>
      <c r="E130" s="3" t="s">
        <v>32</v>
      </c>
      <c r="F130" s="3">
        <v>40898492</v>
      </c>
      <c r="G130" s="3">
        <v>31967</v>
      </c>
      <c r="H130" s="3">
        <v>56</v>
      </c>
      <c r="I130" s="3">
        <v>2013434</v>
      </c>
      <c r="J130" s="3" t="s">
        <v>33</v>
      </c>
      <c r="K130" s="3">
        <v>2013441</v>
      </c>
      <c r="L130" s="3">
        <v>910</v>
      </c>
      <c r="M130" s="3">
        <v>73593</v>
      </c>
      <c r="N130" s="3">
        <v>245583892</v>
      </c>
      <c r="O130" s="3"/>
      <c r="P130" s="3"/>
      <c r="Q130" s="3">
        <v>83030350</v>
      </c>
      <c r="R130" s="3" t="s">
        <v>41</v>
      </c>
      <c r="S130" s="3">
        <v>1847620</v>
      </c>
      <c r="T130" s="3">
        <v>22</v>
      </c>
      <c r="U130" s="3"/>
      <c r="V130" s="3">
        <v>11</v>
      </c>
      <c r="W130" s="3">
        <v>157237</v>
      </c>
      <c r="X130" s="3">
        <v>36</v>
      </c>
      <c r="Y130" s="3"/>
      <c r="Z130" s="3">
        <v>2013435</v>
      </c>
      <c r="AA130" s="3">
        <v>31967</v>
      </c>
      <c r="AB130" s="3"/>
      <c r="AC130" s="3"/>
      <c r="AD130" s="3"/>
      <c r="AE130" s="3">
        <v>21599676</v>
      </c>
      <c r="AF130" s="3"/>
      <c r="AG130" s="12" t="s">
        <v>35</v>
      </c>
      <c r="AH130" s="31" t="str">
        <f t="shared" si="8"/>
        <v>2455838922013433</v>
      </c>
      <c r="AI130" s="40">
        <f t="shared" si="7"/>
        <v>2013433</v>
      </c>
    </row>
    <row r="131" spans="1:35" x14ac:dyDescent="0.25">
      <c r="A131" s="57">
        <f t="shared" si="6"/>
        <v>40894344</v>
      </c>
      <c r="B131" s="47">
        <v>2013433</v>
      </c>
      <c r="C131" s="4">
        <v>1554</v>
      </c>
      <c r="D131" s="4">
        <v>40894344</v>
      </c>
      <c r="E131" s="4" t="s">
        <v>32</v>
      </c>
      <c r="F131" s="4">
        <v>40894344</v>
      </c>
      <c r="G131" s="4">
        <v>31967</v>
      </c>
      <c r="H131" s="4">
        <v>56</v>
      </c>
      <c r="I131" s="4">
        <v>2013434</v>
      </c>
      <c r="J131" s="4" t="s">
        <v>33</v>
      </c>
      <c r="K131" s="4">
        <v>2013441</v>
      </c>
      <c r="L131" s="4">
        <v>908</v>
      </c>
      <c r="M131" s="4">
        <v>73591</v>
      </c>
      <c r="N131" s="4">
        <v>243811014</v>
      </c>
      <c r="O131" s="4"/>
      <c r="P131" s="4"/>
      <c r="Q131" s="4">
        <v>83030350</v>
      </c>
      <c r="R131" s="4" t="s">
        <v>41</v>
      </c>
      <c r="S131" s="4">
        <v>1844798</v>
      </c>
      <c r="T131" s="4">
        <v>22</v>
      </c>
      <c r="U131" s="4"/>
      <c r="V131" s="4">
        <v>11</v>
      </c>
      <c r="W131" s="4">
        <v>157242</v>
      </c>
      <c r="X131" s="4">
        <v>36</v>
      </c>
      <c r="Y131" s="4"/>
      <c r="Z131" s="4">
        <v>2013435</v>
      </c>
      <c r="AA131" s="4">
        <v>31967</v>
      </c>
      <c r="AB131" s="4"/>
      <c r="AC131" s="4"/>
      <c r="AD131" s="4"/>
      <c r="AE131" s="4">
        <v>21599676</v>
      </c>
      <c r="AF131" s="4"/>
      <c r="AG131" s="11" t="s">
        <v>35</v>
      </c>
      <c r="AH131" s="31" t="str">
        <f t="shared" si="8"/>
        <v>2438110142013433</v>
      </c>
      <c r="AI131" s="40">
        <f t="shared" si="7"/>
        <v>2013433</v>
      </c>
    </row>
    <row r="132" spans="1:35" x14ac:dyDescent="0.25">
      <c r="A132" s="57">
        <f t="shared" si="6"/>
        <v>40896655</v>
      </c>
      <c r="B132" s="48">
        <v>2013433</v>
      </c>
      <c r="C132" s="3">
        <v>1542</v>
      </c>
      <c r="D132" s="3">
        <v>40896655</v>
      </c>
      <c r="E132" s="3" t="s">
        <v>32</v>
      </c>
      <c r="F132" s="3">
        <v>40896655</v>
      </c>
      <c r="G132" s="3">
        <v>31967</v>
      </c>
      <c r="H132" s="3">
        <v>56</v>
      </c>
      <c r="I132" s="3">
        <v>2013434</v>
      </c>
      <c r="J132" s="3" t="s">
        <v>33</v>
      </c>
      <c r="K132" s="3">
        <v>2013441</v>
      </c>
      <c r="L132" s="3">
        <v>907</v>
      </c>
      <c r="M132" s="3">
        <v>168</v>
      </c>
      <c r="N132" s="3">
        <v>244730024</v>
      </c>
      <c r="O132" s="3"/>
      <c r="P132" s="3"/>
      <c r="Q132" s="3">
        <v>83030352</v>
      </c>
      <c r="R132" s="3" t="s">
        <v>75</v>
      </c>
      <c r="S132" s="3">
        <v>1845466</v>
      </c>
      <c r="T132" s="3">
        <v>22</v>
      </c>
      <c r="U132" s="3"/>
      <c r="V132" s="3">
        <v>11</v>
      </c>
      <c r="W132" s="3">
        <v>168411</v>
      </c>
      <c r="X132" s="3">
        <v>36</v>
      </c>
      <c r="Y132" s="3"/>
      <c r="Z132" s="3">
        <v>2013435</v>
      </c>
      <c r="AA132" s="3">
        <v>31967</v>
      </c>
      <c r="AB132" s="3"/>
      <c r="AC132" s="3"/>
      <c r="AD132" s="3"/>
      <c r="AE132" s="3">
        <v>21599676</v>
      </c>
      <c r="AF132" s="3"/>
      <c r="AG132" s="12" t="s">
        <v>35</v>
      </c>
      <c r="AH132" s="31" t="str">
        <f t="shared" si="8"/>
        <v>2447300242013433</v>
      </c>
      <c r="AI132" s="40">
        <f t="shared" si="7"/>
        <v>2013433</v>
      </c>
    </row>
    <row r="133" spans="1:35" x14ac:dyDescent="0.25">
      <c r="A133" s="57">
        <f t="shared" si="6"/>
        <v>40918074</v>
      </c>
      <c r="B133" s="47">
        <v>2013433</v>
      </c>
      <c r="C133" s="4">
        <v>1529</v>
      </c>
      <c r="D133" s="4">
        <v>40918074</v>
      </c>
      <c r="E133" s="4" t="s">
        <v>32</v>
      </c>
      <c r="F133" s="4">
        <v>40918074</v>
      </c>
      <c r="G133" s="4">
        <v>31967</v>
      </c>
      <c r="H133" s="4">
        <v>56</v>
      </c>
      <c r="I133" s="4">
        <v>2013434</v>
      </c>
      <c r="J133" s="4" t="s">
        <v>33</v>
      </c>
      <c r="K133" s="4">
        <v>2013441</v>
      </c>
      <c r="L133" s="4">
        <v>906</v>
      </c>
      <c r="M133" s="4">
        <v>8025</v>
      </c>
      <c r="N133" s="4">
        <v>253137428</v>
      </c>
      <c r="O133" s="4"/>
      <c r="P133" s="4"/>
      <c r="Q133" s="4">
        <v>83030346</v>
      </c>
      <c r="R133" s="4" t="s">
        <v>55</v>
      </c>
      <c r="S133" s="4">
        <v>1852866</v>
      </c>
      <c r="T133" s="4">
        <v>22</v>
      </c>
      <c r="U133" s="4"/>
      <c r="V133" s="4">
        <v>11</v>
      </c>
      <c r="W133" s="4">
        <v>160667</v>
      </c>
      <c r="X133" s="4">
        <v>36</v>
      </c>
      <c r="Y133" s="4"/>
      <c r="Z133" s="4">
        <v>2013435</v>
      </c>
      <c r="AA133" s="4">
        <v>31967</v>
      </c>
      <c r="AB133" s="4"/>
      <c r="AC133" s="4"/>
      <c r="AD133" s="4"/>
      <c r="AE133" s="4">
        <v>21599676</v>
      </c>
      <c r="AF133" s="4"/>
      <c r="AG133" s="11" t="s">
        <v>35</v>
      </c>
      <c r="AH133" s="31" t="str">
        <f t="shared" si="8"/>
        <v>2531374282013433</v>
      </c>
      <c r="AI133" s="40">
        <f t="shared" si="7"/>
        <v>2013433</v>
      </c>
    </row>
    <row r="134" spans="1:35" x14ac:dyDescent="0.25">
      <c r="A134" s="57">
        <f t="shared" si="6"/>
        <v>40919824</v>
      </c>
      <c r="B134" s="48">
        <v>2013433</v>
      </c>
      <c r="C134" s="3">
        <v>1517</v>
      </c>
      <c r="D134" s="3">
        <v>40919824</v>
      </c>
      <c r="E134" s="3" t="s">
        <v>32</v>
      </c>
      <c r="F134" s="3">
        <v>40919824</v>
      </c>
      <c r="G134" s="3">
        <v>31967</v>
      </c>
      <c r="H134" s="3">
        <v>56</v>
      </c>
      <c r="I134" s="3">
        <v>2013434</v>
      </c>
      <c r="J134" s="3" t="s">
        <v>33</v>
      </c>
      <c r="K134" s="3">
        <v>2013441</v>
      </c>
      <c r="L134" s="3">
        <v>905</v>
      </c>
      <c r="M134" s="3">
        <v>1117</v>
      </c>
      <c r="N134" s="3">
        <v>253830804</v>
      </c>
      <c r="O134" s="3"/>
      <c r="P134" s="3"/>
      <c r="Q134" s="3">
        <v>83030342</v>
      </c>
      <c r="R134" s="3" t="s">
        <v>70</v>
      </c>
      <c r="S134" s="3">
        <v>1855097</v>
      </c>
      <c r="T134" s="3">
        <v>22</v>
      </c>
      <c r="U134" s="3"/>
      <c r="V134" s="3">
        <v>11</v>
      </c>
      <c r="W134" s="3">
        <v>171630</v>
      </c>
      <c r="X134" s="3">
        <v>36</v>
      </c>
      <c r="Y134" s="3"/>
      <c r="Z134" s="3">
        <v>2013435</v>
      </c>
      <c r="AA134" s="3">
        <v>31967</v>
      </c>
      <c r="AB134" s="3"/>
      <c r="AC134" s="3"/>
      <c r="AD134" s="3"/>
      <c r="AE134" s="3">
        <v>21599676</v>
      </c>
      <c r="AF134" s="3"/>
      <c r="AG134" s="12" t="s">
        <v>35</v>
      </c>
      <c r="AH134" s="31" t="str">
        <f t="shared" si="8"/>
        <v>2538308042013433</v>
      </c>
      <c r="AI134" s="40">
        <f t="shared" si="7"/>
        <v>2013433</v>
      </c>
    </row>
    <row r="135" spans="1:35" x14ac:dyDescent="0.25">
      <c r="A135" s="57">
        <f t="shared" si="6"/>
        <v>40919784</v>
      </c>
      <c r="B135" s="47">
        <v>2013433</v>
      </c>
      <c r="C135" s="4">
        <v>1504</v>
      </c>
      <c r="D135" s="4">
        <v>40919784</v>
      </c>
      <c r="E135" s="4" t="s">
        <v>32</v>
      </c>
      <c r="F135" s="4">
        <v>40919784</v>
      </c>
      <c r="G135" s="4">
        <v>31967</v>
      </c>
      <c r="H135" s="4">
        <v>56</v>
      </c>
      <c r="I135" s="4">
        <v>2013434</v>
      </c>
      <c r="J135" s="4" t="s">
        <v>33</v>
      </c>
      <c r="K135" s="4">
        <v>2013441</v>
      </c>
      <c r="L135" s="4">
        <v>904</v>
      </c>
      <c r="M135" s="4">
        <v>3227</v>
      </c>
      <c r="N135" s="4">
        <v>253828782</v>
      </c>
      <c r="O135" s="4"/>
      <c r="P135" s="4"/>
      <c r="Q135" s="4">
        <v>83030346</v>
      </c>
      <c r="R135" s="4" t="s">
        <v>45</v>
      </c>
      <c r="S135" s="4">
        <v>1853361</v>
      </c>
      <c r="T135" s="4">
        <v>22</v>
      </c>
      <c r="U135" s="4"/>
      <c r="V135" s="4">
        <v>11</v>
      </c>
      <c r="W135" s="4">
        <v>168929</v>
      </c>
      <c r="X135" s="4">
        <v>36</v>
      </c>
      <c r="Y135" s="4"/>
      <c r="Z135" s="4">
        <v>2013435</v>
      </c>
      <c r="AA135" s="4">
        <v>31967</v>
      </c>
      <c r="AB135" s="4"/>
      <c r="AC135" s="4"/>
      <c r="AD135" s="4"/>
      <c r="AE135" s="4">
        <v>21599676</v>
      </c>
      <c r="AF135" s="4"/>
      <c r="AG135" s="11" t="s">
        <v>35</v>
      </c>
      <c r="AH135" s="31" t="str">
        <f t="shared" si="8"/>
        <v>2538287822013433</v>
      </c>
      <c r="AI135" s="40">
        <f t="shared" si="7"/>
        <v>2013433</v>
      </c>
    </row>
    <row r="136" spans="1:35" x14ac:dyDescent="0.25">
      <c r="A136" s="57">
        <f t="shared" si="6"/>
        <v>40869576</v>
      </c>
      <c r="B136" s="48">
        <v>2013433</v>
      </c>
      <c r="C136" s="3">
        <v>1439</v>
      </c>
      <c r="D136" s="3">
        <v>40869576</v>
      </c>
      <c r="E136" s="3" t="s">
        <v>32</v>
      </c>
      <c r="F136" s="3">
        <v>40869576</v>
      </c>
      <c r="G136" s="3">
        <v>31967</v>
      </c>
      <c r="H136" s="3">
        <v>56</v>
      </c>
      <c r="I136" s="3">
        <v>2013434</v>
      </c>
      <c r="J136" s="3" t="s">
        <v>33</v>
      </c>
      <c r="K136" s="3">
        <v>2013441</v>
      </c>
      <c r="L136" s="3">
        <v>903</v>
      </c>
      <c r="M136" s="3">
        <v>73585</v>
      </c>
      <c r="N136" s="3">
        <v>231705976</v>
      </c>
      <c r="O136" s="3"/>
      <c r="P136" s="3"/>
      <c r="Q136" s="3">
        <v>83030350</v>
      </c>
      <c r="R136" s="3" t="s">
        <v>41</v>
      </c>
      <c r="S136" s="3">
        <v>1833128</v>
      </c>
      <c r="T136" s="3">
        <v>22</v>
      </c>
      <c r="U136" s="3"/>
      <c r="V136" s="3">
        <v>11</v>
      </c>
      <c r="W136" s="3">
        <v>157237</v>
      </c>
      <c r="X136" s="3">
        <v>36</v>
      </c>
      <c r="Y136" s="3"/>
      <c r="Z136" s="3">
        <v>2013435</v>
      </c>
      <c r="AA136" s="3">
        <v>31967</v>
      </c>
      <c r="AB136" s="3"/>
      <c r="AC136" s="3"/>
      <c r="AD136" s="3"/>
      <c r="AE136" s="3">
        <v>21599676</v>
      </c>
      <c r="AF136" s="3"/>
      <c r="AG136" s="12" t="s">
        <v>35</v>
      </c>
      <c r="AH136" s="31" t="str">
        <f t="shared" si="8"/>
        <v>2317059762013433</v>
      </c>
      <c r="AI136" s="40">
        <f t="shared" si="7"/>
        <v>2013433</v>
      </c>
    </row>
    <row r="137" spans="1:35" x14ac:dyDescent="0.25">
      <c r="A137" s="57">
        <f t="shared" si="6"/>
        <v>40925766</v>
      </c>
      <c r="B137" s="47">
        <v>2013433</v>
      </c>
      <c r="C137" s="4">
        <v>1427</v>
      </c>
      <c r="D137" s="4">
        <v>40925766</v>
      </c>
      <c r="E137" s="4" t="s">
        <v>32</v>
      </c>
      <c r="F137" s="4">
        <v>40925766</v>
      </c>
      <c r="G137" s="4">
        <v>31967</v>
      </c>
      <c r="H137" s="4">
        <v>56</v>
      </c>
      <c r="I137" s="4">
        <v>2013434</v>
      </c>
      <c r="J137" s="4" t="s">
        <v>33</v>
      </c>
      <c r="K137" s="4">
        <v>2013441</v>
      </c>
      <c r="L137" s="4">
        <v>902</v>
      </c>
      <c r="M137" s="4">
        <v>73587</v>
      </c>
      <c r="N137" s="4">
        <v>255713522</v>
      </c>
      <c r="O137" s="4"/>
      <c r="P137" s="4"/>
      <c r="Q137" s="4">
        <v>83030350</v>
      </c>
      <c r="R137" s="4" t="s">
        <v>41</v>
      </c>
      <c r="S137" s="4">
        <v>1838894</v>
      </c>
      <c r="T137" s="4">
        <v>22</v>
      </c>
      <c r="U137" s="4"/>
      <c r="V137" s="4">
        <v>11</v>
      </c>
      <c r="W137" s="4">
        <v>157242</v>
      </c>
      <c r="X137" s="4">
        <v>36</v>
      </c>
      <c r="Y137" s="4"/>
      <c r="Z137" s="4">
        <v>2013435</v>
      </c>
      <c r="AA137" s="4">
        <v>31967</v>
      </c>
      <c r="AB137" s="4"/>
      <c r="AC137" s="4"/>
      <c r="AD137" s="4"/>
      <c r="AE137" s="4">
        <v>21599676</v>
      </c>
      <c r="AF137" s="4"/>
      <c r="AG137" s="11" t="s">
        <v>35</v>
      </c>
      <c r="AH137" s="31" t="str">
        <f t="shared" si="8"/>
        <v>2557135222013433</v>
      </c>
      <c r="AI137" s="40">
        <f t="shared" si="7"/>
        <v>2013433</v>
      </c>
    </row>
    <row r="138" spans="1:35" x14ac:dyDescent="0.25">
      <c r="A138" s="57">
        <f t="shared" si="6"/>
        <v>40900656</v>
      </c>
      <c r="B138" s="48">
        <v>2013433</v>
      </c>
      <c r="C138" s="3">
        <v>1420</v>
      </c>
      <c r="D138" s="3">
        <v>40900656</v>
      </c>
      <c r="E138" s="3" t="s">
        <v>32</v>
      </c>
      <c r="F138" s="3">
        <v>40900656</v>
      </c>
      <c r="G138" s="3">
        <v>31967</v>
      </c>
      <c r="H138" s="3">
        <v>56</v>
      </c>
      <c r="I138" s="3">
        <v>2013434</v>
      </c>
      <c r="J138" s="3" t="s">
        <v>33</v>
      </c>
      <c r="K138" s="3">
        <v>2013441</v>
      </c>
      <c r="L138" s="3">
        <v>901</v>
      </c>
      <c r="M138" s="3">
        <v>6224</v>
      </c>
      <c r="N138" s="3">
        <v>246596516</v>
      </c>
      <c r="O138" s="3"/>
      <c r="P138" s="3"/>
      <c r="Q138" s="3">
        <v>83030350</v>
      </c>
      <c r="R138" s="3" t="s">
        <v>43</v>
      </c>
      <c r="S138" s="3">
        <v>1848467</v>
      </c>
      <c r="T138" s="3">
        <v>22</v>
      </c>
      <c r="U138" s="3"/>
      <c r="V138" s="3">
        <v>11</v>
      </c>
      <c r="W138" s="3">
        <v>169101</v>
      </c>
      <c r="X138" s="3">
        <v>36</v>
      </c>
      <c r="Y138" s="3"/>
      <c r="Z138" s="3">
        <v>2013435</v>
      </c>
      <c r="AA138" s="3">
        <v>31967</v>
      </c>
      <c r="AB138" s="3"/>
      <c r="AC138" s="3"/>
      <c r="AD138" s="3"/>
      <c r="AE138" s="3">
        <v>21599676</v>
      </c>
      <c r="AF138" s="3"/>
      <c r="AG138" s="12" t="s">
        <v>35</v>
      </c>
      <c r="AH138" s="31" t="str">
        <f t="shared" si="8"/>
        <v>2465965162013433</v>
      </c>
      <c r="AI138" s="40">
        <f t="shared" si="7"/>
        <v>2013433</v>
      </c>
    </row>
    <row r="139" spans="1:35" x14ac:dyDescent="0.25">
      <c r="A139" s="57">
        <f t="shared" si="6"/>
        <v>40916162</v>
      </c>
      <c r="B139" s="47">
        <v>2013433</v>
      </c>
      <c r="C139" s="4">
        <v>1408</v>
      </c>
      <c r="D139" s="4">
        <v>40916162</v>
      </c>
      <c r="E139" s="4" t="s">
        <v>32</v>
      </c>
      <c r="F139" s="4">
        <v>40916162</v>
      </c>
      <c r="G139" s="4">
        <v>31967</v>
      </c>
      <c r="H139" s="4">
        <v>56</v>
      </c>
      <c r="I139" s="4">
        <v>2013434</v>
      </c>
      <c r="J139" s="4" t="s">
        <v>33</v>
      </c>
      <c r="K139" s="4">
        <v>2013441</v>
      </c>
      <c r="L139" s="4">
        <v>900</v>
      </c>
      <c r="M139" s="4">
        <v>73597</v>
      </c>
      <c r="N139" s="4">
        <v>252615272</v>
      </c>
      <c r="O139" s="4"/>
      <c r="P139" s="4"/>
      <c r="Q139" s="4">
        <v>83030346</v>
      </c>
      <c r="R139" s="4" t="s">
        <v>41</v>
      </c>
      <c r="S139" s="4">
        <v>1852141</v>
      </c>
      <c r="T139" s="4">
        <v>22</v>
      </c>
      <c r="U139" s="4"/>
      <c r="V139" s="4">
        <v>11</v>
      </c>
      <c r="W139" s="4">
        <v>157217</v>
      </c>
      <c r="X139" s="4">
        <v>36</v>
      </c>
      <c r="Y139" s="4"/>
      <c r="Z139" s="4">
        <v>2013435</v>
      </c>
      <c r="AA139" s="4">
        <v>31967</v>
      </c>
      <c r="AB139" s="4"/>
      <c r="AC139" s="4"/>
      <c r="AD139" s="4"/>
      <c r="AE139" s="4">
        <v>21599676</v>
      </c>
      <c r="AF139" s="4"/>
      <c r="AG139" s="11" t="s">
        <v>35</v>
      </c>
      <c r="AH139" s="31" t="str">
        <f t="shared" si="8"/>
        <v>2526152722013433</v>
      </c>
      <c r="AI139" s="40">
        <f t="shared" si="7"/>
        <v>2013433</v>
      </c>
    </row>
    <row r="140" spans="1:35" x14ac:dyDescent="0.25">
      <c r="A140" s="57">
        <f t="shared" si="6"/>
        <v>40900451</v>
      </c>
      <c r="B140" s="48">
        <v>2013433</v>
      </c>
      <c r="C140" s="3">
        <v>1402</v>
      </c>
      <c r="D140" s="3">
        <v>40900451</v>
      </c>
      <c r="E140" s="3" t="s">
        <v>32</v>
      </c>
      <c r="F140" s="3">
        <v>40900451</v>
      </c>
      <c r="G140" s="3">
        <v>31967</v>
      </c>
      <c r="H140" s="3">
        <v>56</v>
      </c>
      <c r="I140" s="3">
        <v>2013434</v>
      </c>
      <c r="J140" s="3" t="s">
        <v>33</v>
      </c>
      <c r="K140" s="3">
        <v>2013441</v>
      </c>
      <c r="L140" s="3">
        <v>899</v>
      </c>
      <c r="M140" s="3">
        <v>5029</v>
      </c>
      <c r="N140" s="3">
        <v>246421808</v>
      </c>
      <c r="O140" s="3"/>
      <c r="P140" s="3"/>
      <c r="Q140" s="3">
        <v>83030344</v>
      </c>
      <c r="R140" s="3" t="s">
        <v>48</v>
      </c>
      <c r="S140" s="3">
        <v>1848508</v>
      </c>
      <c r="T140" s="3">
        <v>22</v>
      </c>
      <c r="U140" s="3"/>
      <c r="V140" s="3">
        <v>11</v>
      </c>
      <c r="W140" s="3">
        <v>169051</v>
      </c>
      <c r="X140" s="3">
        <v>36</v>
      </c>
      <c r="Y140" s="3"/>
      <c r="Z140" s="3">
        <v>2013435</v>
      </c>
      <c r="AA140" s="3">
        <v>31967</v>
      </c>
      <c r="AB140" s="3"/>
      <c r="AC140" s="3"/>
      <c r="AD140" s="3"/>
      <c r="AE140" s="3">
        <v>21599676</v>
      </c>
      <c r="AF140" s="3"/>
      <c r="AG140" s="12" t="s">
        <v>35</v>
      </c>
      <c r="AH140" s="31" t="str">
        <f t="shared" si="8"/>
        <v>2464218082013433</v>
      </c>
      <c r="AI140" s="40">
        <f t="shared" si="7"/>
        <v>2013433</v>
      </c>
    </row>
    <row r="141" spans="1:35" x14ac:dyDescent="0.25">
      <c r="A141" s="57">
        <f t="shared" si="6"/>
        <v>40925053</v>
      </c>
      <c r="B141" s="47">
        <v>2013433</v>
      </c>
      <c r="C141" s="4">
        <v>1349</v>
      </c>
      <c r="D141" s="4">
        <v>40925053</v>
      </c>
      <c r="E141" s="4" t="s">
        <v>32</v>
      </c>
      <c r="F141" s="4">
        <v>40925053</v>
      </c>
      <c r="G141" s="4">
        <v>31967</v>
      </c>
      <c r="H141" s="4">
        <v>56</v>
      </c>
      <c r="I141" s="4">
        <v>2013434</v>
      </c>
      <c r="J141" s="4" t="s">
        <v>33</v>
      </c>
      <c r="K141" s="4">
        <v>2013441</v>
      </c>
      <c r="L141" s="4">
        <v>898</v>
      </c>
      <c r="M141" s="4">
        <v>73629</v>
      </c>
      <c r="N141" s="4">
        <v>255358054</v>
      </c>
      <c r="O141" s="4"/>
      <c r="P141" s="4"/>
      <c r="Q141" s="4">
        <v>83030350</v>
      </c>
      <c r="R141" s="4" t="s">
        <v>41</v>
      </c>
      <c r="S141" s="4">
        <v>1856458</v>
      </c>
      <c r="T141" s="4">
        <v>22</v>
      </c>
      <c r="U141" s="4"/>
      <c r="V141" s="4">
        <v>11</v>
      </c>
      <c r="W141" s="4">
        <v>157242</v>
      </c>
      <c r="X141" s="4">
        <v>36</v>
      </c>
      <c r="Y141" s="4"/>
      <c r="Z141" s="4">
        <v>2013435</v>
      </c>
      <c r="AA141" s="4">
        <v>31967</v>
      </c>
      <c r="AB141" s="4"/>
      <c r="AC141" s="4"/>
      <c r="AD141" s="4"/>
      <c r="AE141" s="4">
        <v>21599676</v>
      </c>
      <c r="AF141" s="4"/>
      <c r="AG141" s="11" t="s">
        <v>35</v>
      </c>
      <c r="AH141" s="31" t="str">
        <f t="shared" si="8"/>
        <v>2553580542013433</v>
      </c>
      <c r="AI141" s="40">
        <f t="shared" si="7"/>
        <v>2013433</v>
      </c>
    </row>
    <row r="142" spans="1:35" x14ac:dyDescent="0.25">
      <c r="A142" s="57">
        <f t="shared" si="6"/>
        <v>40923070</v>
      </c>
      <c r="B142" s="48">
        <v>2013433</v>
      </c>
      <c r="C142" s="3">
        <v>1343</v>
      </c>
      <c r="D142" s="3">
        <v>40923070</v>
      </c>
      <c r="E142" s="3" t="s">
        <v>32</v>
      </c>
      <c r="F142" s="3">
        <v>40923070</v>
      </c>
      <c r="G142" s="3">
        <v>31967</v>
      </c>
      <c r="H142" s="3">
        <v>56</v>
      </c>
      <c r="I142" s="3">
        <v>2013434</v>
      </c>
      <c r="J142" s="3" t="s">
        <v>33</v>
      </c>
      <c r="K142" s="3">
        <v>2013441</v>
      </c>
      <c r="L142" s="3">
        <v>897</v>
      </c>
      <c r="M142" s="3">
        <v>8028</v>
      </c>
      <c r="N142" s="3">
        <v>255021283</v>
      </c>
      <c r="O142" s="3"/>
      <c r="P142" s="3"/>
      <c r="Q142" s="3">
        <v>83030342</v>
      </c>
      <c r="R142" s="3" t="s">
        <v>55</v>
      </c>
      <c r="S142" s="3">
        <v>1855811</v>
      </c>
      <c r="T142" s="3">
        <v>22</v>
      </c>
      <c r="U142" s="3"/>
      <c r="V142" s="3">
        <v>11</v>
      </c>
      <c r="W142" s="3">
        <v>167584</v>
      </c>
      <c r="X142" s="3">
        <v>36</v>
      </c>
      <c r="Y142" s="3"/>
      <c r="Z142" s="3">
        <v>2013435</v>
      </c>
      <c r="AA142" s="3">
        <v>31967</v>
      </c>
      <c r="AB142" s="3"/>
      <c r="AC142" s="3"/>
      <c r="AD142" s="3"/>
      <c r="AE142" s="3">
        <v>21599676</v>
      </c>
      <c r="AF142" s="3"/>
      <c r="AG142" s="12" t="s">
        <v>35</v>
      </c>
      <c r="AH142" s="31" t="str">
        <f t="shared" si="8"/>
        <v>2550212832013433</v>
      </c>
      <c r="AI142" s="40">
        <f t="shared" si="7"/>
        <v>2013433</v>
      </c>
    </row>
    <row r="143" spans="1:35" x14ac:dyDescent="0.25">
      <c r="A143" s="57">
        <f t="shared" si="6"/>
        <v>40894689</v>
      </c>
      <c r="B143" s="47">
        <v>2013433</v>
      </c>
      <c r="C143" s="4">
        <v>1334</v>
      </c>
      <c r="D143" s="4">
        <v>40894689</v>
      </c>
      <c r="E143" s="4" t="s">
        <v>32</v>
      </c>
      <c r="F143" s="4">
        <v>40894689</v>
      </c>
      <c r="G143" s="4">
        <v>31967</v>
      </c>
      <c r="H143" s="4">
        <v>56</v>
      </c>
      <c r="I143" s="4">
        <v>2013434</v>
      </c>
      <c r="J143" s="4" t="s">
        <v>33</v>
      </c>
      <c r="K143" s="4">
        <v>2013441</v>
      </c>
      <c r="L143" s="4">
        <v>894</v>
      </c>
      <c r="M143" s="4">
        <v>10646</v>
      </c>
      <c r="N143" s="4">
        <v>243963116</v>
      </c>
      <c r="O143" s="4"/>
      <c r="P143" s="4"/>
      <c r="Q143" s="4">
        <v>83030634</v>
      </c>
      <c r="R143" s="4" t="s">
        <v>53</v>
      </c>
      <c r="S143" s="4">
        <v>1844588</v>
      </c>
      <c r="T143" s="4">
        <v>22</v>
      </c>
      <c r="U143" s="4"/>
      <c r="V143" s="4">
        <v>11</v>
      </c>
      <c r="W143" s="4">
        <v>168141</v>
      </c>
      <c r="X143" s="4">
        <v>36</v>
      </c>
      <c r="Y143" s="4"/>
      <c r="Z143" s="4">
        <v>2013435</v>
      </c>
      <c r="AA143" s="4">
        <v>31967</v>
      </c>
      <c r="AB143" s="4"/>
      <c r="AC143" s="4"/>
      <c r="AD143" s="4"/>
      <c r="AE143" s="4">
        <v>21599673</v>
      </c>
      <c r="AF143" s="4"/>
      <c r="AG143" s="11" t="s">
        <v>35</v>
      </c>
      <c r="AH143" s="31" t="str">
        <f t="shared" si="8"/>
        <v>2439631162013433</v>
      </c>
      <c r="AI143" s="40">
        <f t="shared" si="7"/>
        <v>2013433</v>
      </c>
    </row>
    <row r="144" spans="1:35" x14ac:dyDescent="0.25">
      <c r="A144" s="57">
        <f t="shared" ref="A144:A207" si="9">F144</f>
        <v>40926907</v>
      </c>
      <c r="B144" s="48">
        <v>2013433</v>
      </c>
      <c r="C144" s="3">
        <v>1219</v>
      </c>
      <c r="D144" s="3">
        <v>40926907</v>
      </c>
      <c r="E144" s="3" t="s">
        <v>32</v>
      </c>
      <c r="F144" s="3">
        <v>40926907</v>
      </c>
      <c r="G144" s="3">
        <v>1001</v>
      </c>
      <c r="H144" s="3">
        <v>49</v>
      </c>
      <c r="I144" s="3">
        <v>2013435</v>
      </c>
      <c r="J144" s="3">
        <v>21</v>
      </c>
      <c r="K144" s="3">
        <v>2013451</v>
      </c>
      <c r="L144" s="3">
        <v>102</v>
      </c>
      <c r="M144" s="3">
        <v>756426</v>
      </c>
      <c r="N144" s="3">
        <v>256147999</v>
      </c>
      <c r="O144" s="3"/>
      <c r="P144" s="3"/>
      <c r="Q144" s="3">
        <v>83030906</v>
      </c>
      <c r="R144" s="3" t="s">
        <v>65</v>
      </c>
      <c r="S144" s="3">
        <v>464075</v>
      </c>
      <c r="T144" s="3">
        <v>1</v>
      </c>
      <c r="U144" s="3">
        <v>651</v>
      </c>
      <c r="V144" s="3">
        <v>11</v>
      </c>
      <c r="W144" s="3">
        <v>171076</v>
      </c>
      <c r="X144" s="3">
        <v>36</v>
      </c>
      <c r="Y144" s="3"/>
      <c r="Z144" s="3">
        <v>2013442</v>
      </c>
      <c r="AA144" s="3">
        <v>1001</v>
      </c>
      <c r="AB144" s="3"/>
      <c r="AC144" s="3"/>
      <c r="AD144" s="3"/>
      <c r="AE144" s="3">
        <v>21599676</v>
      </c>
      <c r="AF144" s="3"/>
      <c r="AG144" s="12" t="s">
        <v>35</v>
      </c>
      <c r="AH144" s="31" t="str">
        <f t="shared" si="8"/>
        <v>2561479992013433</v>
      </c>
      <c r="AI144" s="40">
        <f t="shared" si="7"/>
        <v>2013433</v>
      </c>
    </row>
    <row r="145" spans="1:35" x14ac:dyDescent="0.25">
      <c r="A145" s="57">
        <f t="shared" si="9"/>
        <v>40926911</v>
      </c>
      <c r="B145" s="47">
        <v>2013433</v>
      </c>
      <c r="C145" s="4">
        <v>1205</v>
      </c>
      <c r="D145" s="4">
        <v>40926911</v>
      </c>
      <c r="E145" s="4" t="s">
        <v>32</v>
      </c>
      <c r="F145" s="4">
        <v>40926911</v>
      </c>
      <c r="G145" s="4">
        <v>1001</v>
      </c>
      <c r="H145" s="4">
        <v>49</v>
      </c>
      <c r="I145" s="4">
        <v>2013435</v>
      </c>
      <c r="J145" s="4">
        <v>21</v>
      </c>
      <c r="K145" s="4">
        <v>2013451</v>
      </c>
      <c r="L145" s="4">
        <v>101</v>
      </c>
      <c r="M145" s="4">
        <v>756425</v>
      </c>
      <c r="N145" s="4">
        <v>256146756</v>
      </c>
      <c r="O145" s="4"/>
      <c r="P145" s="4"/>
      <c r="Q145" s="4">
        <v>83030617</v>
      </c>
      <c r="R145" s="4" t="s">
        <v>65</v>
      </c>
      <c r="S145" s="4">
        <v>416873</v>
      </c>
      <c r="T145" s="4">
        <v>1</v>
      </c>
      <c r="U145" s="4">
        <v>642</v>
      </c>
      <c r="V145" s="4">
        <v>11</v>
      </c>
      <c r="W145" s="4">
        <v>172861</v>
      </c>
      <c r="X145" s="4">
        <v>36</v>
      </c>
      <c r="Y145" s="4"/>
      <c r="Z145" s="4">
        <v>2013442</v>
      </c>
      <c r="AA145" s="4">
        <v>1001</v>
      </c>
      <c r="AB145" s="4"/>
      <c r="AC145" s="4"/>
      <c r="AD145" s="4"/>
      <c r="AE145" s="4">
        <v>21599676</v>
      </c>
      <c r="AF145" s="4"/>
      <c r="AG145" s="11" t="s">
        <v>35</v>
      </c>
      <c r="AH145" s="31" t="str">
        <f t="shared" si="8"/>
        <v>2561467562013433</v>
      </c>
      <c r="AI145" s="40">
        <f t="shared" si="7"/>
        <v>2013433</v>
      </c>
    </row>
    <row r="146" spans="1:35" x14ac:dyDescent="0.25">
      <c r="A146" s="57">
        <f t="shared" si="9"/>
        <v>40926128</v>
      </c>
      <c r="B146" s="48">
        <v>2013433</v>
      </c>
      <c r="C146" s="3">
        <v>840</v>
      </c>
      <c r="D146" s="3">
        <v>40926128</v>
      </c>
      <c r="E146" s="3" t="s">
        <v>32</v>
      </c>
      <c r="F146" s="3">
        <v>40926128</v>
      </c>
      <c r="G146" s="3">
        <v>4645</v>
      </c>
      <c r="H146" s="3">
        <v>49</v>
      </c>
      <c r="I146" s="3">
        <v>2013435</v>
      </c>
      <c r="J146" s="3">
        <v>53</v>
      </c>
      <c r="K146" s="3">
        <v>2013443</v>
      </c>
      <c r="L146" s="3">
        <v>64</v>
      </c>
      <c r="M146" s="3">
        <v>677169</v>
      </c>
      <c r="N146" s="3">
        <v>255857074</v>
      </c>
      <c r="O146" s="3"/>
      <c r="P146" s="3"/>
      <c r="Q146" s="3">
        <v>83030625</v>
      </c>
      <c r="R146" s="3" t="s">
        <v>57</v>
      </c>
      <c r="S146" s="3">
        <v>447814</v>
      </c>
      <c r="T146" s="3">
        <v>2</v>
      </c>
      <c r="U146" s="3">
        <v>2315</v>
      </c>
      <c r="V146" s="3">
        <v>11</v>
      </c>
      <c r="W146" s="3">
        <v>172666</v>
      </c>
      <c r="X146" s="3">
        <v>36</v>
      </c>
      <c r="Y146" s="3"/>
      <c r="Z146" s="3">
        <v>2013441</v>
      </c>
      <c r="AA146" s="3">
        <v>1001</v>
      </c>
      <c r="AB146" s="3"/>
      <c r="AC146" s="3"/>
      <c r="AD146" s="3"/>
      <c r="AE146" s="3">
        <v>21599676</v>
      </c>
      <c r="AF146" s="3"/>
      <c r="AG146" s="12" t="s">
        <v>35</v>
      </c>
      <c r="AH146" s="31" t="str">
        <f t="shared" si="8"/>
        <v>2558570742013433</v>
      </c>
      <c r="AI146" s="40">
        <f t="shared" si="7"/>
        <v>2013433</v>
      </c>
    </row>
    <row r="147" spans="1:35" x14ac:dyDescent="0.25">
      <c r="A147" s="57">
        <f t="shared" si="9"/>
        <v>40926131</v>
      </c>
      <c r="B147" s="47">
        <v>2013433</v>
      </c>
      <c r="C147" s="4">
        <v>831</v>
      </c>
      <c r="D147" s="4">
        <v>40926131</v>
      </c>
      <c r="E147" s="4" t="s">
        <v>32</v>
      </c>
      <c r="F147" s="4">
        <v>40926131</v>
      </c>
      <c r="G147" s="4">
        <v>4645</v>
      </c>
      <c r="H147" s="4">
        <v>49</v>
      </c>
      <c r="I147" s="4">
        <v>2013435</v>
      </c>
      <c r="J147" s="4">
        <v>52</v>
      </c>
      <c r="K147" s="4">
        <v>2013443</v>
      </c>
      <c r="L147" s="4">
        <v>109</v>
      </c>
      <c r="M147" s="4">
        <v>677168</v>
      </c>
      <c r="N147" s="4">
        <v>255857058</v>
      </c>
      <c r="O147" s="4"/>
      <c r="P147" s="4"/>
      <c r="Q147" s="4">
        <v>83030627</v>
      </c>
      <c r="R147" s="4" t="s">
        <v>57</v>
      </c>
      <c r="S147" s="4">
        <v>447619</v>
      </c>
      <c r="T147" s="4">
        <v>2</v>
      </c>
      <c r="U147" s="4">
        <v>2307</v>
      </c>
      <c r="V147" s="4">
        <v>11</v>
      </c>
      <c r="W147" s="4">
        <v>171040</v>
      </c>
      <c r="X147" s="4">
        <v>36</v>
      </c>
      <c r="Y147" s="4"/>
      <c r="Z147" s="4">
        <v>2013441</v>
      </c>
      <c r="AA147" s="4">
        <v>1001</v>
      </c>
      <c r="AB147" s="4"/>
      <c r="AC147" s="4"/>
      <c r="AD147" s="4"/>
      <c r="AE147" s="4">
        <v>21599676</v>
      </c>
      <c r="AF147" s="4"/>
      <c r="AG147" s="11" t="s">
        <v>35</v>
      </c>
      <c r="AH147" s="31" t="str">
        <f t="shared" si="8"/>
        <v>2558570582013433</v>
      </c>
      <c r="AI147" s="40">
        <f t="shared" si="7"/>
        <v>2013433</v>
      </c>
    </row>
    <row r="148" spans="1:35" x14ac:dyDescent="0.25">
      <c r="A148" s="57">
        <f t="shared" si="9"/>
        <v>40926136</v>
      </c>
      <c r="B148" s="48">
        <v>2013433</v>
      </c>
      <c r="C148" s="3">
        <v>756</v>
      </c>
      <c r="D148" s="3">
        <v>40926136</v>
      </c>
      <c r="E148" s="3" t="s">
        <v>32</v>
      </c>
      <c r="F148" s="3">
        <v>40926136</v>
      </c>
      <c r="G148" s="3">
        <v>4645</v>
      </c>
      <c r="H148" s="3">
        <v>49</v>
      </c>
      <c r="I148" s="3">
        <v>2013435</v>
      </c>
      <c r="J148" s="3">
        <v>52</v>
      </c>
      <c r="K148" s="3">
        <v>2013443</v>
      </c>
      <c r="L148" s="3">
        <v>102</v>
      </c>
      <c r="M148" s="3">
        <v>677157</v>
      </c>
      <c r="N148" s="3">
        <v>255856552</v>
      </c>
      <c r="O148" s="3"/>
      <c r="P148" s="3"/>
      <c r="Q148" s="3">
        <v>83030627</v>
      </c>
      <c r="R148" s="3" t="s">
        <v>57</v>
      </c>
      <c r="S148" s="3">
        <v>438198</v>
      </c>
      <c r="T148" s="3">
        <v>2</v>
      </c>
      <c r="U148" s="3">
        <v>2103</v>
      </c>
      <c r="V148" s="3">
        <v>11</v>
      </c>
      <c r="W148" s="3">
        <v>171040</v>
      </c>
      <c r="X148" s="3">
        <v>36</v>
      </c>
      <c r="Y148" s="3"/>
      <c r="Z148" s="3">
        <v>2013441</v>
      </c>
      <c r="AA148" s="3">
        <v>1001</v>
      </c>
      <c r="AB148" s="3"/>
      <c r="AC148" s="3"/>
      <c r="AD148" s="3"/>
      <c r="AE148" s="3">
        <v>21599676</v>
      </c>
      <c r="AF148" s="3"/>
      <c r="AG148" s="12" t="s">
        <v>35</v>
      </c>
      <c r="AH148" s="31" t="str">
        <f t="shared" si="8"/>
        <v>2558565522013433</v>
      </c>
      <c r="AI148" s="40">
        <f t="shared" ref="AI148:AI211" si="10">B148</f>
        <v>2013433</v>
      </c>
    </row>
    <row r="149" spans="1:35" x14ac:dyDescent="0.25">
      <c r="A149" s="57">
        <f t="shared" si="9"/>
        <v>40926137</v>
      </c>
      <c r="B149" s="47">
        <v>2013433</v>
      </c>
      <c r="C149" s="4">
        <v>742</v>
      </c>
      <c r="D149" s="4">
        <v>40926137</v>
      </c>
      <c r="E149" s="4" t="s">
        <v>32</v>
      </c>
      <c r="F149" s="4">
        <v>40926137</v>
      </c>
      <c r="G149" s="4">
        <v>4645</v>
      </c>
      <c r="H149" s="4">
        <v>49</v>
      </c>
      <c r="I149" s="4">
        <v>2013435</v>
      </c>
      <c r="J149" s="4">
        <v>52</v>
      </c>
      <c r="K149" s="4">
        <v>2013443</v>
      </c>
      <c r="L149" s="4">
        <v>93</v>
      </c>
      <c r="M149" s="4">
        <v>677143</v>
      </c>
      <c r="N149" s="4">
        <v>255856557</v>
      </c>
      <c r="O149" s="4"/>
      <c r="P149" s="4"/>
      <c r="Q149" s="4">
        <v>83030627</v>
      </c>
      <c r="R149" s="4" t="s">
        <v>57</v>
      </c>
      <c r="S149" s="4">
        <v>438199</v>
      </c>
      <c r="T149" s="4">
        <v>2</v>
      </c>
      <c r="U149" s="4">
        <v>1923</v>
      </c>
      <c r="V149" s="4">
        <v>11</v>
      </c>
      <c r="W149" s="4">
        <v>171040</v>
      </c>
      <c r="X149" s="4">
        <v>36</v>
      </c>
      <c r="Y149" s="4"/>
      <c r="Z149" s="4">
        <v>2013441</v>
      </c>
      <c r="AA149" s="4">
        <v>1001</v>
      </c>
      <c r="AB149" s="4"/>
      <c r="AC149" s="4"/>
      <c r="AD149" s="4"/>
      <c r="AE149" s="4">
        <v>21599676</v>
      </c>
      <c r="AF149" s="4"/>
      <c r="AG149" s="11" t="s">
        <v>35</v>
      </c>
      <c r="AH149" s="31" t="str">
        <f t="shared" si="8"/>
        <v>2558565572013433</v>
      </c>
      <c r="AI149" s="40">
        <f t="shared" si="10"/>
        <v>2013433</v>
      </c>
    </row>
    <row r="150" spans="1:35" x14ac:dyDescent="0.25">
      <c r="A150" s="57">
        <f t="shared" si="9"/>
        <v>40881093</v>
      </c>
      <c r="B150" s="48">
        <v>2013433</v>
      </c>
      <c r="C150" s="3">
        <v>923</v>
      </c>
      <c r="D150" s="3">
        <v>40881093</v>
      </c>
      <c r="E150" s="3" t="s">
        <v>32</v>
      </c>
      <c r="F150" s="3">
        <v>40881093</v>
      </c>
      <c r="G150" s="3">
        <v>1024</v>
      </c>
      <c r="H150" s="3">
        <v>66</v>
      </c>
      <c r="I150" s="3">
        <v>2013435</v>
      </c>
      <c r="J150" s="3" t="s">
        <v>67</v>
      </c>
      <c r="K150" s="3">
        <v>2013451</v>
      </c>
      <c r="L150" s="3"/>
      <c r="M150" s="3">
        <v>165831</v>
      </c>
      <c r="N150" s="3">
        <v>213852840</v>
      </c>
      <c r="O150" s="3"/>
      <c r="P150" s="3"/>
      <c r="Q150" s="3">
        <v>83028201</v>
      </c>
      <c r="R150" s="3" t="s">
        <v>68</v>
      </c>
      <c r="S150" s="3">
        <v>203703</v>
      </c>
      <c r="T150" s="3">
        <v>80</v>
      </c>
      <c r="U150" s="3">
        <v>1300</v>
      </c>
      <c r="V150" s="3">
        <v>9</v>
      </c>
      <c r="W150" s="3">
        <v>161669</v>
      </c>
      <c r="X150" s="3">
        <v>37</v>
      </c>
      <c r="Y150" s="3"/>
      <c r="Z150" s="3">
        <v>2013442</v>
      </c>
      <c r="AA150" s="3">
        <v>1024</v>
      </c>
      <c r="AB150" s="3"/>
      <c r="AC150" s="3"/>
      <c r="AD150" s="3"/>
      <c r="AE150" s="3">
        <v>21619201</v>
      </c>
      <c r="AF150" s="3"/>
      <c r="AG150" s="12" t="s">
        <v>35</v>
      </c>
      <c r="AH150" s="31" t="str">
        <f t="shared" si="8"/>
        <v>2138528402013433</v>
      </c>
      <c r="AI150" s="40">
        <f t="shared" si="10"/>
        <v>2013433</v>
      </c>
    </row>
    <row r="151" spans="1:35" x14ac:dyDescent="0.25">
      <c r="A151" s="57">
        <f t="shared" si="9"/>
        <v>40827526</v>
      </c>
      <c r="B151" s="47">
        <v>2013433</v>
      </c>
      <c r="C151" s="4">
        <v>754</v>
      </c>
      <c r="D151" s="4">
        <v>40827526</v>
      </c>
      <c r="E151" s="4" t="s">
        <v>32</v>
      </c>
      <c r="F151" s="4">
        <v>40827526</v>
      </c>
      <c r="G151" s="4">
        <v>1024</v>
      </c>
      <c r="H151" s="4">
        <v>66</v>
      </c>
      <c r="I151" s="4">
        <v>2013435</v>
      </c>
      <c r="J151" s="4" t="s">
        <v>67</v>
      </c>
      <c r="K151" s="4">
        <v>2013451</v>
      </c>
      <c r="L151" s="4"/>
      <c r="M151" s="4">
        <v>165829</v>
      </c>
      <c r="N151" s="4">
        <v>211108926</v>
      </c>
      <c r="O151" s="4"/>
      <c r="P151" s="4"/>
      <c r="Q151" s="4">
        <v>83028201</v>
      </c>
      <c r="R151" s="4" t="s">
        <v>68</v>
      </c>
      <c r="S151" s="4">
        <v>203696</v>
      </c>
      <c r="T151" s="4">
        <v>80</v>
      </c>
      <c r="U151" s="4">
        <v>1300</v>
      </c>
      <c r="V151" s="4">
        <v>9</v>
      </c>
      <c r="W151" s="4">
        <v>161669</v>
      </c>
      <c r="X151" s="4">
        <v>37</v>
      </c>
      <c r="Y151" s="4"/>
      <c r="Z151" s="4">
        <v>2013442</v>
      </c>
      <c r="AA151" s="4">
        <v>1024</v>
      </c>
      <c r="AB151" s="4"/>
      <c r="AC151" s="4"/>
      <c r="AD151" s="4"/>
      <c r="AE151" s="4">
        <v>21619201</v>
      </c>
      <c r="AF151" s="4"/>
      <c r="AG151" s="11" t="s">
        <v>35</v>
      </c>
      <c r="AH151" s="31" t="str">
        <f t="shared" si="8"/>
        <v>2111089262013433</v>
      </c>
      <c r="AI151" s="40">
        <f t="shared" si="10"/>
        <v>2013433</v>
      </c>
    </row>
    <row r="152" spans="1:35" x14ac:dyDescent="0.25">
      <c r="A152" s="57">
        <f t="shared" si="9"/>
        <v>40925561</v>
      </c>
      <c r="B152" s="48">
        <v>2013433</v>
      </c>
      <c r="C152" s="3">
        <v>957</v>
      </c>
      <c r="D152" s="3">
        <v>40925561</v>
      </c>
      <c r="E152" s="3" t="s">
        <v>32</v>
      </c>
      <c r="F152" s="3">
        <v>40925561</v>
      </c>
      <c r="G152" s="3">
        <v>8402</v>
      </c>
      <c r="H152" s="3">
        <v>70</v>
      </c>
      <c r="I152" s="3">
        <v>2013435</v>
      </c>
      <c r="J152" s="3">
        <v>20</v>
      </c>
      <c r="K152" s="3">
        <v>2013452</v>
      </c>
      <c r="L152" s="3"/>
      <c r="M152" s="3">
        <v>220197</v>
      </c>
      <c r="N152" s="3">
        <v>255504099</v>
      </c>
      <c r="O152" s="3"/>
      <c r="P152" s="3"/>
      <c r="Q152" s="3">
        <v>8188263</v>
      </c>
      <c r="R152" s="3" t="s">
        <v>44</v>
      </c>
      <c r="S152" s="3">
        <v>175124</v>
      </c>
      <c r="T152" s="3">
        <v>30</v>
      </c>
      <c r="U152" s="3"/>
      <c r="V152" s="3">
        <v>9</v>
      </c>
      <c r="W152" s="3">
        <v>125886</v>
      </c>
      <c r="X152" s="3">
        <v>17</v>
      </c>
      <c r="Y152" s="3"/>
      <c r="Z152" s="3">
        <v>2013443</v>
      </c>
      <c r="AA152" s="3">
        <v>38312</v>
      </c>
      <c r="AB152" s="3"/>
      <c r="AC152" s="3"/>
      <c r="AD152" s="3"/>
      <c r="AE152" s="3" t="s">
        <v>38</v>
      </c>
      <c r="AF152" s="3"/>
      <c r="AG152" s="12" t="s">
        <v>35</v>
      </c>
      <c r="AH152" s="31" t="str">
        <f t="shared" si="8"/>
        <v>2555040992013433</v>
      </c>
      <c r="AI152" s="40">
        <f t="shared" si="10"/>
        <v>2013433</v>
      </c>
    </row>
    <row r="153" spans="1:35" x14ac:dyDescent="0.25">
      <c r="A153" s="57">
        <f t="shared" si="9"/>
        <v>40925558</v>
      </c>
      <c r="B153" s="47">
        <v>2013433</v>
      </c>
      <c r="C153" s="4">
        <v>730</v>
      </c>
      <c r="D153" s="4">
        <v>40925558</v>
      </c>
      <c r="E153" s="4" t="s">
        <v>32</v>
      </c>
      <c r="F153" s="4">
        <v>40925558</v>
      </c>
      <c r="G153" s="4">
        <v>8402</v>
      </c>
      <c r="H153" s="4">
        <v>70</v>
      </c>
      <c r="I153" s="4">
        <v>2013435</v>
      </c>
      <c r="J153" s="4">
        <v>20</v>
      </c>
      <c r="K153" s="4">
        <v>2013452</v>
      </c>
      <c r="L153" s="4"/>
      <c r="M153" s="4">
        <v>220196</v>
      </c>
      <c r="N153" s="4">
        <v>255504096</v>
      </c>
      <c r="O153" s="4"/>
      <c r="P153" s="4"/>
      <c r="Q153" s="4">
        <v>8188263</v>
      </c>
      <c r="R153" s="4" t="s">
        <v>44</v>
      </c>
      <c r="S153" s="4">
        <v>175124</v>
      </c>
      <c r="T153" s="4">
        <v>30</v>
      </c>
      <c r="U153" s="4"/>
      <c r="V153" s="4">
        <v>9</v>
      </c>
      <c r="W153" s="4">
        <v>125886</v>
      </c>
      <c r="X153" s="4">
        <v>17</v>
      </c>
      <c r="Y153" s="4"/>
      <c r="Z153" s="4">
        <v>2013443</v>
      </c>
      <c r="AA153" s="4">
        <v>38312</v>
      </c>
      <c r="AB153" s="4"/>
      <c r="AC153" s="4"/>
      <c r="AD153" s="4"/>
      <c r="AE153" s="4" t="s">
        <v>38</v>
      </c>
      <c r="AF153" s="4"/>
      <c r="AG153" s="11" t="s">
        <v>35</v>
      </c>
      <c r="AH153" s="31" t="str">
        <f t="shared" si="8"/>
        <v>2555040962013433</v>
      </c>
      <c r="AI153" s="40">
        <f t="shared" si="10"/>
        <v>2013433</v>
      </c>
    </row>
    <row r="154" spans="1:35" x14ac:dyDescent="0.25">
      <c r="A154" s="57">
        <f t="shared" si="9"/>
        <v>40925971</v>
      </c>
      <c r="B154" s="48">
        <v>2013433</v>
      </c>
      <c r="C154" s="3">
        <v>1804</v>
      </c>
      <c r="D154" s="3">
        <v>40925971</v>
      </c>
      <c r="E154" s="3" t="s">
        <v>32</v>
      </c>
      <c r="F154" s="3">
        <v>40925971</v>
      </c>
      <c r="G154" s="3">
        <v>8403</v>
      </c>
      <c r="H154" s="3">
        <v>72</v>
      </c>
      <c r="I154" s="3">
        <v>2013435</v>
      </c>
      <c r="J154" s="3">
        <v>19</v>
      </c>
      <c r="K154" s="3">
        <v>2013454</v>
      </c>
      <c r="L154" s="3"/>
      <c r="M154" s="3">
        <v>220185</v>
      </c>
      <c r="N154" s="3">
        <v>255693682</v>
      </c>
      <c r="O154" s="3"/>
      <c r="P154" s="3"/>
      <c r="Q154" s="3">
        <v>40000088</v>
      </c>
      <c r="R154" s="3" t="s">
        <v>44</v>
      </c>
      <c r="S154" s="3">
        <v>175977</v>
      </c>
      <c r="T154" s="3">
        <v>30</v>
      </c>
      <c r="U154" s="3"/>
      <c r="V154" s="3">
        <v>11</v>
      </c>
      <c r="W154" s="3">
        <v>170006</v>
      </c>
      <c r="X154" s="3">
        <v>31</v>
      </c>
      <c r="Y154" s="3"/>
      <c r="Z154" s="3">
        <v>2013444</v>
      </c>
      <c r="AA154" s="3">
        <v>41378</v>
      </c>
      <c r="AB154" s="3"/>
      <c r="AC154" s="3"/>
      <c r="AD154" s="3"/>
      <c r="AE154" s="3" t="s">
        <v>38</v>
      </c>
      <c r="AF154" s="3"/>
      <c r="AG154" s="12" t="s">
        <v>35</v>
      </c>
      <c r="AH154" s="31" t="str">
        <f t="shared" si="8"/>
        <v>2556936822013433</v>
      </c>
      <c r="AI154" s="40">
        <f t="shared" si="10"/>
        <v>2013433</v>
      </c>
    </row>
    <row r="155" spans="1:35" x14ac:dyDescent="0.25">
      <c r="A155" s="57">
        <f t="shared" si="9"/>
        <v>40921553</v>
      </c>
      <c r="B155" s="47">
        <v>2013433</v>
      </c>
      <c r="C155" s="4">
        <v>1317</v>
      </c>
      <c r="D155" s="4">
        <v>40921553</v>
      </c>
      <c r="E155" s="4" t="s">
        <v>32</v>
      </c>
      <c r="F155" s="4">
        <v>40921553</v>
      </c>
      <c r="G155" s="4">
        <v>8403</v>
      </c>
      <c r="H155" s="4">
        <v>72</v>
      </c>
      <c r="I155" s="4">
        <v>2013435</v>
      </c>
      <c r="J155" s="4">
        <v>19</v>
      </c>
      <c r="K155" s="4">
        <v>2013453</v>
      </c>
      <c r="L155" s="4"/>
      <c r="M155" s="4">
        <v>220091</v>
      </c>
      <c r="N155" s="4">
        <v>254136365</v>
      </c>
      <c r="O155" s="4"/>
      <c r="P155" s="4"/>
      <c r="Q155" s="4">
        <v>40000087</v>
      </c>
      <c r="R155" s="4" t="s">
        <v>44</v>
      </c>
      <c r="S155" s="4">
        <v>174909</v>
      </c>
      <c r="T155" s="4">
        <v>30</v>
      </c>
      <c r="U155" s="4"/>
      <c r="V155" s="4">
        <v>11</v>
      </c>
      <c r="W155" s="4">
        <v>171565</v>
      </c>
      <c r="X155" s="4">
        <v>16</v>
      </c>
      <c r="Y155" s="4"/>
      <c r="Z155" s="4">
        <v>2013443</v>
      </c>
      <c r="AA155" s="4">
        <v>41378</v>
      </c>
      <c r="AB155" s="4"/>
      <c r="AC155" s="4"/>
      <c r="AD155" s="4"/>
      <c r="AE155" s="4" t="s">
        <v>38</v>
      </c>
      <c r="AF155" s="4"/>
      <c r="AG155" s="11" t="s">
        <v>35</v>
      </c>
      <c r="AH155" s="31" t="str">
        <f t="shared" si="8"/>
        <v>2541363652013433</v>
      </c>
      <c r="AI155" s="40">
        <f t="shared" si="10"/>
        <v>2013433</v>
      </c>
    </row>
    <row r="156" spans="1:35" x14ac:dyDescent="0.25">
      <c r="A156" s="57">
        <f t="shared" si="9"/>
        <v>40903919</v>
      </c>
      <c r="B156" s="48">
        <v>2013433</v>
      </c>
      <c r="C156" s="3">
        <v>1040</v>
      </c>
      <c r="D156" s="3">
        <v>40903919</v>
      </c>
      <c r="E156" s="3" t="s">
        <v>32</v>
      </c>
      <c r="F156" s="3">
        <v>40903919</v>
      </c>
      <c r="G156" s="3">
        <v>8402</v>
      </c>
      <c r="H156" s="3">
        <v>72</v>
      </c>
      <c r="I156" s="3">
        <v>2013435</v>
      </c>
      <c r="J156" s="3">
        <v>19</v>
      </c>
      <c r="K156" s="3">
        <v>2013452</v>
      </c>
      <c r="L156" s="3"/>
      <c r="M156" s="3">
        <v>220302</v>
      </c>
      <c r="N156" s="3">
        <v>248179248</v>
      </c>
      <c r="O156" s="3"/>
      <c r="P156" s="3"/>
      <c r="Q156" s="3">
        <v>40000087</v>
      </c>
      <c r="R156" s="3" t="s">
        <v>44</v>
      </c>
      <c r="S156" s="3">
        <v>171966</v>
      </c>
      <c r="T156" s="3">
        <v>30</v>
      </c>
      <c r="U156" s="3"/>
      <c r="V156" s="3">
        <v>11</v>
      </c>
      <c r="W156" s="3">
        <v>169496</v>
      </c>
      <c r="X156" s="3">
        <v>16</v>
      </c>
      <c r="Y156" s="3"/>
      <c r="Z156" s="3">
        <v>2013443</v>
      </c>
      <c r="AA156" s="3">
        <v>38312</v>
      </c>
      <c r="AB156" s="3"/>
      <c r="AC156" s="3"/>
      <c r="AD156" s="3"/>
      <c r="AE156" s="3" t="s">
        <v>38</v>
      </c>
      <c r="AF156" s="3"/>
      <c r="AG156" s="12" t="s">
        <v>35</v>
      </c>
      <c r="AH156" s="31" t="str">
        <f t="shared" si="8"/>
        <v>2481792482013433</v>
      </c>
      <c r="AI156" s="40">
        <f t="shared" si="10"/>
        <v>2013433</v>
      </c>
    </row>
    <row r="157" spans="1:35" x14ac:dyDescent="0.25">
      <c r="A157" s="57">
        <f t="shared" si="9"/>
        <v>40903918</v>
      </c>
      <c r="B157" s="47">
        <v>2013433</v>
      </c>
      <c r="C157" s="4">
        <v>641</v>
      </c>
      <c r="D157" s="4">
        <v>40903918</v>
      </c>
      <c r="E157" s="4" t="s">
        <v>32</v>
      </c>
      <c r="F157" s="4">
        <v>40903918</v>
      </c>
      <c r="G157" s="4">
        <v>8402</v>
      </c>
      <c r="H157" s="4">
        <v>72</v>
      </c>
      <c r="I157" s="4">
        <v>2013435</v>
      </c>
      <c r="J157" s="4">
        <v>19</v>
      </c>
      <c r="K157" s="4">
        <v>2013452</v>
      </c>
      <c r="L157" s="4"/>
      <c r="M157" s="4">
        <v>220303</v>
      </c>
      <c r="N157" s="4">
        <v>248179243</v>
      </c>
      <c r="O157" s="4"/>
      <c r="P157" s="4"/>
      <c r="Q157" s="4">
        <v>40000087</v>
      </c>
      <c r="R157" s="4" t="s">
        <v>44</v>
      </c>
      <c r="S157" s="4">
        <v>171967</v>
      </c>
      <c r="T157" s="4">
        <v>30</v>
      </c>
      <c r="U157" s="4"/>
      <c r="V157" s="4">
        <v>11</v>
      </c>
      <c r="W157" s="4">
        <v>169496</v>
      </c>
      <c r="X157" s="4">
        <v>16</v>
      </c>
      <c r="Y157" s="4"/>
      <c r="Z157" s="4">
        <v>2013443</v>
      </c>
      <c r="AA157" s="4">
        <v>38312</v>
      </c>
      <c r="AB157" s="4"/>
      <c r="AC157" s="4"/>
      <c r="AD157" s="4"/>
      <c r="AE157" s="4" t="s">
        <v>38</v>
      </c>
      <c r="AF157" s="4"/>
      <c r="AG157" s="11" t="s">
        <v>35</v>
      </c>
      <c r="AH157" s="31" t="str">
        <f t="shared" ref="AH157:AH220" si="11">CONCATENATE(N157,B157)</f>
        <v>2481792432013433</v>
      </c>
      <c r="AI157" s="40">
        <f t="shared" si="10"/>
        <v>2013433</v>
      </c>
    </row>
    <row r="158" spans="1:35" x14ac:dyDescent="0.25">
      <c r="A158" s="57">
        <f t="shared" si="9"/>
        <v>40918620</v>
      </c>
      <c r="B158" s="48">
        <v>2013433</v>
      </c>
      <c r="C158" s="3">
        <v>1707</v>
      </c>
      <c r="D158" s="3">
        <v>40918620</v>
      </c>
      <c r="E158" s="3" t="s">
        <v>32</v>
      </c>
      <c r="F158" s="3">
        <v>40918620</v>
      </c>
      <c r="G158" s="3">
        <v>2701</v>
      </c>
      <c r="H158" s="3">
        <v>67</v>
      </c>
      <c r="I158" s="3">
        <v>2013441</v>
      </c>
      <c r="J158" s="3">
        <v>10</v>
      </c>
      <c r="K158" s="3">
        <v>2013451</v>
      </c>
      <c r="L158" s="3"/>
      <c r="M158" s="3"/>
      <c r="N158" s="3">
        <v>253388138</v>
      </c>
      <c r="O158" s="3"/>
      <c r="P158" s="3"/>
      <c r="Q158" s="3">
        <v>15050662</v>
      </c>
      <c r="R158" s="3"/>
      <c r="S158" s="3">
        <v>250253076</v>
      </c>
      <c r="T158" s="3">
        <v>51</v>
      </c>
      <c r="U158" s="3"/>
      <c r="V158" s="3">
        <v>11</v>
      </c>
      <c r="W158" s="3">
        <v>133119</v>
      </c>
      <c r="X158" s="3">
        <v>45</v>
      </c>
      <c r="Y158" s="3">
        <v>15050662</v>
      </c>
      <c r="Z158" s="3">
        <v>2013443</v>
      </c>
      <c r="AA158" s="3">
        <v>2701</v>
      </c>
      <c r="AB158" s="3"/>
      <c r="AC158" s="3"/>
      <c r="AD158" s="3"/>
      <c r="AE158" s="3" t="s">
        <v>38</v>
      </c>
      <c r="AF158" s="3"/>
      <c r="AG158" s="12" t="s">
        <v>35</v>
      </c>
      <c r="AH158" s="31" t="str">
        <f t="shared" si="11"/>
        <v>2533881382013433</v>
      </c>
      <c r="AI158" s="40">
        <f t="shared" si="10"/>
        <v>2013433</v>
      </c>
    </row>
    <row r="159" spans="1:35" x14ac:dyDescent="0.25">
      <c r="A159" s="57">
        <f t="shared" si="9"/>
        <v>40918615</v>
      </c>
      <c r="B159" s="47">
        <v>2013433</v>
      </c>
      <c r="C159" s="4">
        <v>1531</v>
      </c>
      <c r="D159" s="4">
        <v>40918615</v>
      </c>
      <c r="E159" s="4" t="s">
        <v>32</v>
      </c>
      <c r="F159" s="4">
        <v>40918615</v>
      </c>
      <c r="G159" s="4">
        <v>2701</v>
      </c>
      <c r="H159" s="4">
        <v>67</v>
      </c>
      <c r="I159" s="4">
        <v>2013441</v>
      </c>
      <c r="J159" s="4">
        <v>10</v>
      </c>
      <c r="K159" s="4">
        <v>2013451</v>
      </c>
      <c r="L159" s="4"/>
      <c r="M159" s="4"/>
      <c r="N159" s="4">
        <v>253388133</v>
      </c>
      <c r="O159" s="4"/>
      <c r="P159" s="4"/>
      <c r="Q159" s="4">
        <v>15050662</v>
      </c>
      <c r="R159" s="4"/>
      <c r="S159" s="4">
        <v>250253076</v>
      </c>
      <c r="T159" s="4">
        <v>51</v>
      </c>
      <c r="U159" s="4"/>
      <c r="V159" s="4">
        <v>11</v>
      </c>
      <c r="W159" s="4">
        <v>133119</v>
      </c>
      <c r="X159" s="4">
        <v>45</v>
      </c>
      <c r="Y159" s="4">
        <v>15050662</v>
      </c>
      <c r="Z159" s="4">
        <v>2013443</v>
      </c>
      <c r="AA159" s="4">
        <v>2701</v>
      </c>
      <c r="AB159" s="4"/>
      <c r="AC159" s="4"/>
      <c r="AD159" s="4"/>
      <c r="AE159" s="4" t="s">
        <v>38</v>
      </c>
      <c r="AF159" s="4"/>
      <c r="AG159" s="11" t="s">
        <v>35</v>
      </c>
      <c r="AH159" s="31" t="str">
        <f t="shared" si="11"/>
        <v>2533881332013433</v>
      </c>
      <c r="AI159" s="40">
        <f t="shared" si="10"/>
        <v>2013433</v>
      </c>
    </row>
    <row r="160" spans="1:35" x14ac:dyDescent="0.25">
      <c r="A160" s="57">
        <f t="shared" si="9"/>
        <v>40918614</v>
      </c>
      <c r="B160" s="48">
        <v>2013433</v>
      </c>
      <c r="C160" s="3">
        <v>1351</v>
      </c>
      <c r="D160" s="3">
        <v>40918614</v>
      </c>
      <c r="E160" s="3" t="s">
        <v>32</v>
      </c>
      <c r="F160" s="3">
        <v>40918614</v>
      </c>
      <c r="G160" s="3">
        <v>2701</v>
      </c>
      <c r="H160" s="3">
        <v>67</v>
      </c>
      <c r="I160" s="3">
        <v>2013441</v>
      </c>
      <c r="J160" s="3">
        <v>10</v>
      </c>
      <c r="K160" s="3">
        <v>2013451</v>
      </c>
      <c r="L160" s="3"/>
      <c r="M160" s="3"/>
      <c r="N160" s="3">
        <v>253388132</v>
      </c>
      <c r="O160" s="3"/>
      <c r="P160" s="3"/>
      <c r="Q160" s="3">
        <v>15050662</v>
      </c>
      <c r="R160" s="3"/>
      <c r="S160" s="3">
        <v>250253076</v>
      </c>
      <c r="T160" s="3">
        <v>51</v>
      </c>
      <c r="U160" s="3"/>
      <c r="V160" s="3">
        <v>11</v>
      </c>
      <c r="W160" s="3">
        <v>133119</v>
      </c>
      <c r="X160" s="3">
        <v>45</v>
      </c>
      <c r="Y160" s="3">
        <v>15050662</v>
      </c>
      <c r="Z160" s="3">
        <v>2013443</v>
      </c>
      <c r="AA160" s="3">
        <v>2701</v>
      </c>
      <c r="AB160" s="3"/>
      <c r="AC160" s="3"/>
      <c r="AD160" s="3"/>
      <c r="AE160" s="3" t="s">
        <v>38</v>
      </c>
      <c r="AF160" s="3"/>
      <c r="AG160" s="12" t="s">
        <v>35</v>
      </c>
      <c r="AH160" s="31" t="str">
        <f t="shared" si="11"/>
        <v>2533881322013433</v>
      </c>
      <c r="AI160" s="40">
        <f t="shared" si="10"/>
        <v>2013433</v>
      </c>
    </row>
    <row r="161" spans="1:35" x14ac:dyDescent="0.25">
      <c r="A161" s="57">
        <f t="shared" si="9"/>
        <v>40918613</v>
      </c>
      <c r="B161" s="47">
        <v>2013433</v>
      </c>
      <c r="C161" s="4">
        <v>1244</v>
      </c>
      <c r="D161" s="4">
        <v>40918613</v>
      </c>
      <c r="E161" s="4" t="s">
        <v>32</v>
      </c>
      <c r="F161" s="4">
        <v>40918613</v>
      </c>
      <c r="G161" s="4">
        <v>2701</v>
      </c>
      <c r="H161" s="4">
        <v>67</v>
      </c>
      <c r="I161" s="4">
        <v>2013441</v>
      </c>
      <c r="J161" s="4">
        <v>10</v>
      </c>
      <c r="K161" s="4">
        <v>2013451</v>
      </c>
      <c r="L161" s="4"/>
      <c r="M161" s="4"/>
      <c r="N161" s="4">
        <v>253388131</v>
      </c>
      <c r="O161" s="4"/>
      <c r="P161" s="4"/>
      <c r="Q161" s="4">
        <v>15050662</v>
      </c>
      <c r="R161" s="4"/>
      <c r="S161" s="4">
        <v>250253076</v>
      </c>
      <c r="T161" s="4">
        <v>51</v>
      </c>
      <c r="U161" s="4"/>
      <c r="V161" s="4">
        <v>11</v>
      </c>
      <c r="W161" s="4">
        <v>133119</v>
      </c>
      <c r="X161" s="4">
        <v>45</v>
      </c>
      <c r="Y161" s="4">
        <v>15050662</v>
      </c>
      <c r="Z161" s="4">
        <v>2013443</v>
      </c>
      <c r="AA161" s="4">
        <v>2701</v>
      </c>
      <c r="AB161" s="4"/>
      <c r="AC161" s="4"/>
      <c r="AD161" s="4"/>
      <c r="AE161" s="4" t="s">
        <v>38</v>
      </c>
      <c r="AF161" s="4"/>
      <c r="AG161" s="11" t="s">
        <v>35</v>
      </c>
      <c r="AH161" s="31" t="str">
        <f t="shared" si="11"/>
        <v>2533881312013433</v>
      </c>
      <c r="AI161" s="40">
        <f t="shared" si="10"/>
        <v>2013433</v>
      </c>
    </row>
    <row r="162" spans="1:35" x14ac:dyDescent="0.25">
      <c r="A162" s="57">
        <f t="shared" si="9"/>
        <v>40911499</v>
      </c>
      <c r="B162" s="48">
        <v>2013433</v>
      </c>
      <c r="C162" s="3">
        <v>1058</v>
      </c>
      <c r="D162" s="3">
        <v>40911499</v>
      </c>
      <c r="E162" s="3" t="s">
        <v>32</v>
      </c>
      <c r="F162" s="3">
        <v>40911499</v>
      </c>
      <c r="G162" s="3">
        <v>2701</v>
      </c>
      <c r="H162" s="3">
        <v>67</v>
      </c>
      <c r="I162" s="3">
        <v>2013441</v>
      </c>
      <c r="J162" s="3">
        <v>10</v>
      </c>
      <c r="K162" s="3">
        <v>2013451</v>
      </c>
      <c r="L162" s="3"/>
      <c r="M162" s="3"/>
      <c r="N162" s="3">
        <v>250253076</v>
      </c>
      <c r="O162" s="3"/>
      <c r="P162" s="3"/>
      <c r="Q162" s="3">
        <v>15050662</v>
      </c>
      <c r="R162" s="3"/>
      <c r="S162" s="3">
        <v>250253076</v>
      </c>
      <c r="T162" s="3">
        <v>51</v>
      </c>
      <c r="U162" s="3"/>
      <c r="V162" s="3">
        <v>11</v>
      </c>
      <c r="W162" s="3">
        <v>133119</v>
      </c>
      <c r="X162" s="3">
        <v>45</v>
      </c>
      <c r="Y162" s="3">
        <v>15050662</v>
      </c>
      <c r="Z162" s="3">
        <v>2013443</v>
      </c>
      <c r="AA162" s="3">
        <v>2701</v>
      </c>
      <c r="AB162" s="3"/>
      <c r="AC162" s="3"/>
      <c r="AD162" s="3"/>
      <c r="AE162" s="3" t="s">
        <v>38</v>
      </c>
      <c r="AF162" s="3"/>
      <c r="AG162" s="12" t="s">
        <v>35</v>
      </c>
      <c r="AH162" s="31" t="str">
        <f t="shared" si="11"/>
        <v>2502530762013433</v>
      </c>
      <c r="AI162" s="40">
        <f t="shared" si="10"/>
        <v>2013433</v>
      </c>
    </row>
    <row r="163" spans="1:35" ht="15.75" thickBot="1" x14ac:dyDescent="0.3">
      <c r="A163" s="38">
        <f t="shared" si="9"/>
        <v>40920527</v>
      </c>
      <c r="B163" s="49">
        <v>2013433</v>
      </c>
      <c r="C163" s="15">
        <v>559</v>
      </c>
      <c r="D163" s="15">
        <v>40920527</v>
      </c>
      <c r="E163" s="15" t="s">
        <v>32</v>
      </c>
      <c r="F163" s="15">
        <v>40920527</v>
      </c>
      <c r="G163" s="15">
        <v>2701</v>
      </c>
      <c r="H163" s="15">
        <v>69</v>
      </c>
      <c r="I163" s="15">
        <v>2013441</v>
      </c>
      <c r="J163" s="15">
        <v>10</v>
      </c>
      <c r="K163" s="15">
        <v>2013451</v>
      </c>
      <c r="L163" s="15"/>
      <c r="M163" s="15"/>
      <c r="N163" s="15">
        <v>253891660</v>
      </c>
      <c r="O163" s="15"/>
      <c r="P163" s="15"/>
      <c r="Q163" s="15">
        <v>15050661</v>
      </c>
      <c r="R163" s="15"/>
      <c r="S163" s="15">
        <v>244466461</v>
      </c>
      <c r="T163" s="15">
        <v>51</v>
      </c>
      <c r="U163" s="15"/>
      <c r="V163" s="15">
        <v>11</v>
      </c>
      <c r="W163" s="15">
        <v>165380</v>
      </c>
      <c r="X163" s="15">
        <v>45</v>
      </c>
      <c r="Y163" s="15">
        <v>15050661</v>
      </c>
      <c r="Z163" s="15">
        <v>2013443</v>
      </c>
      <c r="AA163" s="15">
        <v>2701</v>
      </c>
      <c r="AB163" s="15"/>
      <c r="AC163" s="15"/>
      <c r="AD163" s="15"/>
      <c r="AE163" s="15" t="s">
        <v>38</v>
      </c>
      <c r="AF163" s="15"/>
      <c r="AG163" s="16" t="s">
        <v>35</v>
      </c>
      <c r="AH163" s="28" t="str">
        <f t="shared" si="11"/>
        <v>2538916602013433</v>
      </c>
      <c r="AI163" s="41">
        <f t="shared" si="10"/>
        <v>2013433</v>
      </c>
    </row>
    <row r="164" spans="1:35" x14ac:dyDescent="0.25">
      <c r="A164" s="57">
        <f t="shared" si="9"/>
        <v>40927783</v>
      </c>
      <c r="B164" s="54">
        <v>2013434</v>
      </c>
      <c r="C164" s="3">
        <v>1959</v>
      </c>
      <c r="D164" s="3">
        <v>40927783</v>
      </c>
      <c r="E164" s="3" t="s">
        <v>32</v>
      </c>
      <c r="F164" s="3">
        <v>40927783</v>
      </c>
      <c r="G164" s="3">
        <v>1001</v>
      </c>
      <c r="H164" s="3">
        <v>49</v>
      </c>
      <c r="I164" s="3">
        <v>2013434</v>
      </c>
      <c r="J164" s="3">
        <v>22</v>
      </c>
      <c r="K164" s="3">
        <v>2013453</v>
      </c>
      <c r="L164" s="3">
        <v>338</v>
      </c>
      <c r="M164" s="3">
        <v>756714</v>
      </c>
      <c r="N164" s="3">
        <v>256506846</v>
      </c>
      <c r="O164" s="3"/>
      <c r="P164" s="3"/>
      <c r="Q164" s="3">
        <v>83031816</v>
      </c>
      <c r="R164" s="3" t="s">
        <v>65</v>
      </c>
      <c r="S164" s="3">
        <v>443284</v>
      </c>
      <c r="T164" s="3">
        <v>1</v>
      </c>
      <c r="U164" s="3">
        <v>1329</v>
      </c>
      <c r="V164" s="3">
        <v>11</v>
      </c>
      <c r="W164" s="3">
        <v>172999</v>
      </c>
      <c r="X164" s="3">
        <v>61</v>
      </c>
      <c r="Y164" s="3"/>
      <c r="Z164" s="3">
        <v>2013442</v>
      </c>
      <c r="AA164" s="3">
        <v>1001</v>
      </c>
      <c r="AB164" s="3"/>
      <c r="AC164" s="3"/>
      <c r="AD164" s="3"/>
      <c r="AE164" s="3" t="s">
        <v>38</v>
      </c>
      <c r="AF164" s="3"/>
      <c r="AG164" s="18" t="s">
        <v>35</v>
      </c>
      <c r="AH164" s="31" t="str">
        <f t="shared" si="11"/>
        <v>2565068462013434</v>
      </c>
      <c r="AI164" s="40">
        <f t="shared" si="10"/>
        <v>2013434</v>
      </c>
    </row>
    <row r="165" spans="1:35" x14ac:dyDescent="0.25">
      <c r="A165" s="57">
        <f t="shared" si="9"/>
        <v>40927780</v>
      </c>
      <c r="B165" s="55">
        <v>2013434</v>
      </c>
      <c r="C165" s="4">
        <v>1953</v>
      </c>
      <c r="D165" s="4">
        <v>40927780</v>
      </c>
      <c r="E165" s="4" t="s">
        <v>32</v>
      </c>
      <c r="F165" s="4">
        <v>40927780</v>
      </c>
      <c r="G165" s="4">
        <v>1001</v>
      </c>
      <c r="H165" s="4">
        <v>49</v>
      </c>
      <c r="I165" s="4">
        <v>2013434</v>
      </c>
      <c r="J165" s="4">
        <v>22</v>
      </c>
      <c r="K165" s="4">
        <v>2013453</v>
      </c>
      <c r="L165" s="4">
        <v>336</v>
      </c>
      <c r="M165" s="4">
        <v>756712</v>
      </c>
      <c r="N165" s="4">
        <v>256506707</v>
      </c>
      <c r="O165" s="4"/>
      <c r="P165" s="4"/>
      <c r="Q165" s="4">
        <v>83031812</v>
      </c>
      <c r="R165" s="4" t="s">
        <v>65</v>
      </c>
      <c r="S165" s="4">
        <v>441850</v>
      </c>
      <c r="T165" s="4">
        <v>1</v>
      </c>
      <c r="U165" s="4">
        <v>1310</v>
      </c>
      <c r="V165" s="4">
        <v>11</v>
      </c>
      <c r="W165" s="4">
        <v>172997</v>
      </c>
      <c r="X165" s="4">
        <v>61</v>
      </c>
      <c r="Y165" s="4"/>
      <c r="Z165" s="4">
        <v>2013442</v>
      </c>
      <c r="AA165" s="4">
        <v>1001</v>
      </c>
      <c r="AB165" s="4"/>
      <c r="AC165" s="4"/>
      <c r="AD165" s="4"/>
      <c r="AE165" s="4" t="s">
        <v>38</v>
      </c>
      <c r="AF165" s="4"/>
      <c r="AG165" s="19" t="s">
        <v>35</v>
      </c>
      <c r="AH165" s="31" t="str">
        <f t="shared" si="11"/>
        <v>2565067072013434</v>
      </c>
      <c r="AI165" s="40">
        <f t="shared" si="10"/>
        <v>2013434</v>
      </c>
    </row>
    <row r="166" spans="1:35" x14ac:dyDescent="0.25">
      <c r="A166" s="57">
        <f t="shared" si="9"/>
        <v>40927779</v>
      </c>
      <c r="B166" s="54">
        <v>2013434</v>
      </c>
      <c r="C166" s="3">
        <v>1900</v>
      </c>
      <c r="D166" s="3">
        <v>40927779</v>
      </c>
      <c r="E166" s="3" t="s">
        <v>32</v>
      </c>
      <c r="F166" s="3">
        <v>40927779</v>
      </c>
      <c r="G166" s="3">
        <v>1001</v>
      </c>
      <c r="H166" s="3">
        <v>49</v>
      </c>
      <c r="I166" s="3">
        <v>2013434</v>
      </c>
      <c r="J166" s="3">
        <v>22</v>
      </c>
      <c r="K166" s="3">
        <v>2013453</v>
      </c>
      <c r="L166" s="3">
        <v>334</v>
      </c>
      <c r="M166" s="3">
        <v>756710</v>
      </c>
      <c r="N166" s="3">
        <v>256506616</v>
      </c>
      <c r="O166" s="3"/>
      <c r="P166" s="3"/>
      <c r="Q166" s="3">
        <v>83032486</v>
      </c>
      <c r="R166" s="3" t="s">
        <v>65</v>
      </c>
      <c r="S166" s="3">
        <v>438571</v>
      </c>
      <c r="T166" s="3">
        <v>1</v>
      </c>
      <c r="U166" s="3">
        <v>1251</v>
      </c>
      <c r="V166" s="3">
        <v>11</v>
      </c>
      <c r="W166" s="3">
        <v>172996</v>
      </c>
      <c r="X166" s="3">
        <v>48</v>
      </c>
      <c r="Y166" s="3"/>
      <c r="Z166" s="3">
        <v>2013442</v>
      </c>
      <c r="AA166" s="3">
        <v>1001</v>
      </c>
      <c r="AB166" s="3"/>
      <c r="AC166" s="3"/>
      <c r="AD166" s="3"/>
      <c r="AE166" s="3" t="s">
        <v>38</v>
      </c>
      <c r="AF166" s="3"/>
      <c r="AG166" s="18" t="s">
        <v>35</v>
      </c>
      <c r="AH166" s="31" t="str">
        <f t="shared" si="11"/>
        <v>2565066162013434</v>
      </c>
      <c r="AI166" s="40">
        <f t="shared" si="10"/>
        <v>2013434</v>
      </c>
    </row>
    <row r="167" spans="1:35" x14ac:dyDescent="0.25">
      <c r="A167" s="57">
        <f t="shared" si="9"/>
        <v>40927790</v>
      </c>
      <c r="B167" s="55">
        <v>2013434</v>
      </c>
      <c r="C167" s="4">
        <v>1845</v>
      </c>
      <c r="D167" s="4">
        <v>40927790</v>
      </c>
      <c r="E167" s="4" t="s">
        <v>32</v>
      </c>
      <c r="F167" s="4">
        <v>40927790</v>
      </c>
      <c r="G167" s="4">
        <v>1001</v>
      </c>
      <c r="H167" s="4">
        <v>49</v>
      </c>
      <c r="I167" s="4">
        <v>2013434</v>
      </c>
      <c r="J167" s="4">
        <v>22</v>
      </c>
      <c r="K167" s="4">
        <v>2013453</v>
      </c>
      <c r="L167" s="4">
        <v>332</v>
      </c>
      <c r="M167" s="4">
        <v>756708</v>
      </c>
      <c r="N167" s="4">
        <v>256507932</v>
      </c>
      <c r="O167" s="4"/>
      <c r="P167" s="4"/>
      <c r="Q167" s="4">
        <v>83031816</v>
      </c>
      <c r="R167" s="4" t="s">
        <v>65</v>
      </c>
      <c r="S167" s="4">
        <v>471605</v>
      </c>
      <c r="T167" s="4">
        <v>1</v>
      </c>
      <c r="U167" s="4">
        <v>1232</v>
      </c>
      <c r="V167" s="4">
        <v>11</v>
      </c>
      <c r="W167" s="4">
        <v>173004</v>
      </c>
      <c r="X167" s="4">
        <v>61</v>
      </c>
      <c r="Y167" s="4"/>
      <c r="Z167" s="4">
        <v>2013442</v>
      </c>
      <c r="AA167" s="4">
        <v>1001</v>
      </c>
      <c r="AB167" s="4"/>
      <c r="AC167" s="4"/>
      <c r="AD167" s="4"/>
      <c r="AE167" s="4" t="s">
        <v>38</v>
      </c>
      <c r="AF167" s="4"/>
      <c r="AG167" s="19" t="s">
        <v>35</v>
      </c>
      <c r="AH167" s="31" t="str">
        <f t="shared" si="11"/>
        <v>2565079322013434</v>
      </c>
      <c r="AI167" s="40">
        <f t="shared" si="10"/>
        <v>2013434</v>
      </c>
    </row>
    <row r="168" spans="1:35" x14ac:dyDescent="0.25">
      <c r="A168" s="57">
        <f t="shared" si="9"/>
        <v>40927786</v>
      </c>
      <c r="B168" s="54">
        <v>2013434</v>
      </c>
      <c r="C168" s="3">
        <v>1828</v>
      </c>
      <c r="D168" s="3">
        <v>40927786</v>
      </c>
      <c r="E168" s="3" t="s">
        <v>32</v>
      </c>
      <c r="F168" s="3">
        <v>40927786</v>
      </c>
      <c r="G168" s="3">
        <v>1001</v>
      </c>
      <c r="H168" s="3">
        <v>49</v>
      </c>
      <c r="I168" s="3">
        <v>2013434</v>
      </c>
      <c r="J168" s="3">
        <v>22</v>
      </c>
      <c r="K168" s="3">
        <v>2013453</v>
      </c>
      <c r="L168" s="3">
        <v>329</v>
      </c>
      <c r="M168" s="3">
        <v>756705</v>
      </c>
      <c r="N168" s="3">
        <v>256506904</v>
      </c>
      <c r="O168" s="3"/>
      <c r="P168" s="3"/>
      <c r="Q168" s="3">
        <v>83031814</v>
      </c>
      <c r="R168" s="3" t="s">
        <v>65</v>
      </c>
      <c r="S168" s="3">
        <v>443387</v>
      </c>
      <c r="T168" s="3">
        <v>1</v>
      </c>
      <c r="U168" s="3">
        <v>1204</v>
      </c>
      <c r="V168" s="3">
        <v>11</v>
      </c>
      <c r="W168" s="3">
        <v>173002</v>
      </c>
      <c r="X168" s="3">
        <v>61</v>
      </c>
      <c r="Y168" s="3"/>
      <c r="Z168" s="3">
        <v>2013442</v>
      </c>
      <c r="AA168" s="3">
        <v>1001</v>
      </c>
      <c r="AB168" s="3"/>
      <c r="AC168" s="3"/>
      <c r="AD168" s="3"/>
      <c r="AE168" s="3" t="s">
        <v>38</v>
      </c>
      <c r="AF168" s="3"/>
      <c r="AG168" s="18" t="s">
        <v>35</v>
      </c>
      <c r="AH168" s="31" t="str">
        <f t="shared" si="11"/>
        <v>2565069042013434</v>
      </c>
      <c r="AI168" s="40">
        <f t="shared" si="10"/>
        <v>2013434</v>
      </c>
    </row>
    <row r="169" spans="1:35" x14ac:dyDescent="0.25">
      <c r="A169" s="57">
        <f t="shared" si="9"/>
        <v>40927789</v>
      </c>
      <c r="B169" s="55">
        <v>2013434</v>
      </c>
      <c r="C169" s="4">
        <v>1812</v>
      </c>
      <c r="D169" s="4">
        <v>40927789</v>
      </c>
      <c r="E169" s="4" t="s">
        <v>32</v>
      </c>
      <c r="F169" s="4">
        <v>40927789</v>
      </c>
      <c r="G169" s="4">
        <v>1001</v>
      </c>
      <c r="H169" s="4">
        <v>49</v>
      </c>
      <c r="I169" s="4">
        <v>2013434</v>
      </c>
      <c r="J169" s="4">
        <v>22</v>
      </c>
      <c r="K169" s="4">
        <v>2013453</v>
      </c>
      <c r="L169" s="4">
        <v>328</v>
      </c>
      <c r="M169" s="4">
        <v>756704</v>
      </c>
      <c r="N169" s="4">
        <v>256507522</v>
      </c>
      <c r="O169" s="4"/>
      <c r="P169" s="4"/>
      <c r="Q169" s="4">
        <v>83031812</v>
      </c>
      <c r="R169" s="4" t="s">
        <v>65</v>
      </c>
      <c r="S169" s="4">
        <v>460036</v>
      </c>
      <c r="T169" s="4">
        <v>1</v>
      </c>
      <c r="U169" s="4">
        <v>1154</v>
      </c>
      <c r="V169" s="4">
        <v>11</v>
      </c>
      <c r="W169" s="4">
        <v>173003</v>
      </c>
      <c r="X169" s="4">
        <v>61</v>
      </c>
      <c r="Y169" s="4"/>
      <c r="Z169" s="4">
        <v>2013442</v>
      </c>
      <c r="AA169" s="4">
        <v>1001</v>
      </c>
      <c r="AB169" s="4"/>
      <c r="AC169" s="4"/>
      <c r="AD169" s="4"/>
      <c r="AE169" s="4" t="s">
        <v>38</v>
      </c>
      <c r="AF169" s="4"/>
      <c r="AG169" s="19" t="s">
        <v>35</v>
      </c>
      <c r="AH169" s="31" t="str">
        <f t="shared" si="11"/>
        <v>2565075222013434</v>
      </c>
      <c r="AI169" s="40">
        <f t="shared" si="10"/>
        <v>2013434</v>
      </c>
    </row>
    <row r="170" spans="1:35" x14ac:dyDescent="0.25">
      <c r="A170" s="57">
        <f t="shared" si="9"/>
        <v>40927785</v>
      </c>
      <c r="B170" s="54">
        <v>2013434</v>
      </c>
      <c r="C170" s="3">
        <v>1807</v>
      </c>
      <c r="D170" s="3">
        <v>40927785</v>
      </c>
      <c r="E170" s="3" t="s">
        <v>32</v>
      </c>
      <c r="F170" s="3">
        <v>40927785</v>
      </c>
      <c r="G170" s="3">
        <v>1001</v>
      </c>
      <c r="H170" s="3">
        <v>49</v>
      </c>
      <c r="I170" s="3">
        <v>2013434</v>
      </c>
      <c r="J170" s="3">
        <v>22</v>
      </c>
      <c r="K170" s="3">
        <v>2013453</v>
      </c>
      <c r="L170" s="3">
        <v>302</v>
      </c>
      <c r="M170" s="3">
        <v>756678</v>
      </c>
      <c r="N170" s="3">
        <v>256506863</v>
      </c>
      <c r="O170" s="3"/>
      <c r="P170" s="3"/>
      <c r="Q170" s="3">
        <v>83031812</v>
      </c>
      <c r="R170" s="3" t="s">
        <v>65</v>
      </c>
      <c r="S170" s="3">
        <v>443338</v>
      </c>
      <c r="T170" s="3">
        <v>1</v>
      </c>
      <c r="U170" s="3">
        <v>651</v>
      </c>
      <c r="V170" s="3">
        <v>11</v>
      </c>
      <c r="W170" s="3">
        <v>173001</v>
      </c>
      <c r="X170" s="3">
        <v>61</v>
      </c>
      <c r="Y170" s="3"/>
      <c r="Z170" s="3">
        <v>2013442</v>
      </c>
      <c r="AA170" s="3">
        <v>1001</v>
      </c>
      <c r="AB170" s="3"/>
      <c r="AC170" s="3"/>
      <c r="AD170" s="3"/>
      <c r="AE170" s="3" t="s">
        <v>38</v>
      </c>
      <c r="AF170" s="3"/>
      <c r="AG170" s="18" t="s">
        <v>35</v>
      </c>
      <c r="AH170" s="31" t="str">
        <f t="shared" si="11"/>
        <v>2565068632013434</v>
      </c>
      <c r="AI170" s="40">
        <f t="shared" si="10"/>
        <v>2013434</v>
      </c>
    </row>
    <row r="171" spans="1:35" x14ac:dyDescent="0.25">
      <c r="A171" s="57">
        <f t="shared" si="9"/>
        <v>40927782</v>
      </c>
      <c r="B171" s="55">
        <v>2013434</v>
      </c>
      <c r="C171" s="4">
        <v>1756</v>
      </c>
      <c r="D171" s="4">
        <v>40927782</v>
      </c>
      <c r="E171" s="4" t="s">
        <v>32</v>
      </c>
      <c r="F171" s="4">
        <v>40927782</v>
      </c>
      <c r="G171" s="4">
        <v>1001</v>
      </c>
      <c r="H171" s="4">
        <v>49</v>
      </c>
      <c r="I171" s="4">
        <v>2013434</v>
      </c>
      <c r="J171" s="4">
        <v>22</v>
      </c>
      <c r="K171" s="4">
        <v>2013453</v>
      </c>
      <c r="L171" s="4">
        <v>327</v>
      </c>
      <c r="M171" s="4">
        <v>756703</v>
      </c>
      <c r="N171" s="4">
        <v>256506830</v>
      </c>
      <c r="O171" s="4"/>
      <c r="P171" s="4"/>
      <c r="Q171" s="4">
        <v>83032494</v>
      </c>
      <c r="R171" s="4" t="s">
        <v>65</v>
      </c>
      <c r="S171" s="4">
        <v>443127</v>
      </c>
      <c r="T171" s="4">
        <v>1</v>
      </c>
      <c r="U171" s="4">
        <v>1145</v>
      </c>
      <c r="V171" s="4">
        <v>11</v>
      </c>
      <c r="W171" s="4">
        <v>172998</v>
      </c>
      <c r="X171" s="4">
        <v>48</v>
      </c>
      <c r="Y171" s="4"/>
      <c r="Z171" s="4">
        <v>2013442</v>
      </c>
      <c r="AA171" s="4">
        <v>1001</v>
      </c>
      <c r="AB171" s="4"/>
      <c r="AC171" s="4"/>
      <c r="AD171" s="4"/>
      <c r="AE171" s="4" t="s">
        <v>38</v>
      </c>
      <c r="AF171" s="4"/>
      <c r="AG171" s="19" t="s">
        <v>35</v>
      </c>
      <c r="AH171" s="31" t="str">
        <f t="shared" si="11"/>
        <v>2565068302013434</v>
      </c>
      <c r="AI171" s="40">
        <f t="shared" si="10"/>
        <v>2013434</v>
      </c>
    </row>
    <row r="172" spans="1:35" x14ac:dyDescent="0.25">
      <c r="A172" s="57">
        <f t="shared" si="9"/>
        <v>40927242</v>
      </c>
      <c r="B172" s="54">
        <v>2013434</v>
      </c>
      <c r="C172" s="3">
        <v>1751</v>
      </c>
      <c r="D172" s="3">
        <v>40927242</v>
      </c>
      <c r="E172" s="3" t="s">
        <v>32</v>
      </c>
      <c r="F172" s="3">
        <v>40927242</v>
      </c>
      <c r="G172" s="3">
        <v>1001</v>
      </c>
      <c r="H172" s="3">
        <v>49</v>
      </c>
      <c r="I172" s="3">
        <v>2013434</v>
      </c>
      <c r="J172" s="3">
        <v>22</v>
      </c>
      <c r="K172" s="3">
        <v>2013452</v>
      </c>
      <c r="L172" s="3">
        <v>249</v>
      </c>
      <c r="M172" s="3">
        <v>756624</v>
      </c>
      <c r="N172" s="3">
        <v>256345294</v>
      </c>
      <c r="O172" s="3"/>
      <c r="P172" s="3"/>
      <c r="Q172" s="3">
        <v>83031812</v>
      </c>
      <c r="R172" s="3" t="s">
        <v>65</v>
      </c>
      <c r="S172" s="3">
        <v>460028</v>
      </c>
      <c r="T172" s="3">
        <v>1</v>
      </c>
      <c r="U172" s="3">
        <v>1528</v>
      </c>
      <c r="V172" s="3">
        <v>11</v>
      </c>
      <c r="W172" s="3">
        <v>172945</v>
      </c>
      <c r="X172" s="3">
        <v>61</v>
      </c>
      <c r="Y172" s="3"/>
      <c r="Z172" s="3">
        <v>2013441</v>
      </c>
      <c r="AA172" s="3">
        <v>1001</v>
      </c>
      <c r="AB172" s="3"/>
      <c r="AC172" s="3"/>
      <c r="AD172" s="3"/>
      <c r="AE172" s="3" t="s">
        <v>38</v>
      </c>
      <c r="AF172" s="3"/>
      <c r="AG172" s="18" t="s">
        <v>35</v>
      </c>
      <c r="AH172" s="31" t="str">
        <f t="shared" si="11"/>
        <v>2563452942013434</v>
      </c>
      <c r="AI172" s="40">
        <f t="shared" si="10"/>
        <v>2013434</v>
      </c>
    </row>
    <row r="173" spans="1:35" x14ac:dyDescent="0.25">
      <c r="A173" s="57">
        <f t="shared" si="9"/>
        <v>40927784</v>
      </c>
      <c r="B173" s="55">
        <v>2013434</v>
      </c>
      <c r="C173" s="4">
        <v>1745</v>
      </c>
      <c r="D173" s="4">
        <v>40927784</v>
      </c>
      <c r="E173" s="4" t="s">
        <v>32</v>
      </c>
      <c r="F173" s="4">
        <v>40927784</v>
      </c>
      <c r="G173" s="4">
        <v>1001</v>
      </c>
      <c r="H173" s="4">
        <v>49</v>
      </c>
      <c r="I173" s="4">
        <v>2013434</v>
      </c>
      <c r="J173" s="4">
        <v>22</v>
      </c>
      <c r="K173" s="4">
        <v>2013453</v>
      </c>
      <c r="L173" s="4">
        <v>324</v>
      </c>
      <c r="M173" s="4">
        <v>756700</v>
      </c>
      <c r="N173" s="4">
        <v>256506852</v>
      </c>
      <c r="O173" s="4"/>
      <c r="P173" s="4"/>
      <c r="Q173" s="4">
        <v>83031812</v>
      </c>
      <c r="R173" s="4" t="s">
        <v>65</v>
      </c>
      <c r="S173" s="4">
        <v>443253</v>
      </c>
      <c r="T173" s="4">
        <v>1</v>
      </c>
      <c r="U173" s="4">
        <v>1044</v>
      </c>
      <c r="V173" s="4">
        <v>11</v>
      </c>
      <c r="W173" s="4">
        <v>173000</v>
      </c>
      <c r="X173" s="4">
        <v>61</v>
      </c>
      <c r="Y173" s="4"/>
      <c r="Z173" s="4">
        <v>2013442</v>
      </c>
      <c r="AA173" s="4">
        <v>1001</v>
      </c>
      <c r="AB173" s="4"/>
      <c r="AC173" s="4"/>
      <c r="AD173" s="4"/>
      <c r="AE173" s="4" t="s">
        <v>38</v>
      </c>
      <c r="AF173" s="4"/>
      <c r="AG173" s="19" t="s">
        <v>35</v>
      </c>
      <c r="AH173" s="31" t="str">
        <f t="shared" si="11"/>
        <v>2565068522013434</v>
      </c>
      <c r="AI173" s="40">
        <f t="shared" si="10"/>
        <v>2013434</v>
      </c>
    </row>
    <row r="174" spans="1:35" x14ac:dyDescent="0.25">
      <c r="A174" s="57">
        <f t="shared" si="9"/>
        <v>40927254</v>
      </c>
      <c r="B174" s="54">
        <v>2013434</v>
      </c>
      <c r="C174" s="3">
        <v>1735</v>
      </c>
      <c r="D174" s="3">
        <v>40927254</v>
      </c>
      <c r="E174" s="3" t="s">
        <v>32</v>
      </c>
      <c r="F174" s="3">
        <v>40927254</v>
      </c>
      <c r="G174" s="3">
        <v>1001</v>
      </c>
      <c r="H174" s="3">
        <v>49</v>
      </c>
      <c r="I174" s="3">
        <v>2013434</v>
      </c>
      <c r="J174" s="3">
        <v>22</v>
      </c>
      <c r="K174" s="3">
        <v>2013452</v>
      </c>
      <c r="L174" s="3">
        <v>247</v>
      </c>
      <c r="M174" s="3">
        <v>756622</v>
      </c>
      <c r="N174" s="3">
        <v>256344611</v>
      </c>
      <c r="O174" s="3"/>
      <c r="P174" s="3"/>
      <c r="Q174" s="3">
        <v>83031816</v>
      </c>
      <c r="R174" s="3" t="s">
        <v>65</v>
      </c>
      <c r="S174" s="3">
        <v>439622</v>
      </c>
      <c r="T174" s="3">
        <v>1</v>
      </c>
      <c r="U174" s="3">
        <v>1509</v>
      </c>
      <c r="V174" s="3">
        <v>11</v>
      </c>
      <c r="W174" s="3">
        <v>172949</v>
      </c>
      <c r="X174" s="3">
        <v>61</v>
      </c>
      <c r="Y174" s="3"/>
      <c r="Z174" s="3">
        <v>2013441</v>
      </c>
      <c r="AA174" s="3">
        <v>1001</v>
      </c>
      <c r="AB174" s="3"/>
      <c r="AC174" s="3"/>
      <c r="AD174" s="3"/>
      <c r="AE174" s="3" t="s">
        <v>38</v>
      </c>
      <c r="AF174" s="3"/>
      <c r="AG174" s="18" t="s">
        <v>35</v>
      </c>
      <c r="AH174" s="31" t="str">
        <f t="shared" si="11"/>
        <v>2563446112013434</v>
      </c>
      <c r="AI174" s="40">
        <f t="shared" si="10"/>
        <v>2013434</v>
      </c>
    </row>
    <row r="175" spans="1:35" x14ac:dyDescent="0.25">
      <c r="A175" s="57">
        <f t="shared" si="9"/>
        <v>40927781</v>
      </c>
      <c r="B175" s="55">
        <v>2013434</v>
      </c>
      <c r="C175" s="4">
        <v>1729</v>
      </c>
      <c r="D175" s="4">
        <v>40927781</v>
      </c>
      <c r="E175" s="4" t="s">
        <v>32</v>
      </c>
      <c r="F175" s="4">
        <v>40927781</v>
      </c>
      <c r="G175" s="4">
        <v>1001</v>
      </c>
      <c r="H175" s="4">
        <v>49</v>
      </c>
      <c r="I175" s="4">
        <v>2013434</v>
      </c>
      <c r="J175" s="4">
        <v>22</v>
      </c>
      <c r="K175" s="4">
        <v>2013453</v>
      </c>
      <c r="L175" s="4">
        <v>321</v>
      </c>
      <c r="M175" s="4">
        <v>756697</v>
      </c>
      <c r="N175" s="4">
        <v>256506784</v>
      </c>
      <c r="O175" s="4"/>
      <c r="P175" s="4"/>
      <c r="Q175" s="4">
        <v>83031816</v>
      </c>
      <c r="R175" s="4" t="s">
        <v>65</v>
      </c>
      <c r="S175" s="4">
        <v>442550</v>
      </c>
      <c r="T175" s="4">
        <v>1</v>
      </c>
      <c r="U175" s="4">
        <v>1016</v>
      </c>
      <c r="V175" s="4">
        <v>11</v>
      </c>
      <c r="W175" s="4">
        <v>172950</v>
      </c>
      <c r="X175" s="4">
        <v>61</v>
      </c>
      <c r="Y175" s="4"/>
      <c r="Z175" s="4">
        <v>2013442</v>
      </c>
      <c r="AA175" s="4">
        <v>1001</v>
      </c>
      <c r="AB175" s="4"/>
      <c r="AC175" s="4"/>
      <c r="AD175" s="4"/>
      <c r="AE175" s="4" t="s">
        <v>38</v>
      </c>
      <c r="AF175" s="4"/>
      <c r="AG175" s="19" t="s">
        <v>35</v>
      </c>
      <c r="AH175" s="31" t="str">
        <f t="shared" si="11"/>
        <v>2565067842013434</v>
      </c>
      <c r="AI175" s="40">
        <f t="shared" si="10"/>
        <v>2013434</v>
      </c>
    </row>
    <row r="176" spans="1:35" x14ac:dyDescent="0.25">
      <c r="A176" s="57">
        <f t="shared" si="9"/>
        <v>40927252</v>
      </c>
      <c r="B176" s="54">
        <v>2013434</v>
      </c>
      <c r="C176" s="3">
        <v>1724</v>
      </c>
      <c r="D176" s="3">
        <v>40927252</v>
      </c>
      <c r="E176" s="3" t="s">
        <v>32</v>
      </c>
      <c r="F176" s="3">
        <v>40927252</v>
      </c>
      <c r="G176" s="3">
        <v>1001</v>
      </c>
      <c r="H176" s="3">
        <v>49</v>
      </c>
      <c r="I176" s="3">
        <v>2013434</v>
      </c>
      <c r="J176" s="3">
        <v>22</v>
      </c>
      <c r="K176" s="3">
        <v>2013452</v>
      </c>
      <c r="L176" s="3">
        <v>245</v>
      </c>
      <c r="M176" s="3">
        <v>756620</v>
      </c>
      <c r="N176" s="3">
        <v>256344556</v>
      </c>
      <c r="O176" s="3"/>
      <c r="P176" s="3"/>
      <c r="Q176" s="3">
        <v>83031818</v>
      </c>
      <c r="R176" s="3" t="s">
        <v>65</v>
      </c>
      <c r="S176" s="3">
        <v>438620</v>
      </c>
      <c r="T176" s="3">
        <v>1</v>
      </c>
      <c r="U176" s="3">
        <v>1450</v>
      </c>
      <c r="V176" s="3">
        <v>11</v>
      </c>
      <c r="W176" s="3">
        <v>171079</v>
      </c>
      <c r="X176" s="3">
        <v>61</v>
      </c>
      <c r="Y176" s="3"/>
      <c r="Z176" s="3">
        <v>2013441</v>
      </c>
      <c r="AA176" s="3">
        <v>1001</v>
      </c>
      <c r="AB176" s="3"/>
      <c r="AC176" s="3"/>
      <c r="AD176" s="3"/>
      <c r="AE176" s="3" t="s">
        <v>38</v>
      </c>
      <c r="AF176" s="3"/>
      <c r="AG176" s="18" t="s">
        <v>35</v>
      </c>
      <c r="AH176" s="31" t="str">
        <f t="shared" si="11"/>
        <v>2563445562013434</v>
      </c>
      <c r="AI176" s="40">
        <f t="shared" si="10"/>
        <v>2013434</v>
      </c>
    </row>
    <row r="177" spans="1:35" x14ac:dyDescent="0.25">
      <c r="A177" s="57">
        <f t="shared" si="9"/>
        <v>40927788</v>
      </c>
      <c r="B177" s="55">
        <v>2013434</v>
      </c>
      <c r="C177" s="4">
        <v>1713</v>
      </c>
      <c r="D177" s="4">
        <v>40927788</v>
      </c>
      <c r="E177" s="4" t="s">
        <v>32</v>
      </c>
      <c r="F177" s="4">
        <v>40927788</v>
      </c>
      <c r="G177" s="4">
        <v>1001</v>
      </c>
      <c r="H177" s="4">
        <v>49</v>
      </c>
      <c r="I177" s="4">
        <v>2013434</v>
      </c>
      <c r="J177" s="4">
        <v>22</v>
      </c>
      <c r="K177" s="4">
        <v>2013453</v>
      </c>
      <c r="L177" s="4">
        <v>309</v>
      </c>
      <c r="M177" s="4">
        <v>756685</v>
      </c>
      <c r="N177" s="4">
        <v>256507517</v>
      </c>
      <c r="O177" s="4"/>
      <c r="P177" s="4"/>
      <c r="Q177" s="4">
        <v>83031812</v>
      </c>
      <c r="R177" s="4" t="s">
        <v>65</v>
      </c>
      <c r="S177" s="4">
        <v>460035</v>
      </c>
      <c r="T177" s="4">
        <v>1</v>
      </c>
      <c r="U177" s="4">
        <v>758</v>
      </c>
      <c r="V177" s="4">
        <v>11</v>
      </c>
      <c r="W177" s="4">
        <v>173003</v>
      </c>
      <c r="X177" s="4">
        <v>61</v>
      </c>
      <c r="Y177" s="4"/>
      <c r="Z177" s="4">
        <v>2013442</v>
      </c>
      <c r="AA177" s="4">
        <v>1001</v>
      </c>
      <c r="AB177" s="4"/>
      <c r="AC177" s="4"/>
      <c r="AD177" s="4"/>
      <c r="AE177" s="4" t="s">
        <v>38</v>
      </c>
      <c r="AF177" s="4"/>
      <c r="AG177" s="19" t="s">
        <v>35</v>
      </c>
      <c r="AH177" s="31" t="str">
        <f t="shared" si="11"/>
        <v>2565075172013434</v>
      </c>
      <c r="AI177" s="40">
        <f t="shared" si="10"/>
        <v>2013434</v>
      </c>
    </row>
    <row r="178" spans="1:35" x14ac:dyDescent="0.25">
      <c r="A178" s="57">
        <f t="shared" si="9"/>
        <v>40916820</v>
      </c>
      <c r="B178" s="54">
        <v>2013434</v>
      </c>
      <c r="C178" s="3">
        <v>1511</v>
      </c>
      <c r="D178" s="3">
        <v>40916820</v>
      </c>
      <c r="E178" s="3" t="s">
        <v>32</v>
      </c>
      <c r="F178" s="3">
        <v>40916820</v>
      </c>
      <c r="G178" s="3">
        <v>31967</v>
      </c>
      <c r="H178" s="3">
        <v>49</v>
      </c>
      <c r="I178" s="3">
        <v>2013434</v>
      </c>
      <c r="J178" s="3" t="s">
        <v>33</v>
      </c>
      <c r="K178" s="3">
        <v>2013442</v>
      </c>
      <c r="L178" s="3">
        <v>954</v>
      </c>
      <c r="M178" s="3">
        <v>406</v>
      </c>
      <c r="N178" s="3">
        <v>252971657</v>
      </c>
      <c r="O178" s="3"/>
      <c r="P178" s="3"/>
      <c r="Q178" s="3">
        <v>83032464</v>
      </c>
      <c r="R178" s="3" t="s">
        <v>82</v>
      </c>
      <c r="S178" s="3">
        <v>1847082</v>
      </c>
      <c r="T178" s="3">
        <v>22</v>
      </c>
      <c r="U178" s="3"/>
      <c r="V178" s="3">
        <v>11</v>
      </c>
      <c r="W178" s="3">
        <v>169459</v>
      </c>
      <c r="X178" s="3">
        <v>48</v>
      </c>
      <c r="Y178" s="3"/>
      <c r="Z178" s="3">
        <v>2013441</v>
      </c>
      <c r="AA178" s="3">
        <v>31967</v>
      </c>
      <c r="AB178" s="3"/>
      <c r="AC178" s="3"/>
      <c r="AD178" s="3"/>
      <c r="AE178" s="3" t="s">
        <v>38</v>
      </c>
      <c r="AF178" s="3"/>
      <c r="AG178" s="18" t="s">
        <v>35</v>
      </c>
      <c r="AH178" s="31" t="str">
        <f t="shared" si="11"/>
        <v>2529716572013434</v>
      </c>
      <c r="AI178" s="40">
        <f t="shared" si="10"/>
        <v>2013434</v>
      </c>
    </row>
    <row r="179" spans="1:35" x14ac:dyDescent="0.25">
      <c r="A179" s="57">
        <f t="shared" si="9"/>
        <v>40927778</v>
      </c>
      <c r="B179" s="55">
        <v>2013434</v>
      </c>
      <c r="C179" s="4">
        <v>1256</v>
      </c>
      <c r="D179" s="4">
        <v>40927778</v>
      </c>
      <c r="E179" s="4" t="s">
        <v>32</v>
      </c>
      <c r="F179" s="4">
        <v>40927778</v>
      </c>
      <c r="G179" s="4">
        <v>1001</v>
      </c>
      <c r="H179" s="4">
        <v>49</v>
      </c>
      <c r="I179" s="4">
        <v>2013434</v>
      </c>
      <c r="J179" s="4">
        <v>22</v>
      </c>
      <c r="K179" s="4">
        <v>2013453</v>
      </c>
      <c r="L179" s="4">
        <v>343</v>
      </c>
      <c r="M179" s="4">
        <v>756719</v>
      </c>
      <c r="N179" s="4">
        <v>256506555</v>
      </c>
      <c r="O179" s="4"/>
      <c r="P179" s="4"/>
      <c r="Q179" s="4">
        <v>83032478</v>
      </c>
      <c r="R179" s="4" t="s">
        <v>65</v>
      </c>
      <c r="S179" s="4">
        <v>436776</v>
      </c>
      <c r="T179" s="4">
        <v>1</v>
      </c>
      <c r="U179" s="4">
        <v>1431</v>
      </c>
      <c r="V179" s="4">
        <v>11</v>
      </c>
      <c r="W179" s="4">
        <v>172995</v>
      </c>
      <c r="X179" s="4">
        <v>48</v>
      </c>
      <c r="Y179" s="4"/>
      <c r="Z179" s="4">
        <v>2013442</v>
      </c>
      <c r="AA179" s="4">
        <v>1001</v>
      </c>
      <c r="AB179" s="4"/>
      <c r="AC179" s="4"/>
      <c r="AD179" s="4"/>
      <c r="AE179" s="4" t="s">
        <v>38</v>
      </c>
      <c r="AF179" s="4"/>
      <c r="AG179" s="19" t="s">
        <v>35</v>
      </c>
      <c r="AH179" s="31" t="str">
        <f t="shared" si="11"/>
        <v>2565065552013434</v>
      </c>
      <c r="AI179" s="40">
        <f t="shared" si="10"/>
        <v>2013434</v>
      </c>
    </row>
    <row r="180" spans="1:35" x14ac:dyDescent="0.25">
      <c r="A180" s="57">
        <f t="shared" si="9"/>
        <v>40925261</v>
      </c>
      <c r="B180" s="54">
        <v>2013434</v>
      </c>
      <c r="C180" s="3">
        <v>1608</v>
      </c>
      <c r="D180" s="3">
        <v>40925261</v>
      </c>
      <c r="E180" s="3" t="s">
        <v>32</v>
      </c>
      <c r="F180" s="3">
        <v>40925261</v>
      </c>
      <c r="G180" s="3">
        <v>31967</v>
      </c>
      <c r="H180" s="3">
        <v>56</v>
      </c>
      <c r="I180" s="3">
        <v>2013434</v>
      </c>
      <c r="J180" s="3" t="s">
        <v>52</v>
      </c>
      <c r="K180" s="3">
        <v>2013442</v>
      </c>
      <c r="L180" s="3">
        <v>7322</v>
      </c>
      <c r="M180" s="3">
        <v>10639</v>
      </c>
      <c r="N180" s="3">
        <v>252461745</v>
      </c>
      <c r="O180" s="3"/>
      <c r="P180" s="3"/>
      <c r="Q180" s="3">
        <v>83030633</v>
      </c>
      <c r="R180" s="3" t="s">
        <v>53</v>
      </c>
      <c r="S180" s="3">
        <v>1848008</v>
      </c>
      <c r="T180" s="3">
        <v>22</v>
      </c>
      <c r="U180" s="3"/>
      <c r="V180" s="3">
        <v>11</v>
      </c>
      <c r="W180" s="3">
        <v>172537</v>
      </c>
      <c r="X180" s="3">
        <v>38</v>
      </c>
      <c r="Y180" s="3"/>
      <c r="Z180" s="3">
        <v>2013441</v>
      </c>
      <c r="AA180" s="3">
        <v>31967</v>
      </c>
      <c r="AB180" s="3"/>
      <c r="AC180" s="3"/>
      <c r="AD180" s="3"/>
      <c r="AE180" s="3">
        <v>21599672</v>
      </c>
      <c r="AF180" s="3"/>
      <c r="AG180" s="18" t="s">
        <v>35</v>
      </c>
      <c r="AH180" s="31" t="str">
        <f t="shared" si="11"/>
        <v>2524617452013434</v>
      </c>
      <c r="AI180" s="40">
        <f t="shared" si="10"/>
        <v>2013434</v>
      </c>
    </row>
    <row r="181" spans="1:35" x14ac:dyDescent="0.25">
      <c r="A181" s="57">
        <f t="shared" si="9"/>
        <v>40925260</v>
      </c>
      <c r="B181" s="55">
        <v>2013434</v>
      </c>
      <c r="C181" s="4">
        <v>1602</v>
      </c>
      <c r="D181" s="4">
        <v>40925260</v>
      </c>
      <c r="E181" s="4" t="s">
        <v>32</v>
      </c>
      <c r="F181" s="4">
        <v>40925260</v>
      </c>
      <c r="G181" s="4">
        <v>31967</v>
      </c>
      <c r="H181" s="4">
        <v>56</v>
      </c>
      <c r="I181" s="4">
        <v>2013434</v>
      </c>
      <c r="J181" s="4" t="s">
        <v>52</v>
      </c>
      <c r="K181" s="4">
        <v>2013442</v>
      </c>
      <c r="L181" s="4">
        <v>7321</v>
      </c>
      <c r="M181" s="4">
        <v>10638</v>
      </c>
      <c r="N181" s="4">
        <v>252461732</v>
      </c>
      <c r="O181" s="4"/>
      <c r="P181" s="4"/>
      <c r="Q181" s="4">
        <v>83030633</v>
      </c>
      <c r="R181" s="4" t="s">
        <v>53</v>
      </c>
      <c r="S181" s="4">
        <v>1848007</v>
      </c>
      <c r="T181" s="4">
        <v>22</v>
      </c>
      <c r="U181" s="4"/>
      <c r="V181" s="4">
        <v>11</v>
      </c>
      <c r="W181" s="4">
        <v>172537</v>
      </c>
      <c r="X181" s="4">
        <v>38</v>
      </c>
      <c r="Y181" s="4"/>
      <c r="Z181" s="4">
        <v>2013441</v>
      </c>
      <c r="AA181" s="4">
        <v>31967</v>
      </c>
      <c r="AB181" s="4"/>
      <c r="AC181" s="4"/>
      <c r="AD181" s="4"/>
      <c r="AE181" s="4">
        <v>21599672</v>
      </c>
      <c r="AF181" s="4"/>
      <c r="AG181" s="19" t="s">
        <v>35</v>
      </c>
      <c r="AH181" s="31" t="str">
        <f t="shared" si="11"/>
        <v>2524617322013434</v>
      </c>
      <c r="AI181" s="40">
        <f t="shared" si="10"/>
        <v>2013434</v>
      </c>
    </row>
    <row r="182" spans="1:35" x14ac:dyDescent="0.25">
      <c r="A182" s="57">
        <f t="shared" si="9"/>
        <v>40926659</v>
      </c>
      <c r="B182" s="54">
        <v>2013434</v>
      </c>
      <c r="C182" s="3">
        <v>1546</v>
      </c>
      <c r="D182" s="3">
        <v>40926659</v>
      </c>
      <c r="E182" s="3" t="s">
        <v>32</v>
      </c>
      <c r="F182" s="3">
        <v>40926659</v>
      </c>
      <c r="G182" s="3">
        <v>31967</v>
      </c>
      <c r="H182" s="3">
        <v>56</v>
      </c>
      <c r="I182" s="3">
        <v>2013434</v>
      </c>
      <c r="J182" s="3" t="s">
        <v>49</v>
      </c>
      <c r="K182" s="3">
        <v>2013441</v>
      </c>
      <c r="L182" s="3">
        <v>9853</v>
      </c>
      <c r="M182" s="3">
        <v>9828</v>
      </c>
      <c r="N182" s="3">
        <v>251715098</v>
      </c>
      <c r="O182" s="3"/>
      <c r="P182" s="3"/>
      <c r="Q182" s="3">
        <v>83030634</v>
      </c>
      <c r="R182" s="3" t="s">
        <v>74</v>
      </c>
      <c r="S182" s="3">
        <v>1852973</v>
      </c>
      <c r="T182" s="3">
        <v>22</v>
      </c>
      <c r="U182" s="3"/>
      <c r="V182" s="3">
        <v>11</v>
      </c>
      <c r="W182" s="3">
        <v>171057</v>
      </c>
      <c r="X182" s="3">
        <v>36</v>
      </c>
      <c r="Y182" s="3"/>
      <c r="Z182" s="3">
        <v>2013435</v>
      </c>
      <c r="AA182" s="3">
        <v>31967</v>
      </c>
      <c r="AB182" s="3"/>
      <c r="AC182" s="3"/>
      <c r="AD182" s="3"/>
      <c r="AE182" s="3">
        <v>21599673</v>
      </c>
      <c r="AF182" s="3"/>
      <c r="AG182" s="18" t="s">
        <v>35</v>
      </c>
      <c r="AH182" s="31" t="str">
        <f t="shared" si="11"/>
        <v>2517150982013434</v>
      </c>
      <c r="AI182" s="40">
        <f t="shared" si="10"/>
        <v>2013434</v>
      </c>
    </row>
    <row r="183" spans="1:35" x14ac:dyDescent="0.25">
      <c r="A183" s="57">
        <f t="shared" si="9"/>
        <v>40926697</v>
      </c>
      <c r="B183" s="55">
        <v>2013434</v>
      </c>
      <c r="C183" s="4">
        <v>1530</v>
      </c>
      <c r="D183" s="4">
        <v>40926697</v>
      </c>
      <c r="E183" s="4" t="s">
        <v>32</v>
      </c>
      <c r="F183" s="4">
        <v>40926697</v>
      </c>
      <c r="G183" s="4">
        <v>31967</v>
      </c>
      <c r="H183" s="4">
        <v>56</v>
      </c>
      <c r="I183" s="4">
        <v>2013434</v>
      </c>
      <c r="J183" s="4" t="s">
        <v>49</v>
      </c>
      <c r="K183" s="4">
        <v>2013441</v>
      </c>
      <c r="L183" s="4">
        <v>9852</v>
      </c>
      <c r="M183" s="4">
        <v>73614</v>
      </c>
      <c r="N183" s="4">
        <v>255357932</v>
      </c>
      <c r="O183" s="4"/>
      <c r="P183" s="4"/>
      <c r="Q183" s="4">
        <v>83030350</v>
      </c>
      <c r="R183" s="4" t="s">
        <v>41</v>
      </c>
      <c r="S183" s="4">
        <v>1856418</v>
      </c>
      <c r="T183" s="4">
        <v>22</v>
      </c>
      <c r="U183" s="4"/>
      <c r="V183" s="4">
        <v>11</v>
      </c>
      <c r="W183" s="4">
        <v>157183</v>
      </c>
      <c r="X183" s="4">
        <v>36</v>
      </c>
      <c r="Y183" s="4"/>
      <c r="Z183" s="4">
        <v>2013435</v>
      </c>
      <c r="AA183" s="4">
        <v>31967</v>
      </c>
      <c r="AB183" s="4"/>
      <c r="AC183" s="4"/>
      <c r="AD183" s="4"/>
      <c r="AE183" s="4">
        <v>21599676</v>
      </c>
      <c r="AF183" s="4"/>
      <c r="AG183" s="19" t="s">
        <v>35</v>
      </c>
      <c r="AH183" s="31" t="str">
        <f t="shared" si="11"/>
        <v>2553579322013434</v>
      </c>
      <c r="AI183" s="40">
        <f t="shared" si="10"/>
        <v>2013434</v>
      </c>
    </row>
    <row r="184" spans="1:35" x14ac:dyDescent="0.25">
      <c r="A184" s="57">
        <f t="shared" si="9"/>
        <v>40926650</v>
      </c>
      <c r="B184" s="54">
        <v>2013434</v>
      </c>
      <c r="C184" s="3">
        <v>1525</v>
      </c>
      <c r="D184" s="3">
        <v>40926650</v>
      </c>
      <c r="E184" s="3" t="s">
        <v>32</v>
      </c>
      <c r="F184" s="3">
        <v>40926650</v>
      </c>
      <c r="G184" s="3">
        <v>31967</v>
      </c>
      <c r="H184" s="3">
        <v>56</v>
      </c>
      <c r="I184" s="3">
        <v>2013434</v>
      </c>
      <c r="J184" s="3" t="s">
        <v>49</v>
      </c>
      <c r="K184" s="3">
        <v>2013441</v>
      </c>
      <c r="L184" s="3">
        <v>9851</v>
      </c>
      <c r="M184" s="3">
        <v>73578</v>
      </c>
      <c r="N184" s="3">
        <v>249335105</v>
      </c>
      <c r="O184" s="3"/>
      <c r="P184" s="3"/>
      <c r="Q184" s="3">
        <v>83030346</v>
      </c>
      <c r="R184" s="3" t="s">
        <v>41</v>
      </c>
      <c r="S184" s="3">
        <v>1850426</v>
      </c>
      <c r="T184" s="3">
        <v>22</v>
      </c>
      <c r="U184" s="3"/>
      <c r="V184" s="3">
        <v>11</v>
      </c>
      <c r="W184" s="3">
        <v>172015</v>
      </c>
      <c r="X184" s="3">
        <v>36</v>
      </c>
      <c r="Y184" s="3"/>
      <c r="Z184" s="3">
        <v>2013435</v>
      </c>
      <c r="AA184" s="3">
        <v>31967</v>
      </c>
      <c r="AB184" s="3"/>
      <c r="AC184" s="3"/>
      <c r="AD184" s="3"/>
      <c r="AE184" s="3">
        <v>21599676</v>
      </c>
      <c r="AF184" s="3"/>
      <c r="AG184" s="18" t="s">
        <v>35</v>
      </c>
      <c r="AH184" s="31" t="str">
        <f t="shared" si="11"/>
        <v>2493351052013434</v>
      </c>
      <c r="AI184" s="40">
        <f t="shared" si="10"/>
        <v>2013434</v>
      </c>
    </row>
    <row r="185" spans="1:35" x14ac:dyDescent="0.25">
      <c r="A185" s="57">
        <f t="shared" si="9"/>
        <v>40926655</v>
      </c>
      <c r="B185" s="55">
        <v>2013434</v>
      </c>
      <c r="C185" s="4">
        <v>1519</v>
      </c>
      <c r="D185" s="4">
        <v>40926655</v>
      </c>
      <c r="E185" s="4" t="s">
        <v>32</v>
      </c>
      <c r="F185" s="4">
        <v>40926655</v>
      </c>
      <c r="G185" s="4">
        <v>31967</v>
      </c>
      <c r="H185" s="4">
        <v>56</v>
      </c>
      <c r="I185" s="4">
        <v>2013434</v>
      </c>
      <c r="J185" s="4" t="s">
        <v>49</v>
      </c>
      <c r="K185" s="4">
        <v>2013441</v>
      </c>
      <c r="L185" s="4">
        <v>9850</v>
      </c>
      <c r="M185" s="4">
        <v>9826</v>
      </c>
      <c r="N185" s="4">
        <v>251715056</v>
      </c>
      <c r="O185" s="4"/>
      <c r="P185" s="4"/>
      <c r="Q185" s="4">
        <v>83030634</v>
      </c>
      <c r="R185" s="4" t="s">
        <v>74</v>
      </c>
      <c r="S185" s="4">
        <v>1852971</v>
      </c>
      <c r="T185" s="4">
        <v>22</v>
      </c>
      <c r="U185" s="4"/>
      <c r="V185" s="4">
        <v>11</v>
      </c>
      <c r="W185" s="4">
        <v>171057</v>
      </c>
      <c r="X185" s="4">
        <v>36</v>
      </c>
      <c r="Y185" s="4"/>
      <c r="Z185" s="4">
        <v>2013435</v>
      </c>
      <c r="AA185" s="4">
        <v>31967</v>
      </c>
      <c r="AB185" s="4"/>
      <c r="AC185" s="4"/>
      <c r="AD185" s="4"/>
      <c r="AE185" s="4">
        <v>21599673</v>
      </c>
      <c r="AF185" s="4"/>
      <c r="AG185" s="19" t="s">
        <v>35</v>
      </c>
      <c r="AH185" s="31" t="str">
        <f t="shared" si="11"/>
        <v>2517150562013434</v>
      </c>
      <c r="AI185" s="40">
        <f t="shared" si="10"/>
        <v>2013434</v>
      </c>
    </row>
    <row r="186" spans="1:35" x14ac:dyDescent="0.25">
      <c r="A186" s="57">
        <f t="shared" si="9"/>
        <v>40926669</v>
      </c>
      <c r="B186" s="54">
        <v>2013434</v>
      </c>
      <c r="C186" s="3">
        <v>1509</v>
      </c>
      <c r="D186" s="3">
        <v>40926669</v>
      </c>
      <c r="E186" s="3" t="s">
        <v>32</v>
      </c>
      <c r="F186" s="3">
        <v>40926669</v>
      </c>
      <c r="G186" s="3">
        <v>31967</v>
      </c>
      <c r="H186" s="3">
        <v>56</v>
      </c>
      <c r="I186" s="3">
        <v>2013434</v>
      </c>
      <c r="J186" s="3" t="s">
        <v>49</v>
      </c>
      <c r="K186" s="3">
        <v>2013441</v>
      </c>
      <c r="L186" s="3">
        <v>9849</v>
      </c>
      <c r="M186" s="3">
        <v>73604</v>
      </c>
      <c r="N186" s="3">
        <v>252615356</v>
      </c>
      <c r="O186" s="3"/>
      <c r="P186" s="3"/>
      <c r="Q186" s="3">
        <v>83030346</v>
      </c>
      <c r="R186" s="3" t="s">
        <v>41</v>
      </c>
      <c r="S186" s="3">
        <v>1852148</v>
      </c>
      <c r="T186" s="3">
        <v>22</v>
      </c>
      <c r="U186" s="3"/>
      <c r="V186" s="3">
        <v>11</v>
      </c>
      <c r="W186" s="3">
        <v>172680</v>
      </c>
      <c r="X186" s="3">
        <v>36</v>
      </c>
      <c r="Y186" s="3"/>
      <c r="Z186" s="3">
        <v>2013435</v>
      </c>
      <c r="AA186" s="3">
        <v>31967</v>
      </c>
      <c r="AB186" s="3"/>
      <c r="AC186" s="3"/>
      <c r="AD186" s="3"/>
      <c r="AE186" s="3">
        <v>21599676</v>
      </c>
      <c r="AF186" s="3"/>
      <c r="AG186" s="18" t="s">
        <v>35</v>
      </c>
      <c r="AH186" s="31" t="str">
        <f t="shared" si="11"/>
        <v>2526153562013434</v>
      </c>
      <c r="AI186" s="40">
        <f t="shared" si="10"/>
        <v>2013434</v>
      </c>
    </row>
    <row r="187" spans="1:35" x14ac:dyDescent="0.25">
      <c r="A187" s="57">
        <f t="shared" si="9"/>
        <v>40926657</v>
      </c>
      <c r="B187" s="55">
        <v>2013434</v>
      </c>
      <c r="C187" s="4">
        <v>1503</v>
      </c>
      <c r="D187" s="4">
        <v>40926657</v>
      </c>
      <c r="E187" s="4" t="s">
        <v>32</v>
      </c>
      <c r="F187" s="4">
        <v>40926657</v>
      </c>
      <c r="G187" s="4">
        <v>31967</v>
      </c>
      <c r="H187" s="4">
        <v>56</v>
      </c>
      <c r="I187" s="4">
        <v>2013434</v>
      </c>
      <c r="J187" s="4" t="s">
        <v>49</v>
      </c>
      <c r="K187" s="4">
        <v>2013441</v>
      </c>
      <c r="L187" s="4">
        <v>9847</v>
      </c>
      <c r="M187" s="4">
        <v>9827</v>
      </c>
      <c r="N187" s="4">
        <v>251715075</v>
      </c>
      <c r="O187" s="4"/>
      <c r="P187" s="4"/>
      <c r="Q187" s="4">
        <v>83030634</v>
      </c>
      <c r="R187" s="4" t="s">
        <v>74</v>
      </c>
      <c r="S187" s="4">
        <v>1852972</v>
      </c>
      <c r="T187" s="4">
        <v>22</v>
      </c>
      <c r="U187" s="4"/>
      <c r="V187" s="4">
        <v>11</v>
      </c>
      <c r="W187" s="4">
        <v>171057</v>
      </c>
      <c r="X187" s="4">
        <v>36</v>
      </c>
      <c r="Y187" s="4"/>
      <c r="Z187" s="4">
        <v>2013435</v>
      </c>
      <c r="AA187" s="4">
        <v>31967</v>
      </c>
      <c r="AB187" s="4"/>
      <c r="AC187" s="4"/>
      <c r="AD187" s="4"/>
      <c r="AE187" s="4">
        <v>21599673</v>
      </c>
      <c r="AF187" s="4"/>
      <c r="AG187" s="19" t="s">
        <v>35</v>
      </c>
      <c r="AH187" s="31" t="str">
        <f t="shared" si="11"/>
        <v>2517150752013434</v>
      </c>
      <c r="AI187" s="40">
        <f t="shared" si="10"/>
        <v>2013434</v>
      </c>
    </row>
    <row r="188" spans="1:35" x14ac:dyDescent="0.25">
      <c r="A188" s="57">
        <f t="shared" si="9"/>
        <v>40926653</v>
      </c>
      <c r="B188" s="54">
        <v>2013434</v>
      </c>
      <c r="C188" s="3">
        <v>1458</v>
      </c>
      <c r="D188" s="3">
        <v>40926653</v>
      </c>
      <c r="E188" s="3" t="s">
        <v>32</v>
      </c>
      <c r="F188" s="3">
        <v>40926653</v>
      </c>
      <c r="G188" s="3">
        <v>31967</v>
      </c>
      <c r="H188" s="3">
        <v>56</v>
      </c>
      <c r="I188" s="3">
        <v>2013434</v>
      </c>
      <c r="J188" s="3" t="s">
        <v>49</v>
      </c>
      <c r="K188" s="3">
        <v>2013441</v>
      </c>
      <c r="L188" s="3">
        <v>9846</v>
      </c>
      <c r="M188" s="3">
        <v>9825</v>
      </c>
      <c r="N188" s="3">
        <v>251715046</v>
      </c>
      <c r="O188" s="3"/>
      <c r="P188" s="3"/>
      <c r="Q188" s="3">
        <v>83030634</v>
      </c>
      <c r="R188" s="3" t="s">
        <v>74</v>
      </c>
      <c r="S188" s="3">
        <v>1852970</v>
      </c>
      <c r="T188" s="3">
        <v>22</v>
      </c>
      <c r="U188" s="3"/>
      <c r="V188" s="3">
        <v>11</v>
      </c>
      <c r="W188" s="3">
        <v>171057</v>
      </c>
      <c r="X188" s="3">
        <v>36</v>
      </c>
      <c r="Y188" s="3"/>
      <c r="Z188" s="3">
        <v>2013435</v>
      </c>
      <c r="AA188" s="3">
        <v>31967</v>
      </c>
      <c r="AB188" s="3"/>
      <c r="AC188" s="3"/>
      <c r="AD188" s="3"/>
      <c r="AE188" s="3">
        <v>21599673</v>
      </c>
      <c r="AF188" s="3"/>
      <c r="AG188" s="18" t="s">
        <v>35</v>
      </c>
      <c r="AH188" s="31" t="str">
        <f t="shared" si="11"/>
        <v>2517150462013434</v>
      </c>
      <c r="AI188" s="40">
        <f t="shared" si="10"/>
        <v>2013434</v>
      </c>
    </row>
    <row r="189" spans="1:35" x14ac:dyDescent="0.25">
      <c r="A189" s="57">
        <f t="shared" si="9"/>
        <v>40926677</v>
      </c>
      <c r="B189" s="55">
        <v>2013434</v>
      </c>
      <c r="C189" s="4">
        <v>1447</v>
      </c>
      <c r="D189" s="4">
        <v>40926677</v>
      </c>
      <c r="E189" s="4" t="s">
        <v>32</v>
      </c>
      <c r="F189" s="4">
        <v>40926677</v>
      </c>
      <c r="G189" s="4">
        <v>31967</v>
      </c>
      <c r="H189" s="4">
        <v>56</v>
      </c>
      <c r="I189" s="4">
        <v>2013434</v>
      </c>
      <c r="J189" s="4" t="s">
        <v>49</v>
      </c>
      <c r="K189" s="4">
        <v>2013441</v>
      </c>
      <c r="L189" s="4">
        <v>9845</v>
      </c>
      <c r="M189" s="4">
        <v>9340</v>
      </c>
      <c r="N189" s="4">
        <v>253828628</v>
      </c>
      <c r="O189" s="4"/>
      <c r="P189" s="4"/>
      <c r="Q189" s="4">
        <v>83030352</v>
      </c>
      <c r="R189" s="4" t="s">
        <v>34</v>
      </c>
      <c r="S189" s="4">
        <v>1853095</v>
      </c>
      <c r="T189" s="4">
        <v>22</v>
      </c>
      <c r="U189" s="4"/>
      <c r="V189" s="4">
        <v>11</v>
      </c>
      <c r="W189" s="4">
        <v>164207</v>
      </c>
      <c r="X189" s="4">
        <v>36</v>
      </c>
      <c r="Y189" s="4"/>
      <c r="Z189" s="4">
        <v>2013435</v>
      </c>
      <c r="AA189" s="4">
        <v>31967</v>
      </c>
      <c r="AB189" s="4"/>
      <c r="AC189" s="4"/>
      <c r="AD189" s="4"/>
      <c r="AE189" s="4">
        <v>21599676</v>
      </c>
      <c r="AF189" s="4"/>
      <c r="AG189" s="19" t="s">
        <v>35</v>
      </c>
      <c r="AH189" s="31" t="str">
        <f t="shared" si="11"/>
        <v>2538286282013434</v>
      </c>
      <c r="AI189" s="40">
        <f t="shared" si="10"/>
        <v>2013434</v>
      </c>
    </row>
    <row r="190" spans="1:35" x14ac:dyDescent="0.25">
      <c r="A190" s="57">
        <f t="shared" si="9"/>
        <v>40926662</v>
      </c>
      <c r="B190" s="54">
        <v>2013434</v>
      </c>
      <c r="C190" s="3">
        <v>1442</v>
      </c>
      <c r="D190" s="3">
        <v>40926662</v>
      </c>
      <c r="E190" s="3" t="s">
        <v>32</v>
      </c>
      <c r="F190" s="3">
        <v>40926662</v>
      </c>
      <c r="G190" s="3">
        <v>31967</v>
      </c>
      <c r="H190" s="3">
        <v>56</v>
      </c>
      <c r="I190" s="3">
        <v>2013434</v>
      </c>
      <c r="J190" s="3" t="s">
        <v>49</v>
      </c>
      <c r="K190" s="3">
        <v>2013441</v>
      </c>
      <c r="L190" s="3">
        <v>9844</v>
      </c>
      <c r="M190" s="3">
        <v>9824</v>
      </c>
      <c r="N190" s="3">
        <v>251715154</v>
      </c>
      <c r="O190" s="3"/>
      <c r="P190" s="3"/>
      <c r="Q190" s="3">
        <v>83030634</v>
      </c>
      <c r="R190" s="3" t="s">
        <v>74</v>
      </c>
      <c r="S190" s="3">
        <v>1852969</v>
      </c>
      <c r="T190" s="3">
        <v>22</v>
      </c>
      <c r="U190" s="3"/>
      <c r="V190" s="3">
        <v>11</v>
      </c>
      <c r="W190" s="3">
        <v>171057</v>
      </c>
      <c r="X190" s="3">
        <v>36</v>
      </c>
      <c r="Y190" s="3"/>
      <c r="Z190" s="3">
        <v>2013435</v>
      </c>
      <c r="AA190" s="3">
        <v>31967</v>
      </c>
      <c r="AB190" s="3"/>
      <c r="AC190" s="3"/>
      <c r="AD190" s="3"/>
      <c r="AE190" s="3">
        <v>21599673</v>
      </c>
      <c r="AF190" s="3"/>
      <c r="AG190" s="18" t="s">
        <v>35</v>
      </c>
      <c r="AH190" s="31" t="str">
        <f t="shared" si="11"/>
        <v>2517151542013434</v>
      </c>
      <c r="AI190" s="40">
        <f t="shared" si="10"/>
        <v>2013434</v>
      </c>
    </row>
    <row r="191" spans="1:35" x14ac:dyDescent="0.25">
      <c r="A191" s="57">
        <f t="shared" si="9"/>
        <v>40926661</v>
      </c>
      <c r="B191" s="55">
        <v>2013434</v>
      </c>
      <c r="C191" s="4">
        <v>1436</v>
      </c>
      <c r="D191" s="4">
        <v>40926661</v>
      </c>
      <c r="E191" s="4" t="s">
        <v>32</v>
      </c>
      <c r="F191" s="4">
        <v>40926661</v>
      </c>
      <c r="G191" s="4">
        <v>31967</v>
      </c>
      <c r="H191" s="4">
        <v>56</v>
      </c>
      <c r="I191" s="4">
        <v>2013434</v>
      </c>
      <c r="J191" s="4" t="s">
        <v>49</v>
      </c>
      <c r="K191" s="4">
        <v>2013441</v>
      </c>
      <c r="L191" s="4">
        <v>9843</v>
      </c>
      <c r="M191" s="4">
        <v>9823</v>
      </c>
      <c r="N191" s="4">
        <v>251715146</v>
      </c>
      <c r="O191" s="4"/>
      <c r="P191" s="4"/>
      <c r="Q191" s="4">
        <v>83030634</v>
      </c>
      <c r="R191" s="4" t="s">
        <v>74</v>
      </c>
      <c r="S191" s="4">
        <v>1852968</v>
      </c>
      <c r="T191" s="4">
        <v>22</v>
      </c>
      <c r="U191" s="4"/>
      <c r="V191" s="4">
        <v>11</v>
      </c>
      <c r="W191" s="4">
        <v>171057</v>
      </c>
      <c r="X191" s="4">
        <v>36</v>
      </c>
      <c r="Y191" s="4"/>
      <c r="Z191" s="4">
        <v>2013435</v>
      </c>
      <c r="AA191" s="4">
        <v>31967</v>
      </c>
      <c r="AB191" s="4"/>
      <c r="AC191" s="4"/>
      <c r="AD191" s="4"/>
      <c r="AE191" s="4">
        <v>21599673</v>
      </c>
      <c r="AF191" s="4"/>
      <c r="AG191" s="19" t="s">
        <v>35</v>
      </c>
      <c r="AH191" s="31" t="str">
        <f t="shared" si="11"/>
        <v>2517151462013434</v>
      </c>
      <c r="AI191" s="40">
        <f t="shared" si="10"/>
        <v>2013434</v>
      </c>
    </row>
    <row r="192" spans="1:35" x14ac:dyDescent="0.25">
      <c r="A192" s="57">
        <f t="shared" si="9"/>
        <v>40926647</v>
      </c>
      <c r="B192" s="54">
        <v>2013434</v>
      </c>
      <c r="C192" s="3">
        <v>1426</v>
      </c>
      <c r="D192" s="3">
        <v>40926647</v>
      </c>
      <c r="E192" s="3" t="s">
        <v>32</v>
      </c>
      <c r="F192" s="3">
        <v>40926647</v>
      </c>
      <c r="G192" s="3">
        <v>31967</v>
      </c>
      <c r="H192" s="3">
        <v>56</v>
      </c>
      <c r="I192" s="3">
        <v>2013434</v>
      </c>
      <c r="J192" s="3" t="s">
        <v>49</v>
      </c>
      <c r="K192" s="3">
        <v>2013441</v>
      </c>
      <c r="L192" s="3">
        <v>9842</v>
      </c>
      <c r="M192" s="3">
        <v>73576</v>
      </c>
      <c r="N192" s="3">
        <v>243050990</v>
      </c>
      <c r="O192" s="3"/>
      <c r="P192" s="3"/>
      <c r="Q192" s="3">
        <v>83030342</v>
      </c>
      <c r="R192" s="3" t="s">
        <v>41</v>
      </c>
      <c r="S192" s="3">
        <v>1843850</v>
      </c>
      <c r="T192" s="3">
        <v>22</v>
      </c>
      <c r="U192" s="3"/>
      <c r="V192" s="3">
        <v>11</v>
      </c>
      <c r="W192" s="3">
        <v>171642</v>
      </c>
      <c r="X192" s="3">
        <v>36</v>
      </c>
      <c r="Y192" s="3"/>
      <c r="Z192" s="3">
        <v>2013435</v>
      </c>
      <c r="AA192" s="3">
        <v>31967</v>
      </c>
      <c r="AB192" s="3"/>
      <c r="AC192" s="3"/>
      <c r="AD192" s="3"/>
      <c r="AE192" s="3">
        <v>21599676</v>
      </c>
      <c r="AF192" s="3"/>
      <c r="AG192" s="18" t="s">
        <v>35</v>
      </c>
      <c r="AH192" s="31" t="str">
        <f t="shared" si="11"/>
        <v>2430509902013434</v>
      </c>
      <c r="AI192" s="40">
        <f t="shared" si="10"/>
        <v>2013434</v>
      </c>
    </row>
    <row r="193" spans="1:35" x14ac:dyDescent="0.25">
      <c r="A193" s="57">
        <f t="shared" si="9"/>
        <v>40926686</v>
      </c>
      <c r="B193" s="55">
        <v>2013434</v>
      </c>
      <c r="C193" s="4">
        <v>1420</v>
      </c>
      <c r="D193" s="4">
        <v>40926686</v>
      </c>
      <c r="E193" s="4" t="s">
        <v>32</v>
      </c>
      <c r="F193" s="4">
        <v>40926686</v>
      </c>
      <c r="G193" s="4">
        <v>31967</v>
      </c>
      <c r="H193" s="4">
        <v>56</v>
      </c>
      <c r="I193" s="4">
        <v>2013434</v>
      </c>
      <c r="J193" s="4" t="s">
        <v>49</v>
      </c>
      <c r="K193" s="4">
        <v>2013441</v>
      </c>
      <c r="L193" s="4">
        <v>9840</v>
      </c>
      <c r="M193" s="4">
        <v>73611</v>
      </c>
      <c r="N193" s="4">
        <v>255184231</v>
      </c>
      <c r="O193" s="4"/>
      <c r="P193" s="4"/>
      <c r="Q193" s="4">
        <v>83030350</v>
      </c>
      <c r="R193" s="4" t="s">
        <v>41</v>
      </c>
      <c r="S193" s="4">
        <v>1856267</v>
      </c>
      <c r="T193" s="4">
        <v>22</v>
      </c>
      <c r="U193" s="4"/>
      <c r="V193" s="4">
        <v>11</v>
      </c>
      <c r="W193" s="4">
        <v>157183</v>
      </c>
      <c r="X193" s="4">
        <v>36</v>
      </c>
      <c r="Y193" s="4"/>
      <c r="Z193" s="4">
        <v>2013435</v>
      </c>
      <c r="AA193" s="4">
        <v>31967</v>
      </c>
      <c r="AB193" s="4"/>
      <c r="AC193" s="4"/>
      <c r="AD193" s="4"/>
      <c r="AE193" s="4">
        <v>21599676</v>
      </c>
      <c r="AF193" s="4"/>
      <c r="AG193" s="19" t="s">
        <v>35</v>
      </c>
      <c r="AH193" s="31" t="str">
        <f t="shared" si="11"/>
        <v>2551842312013434</v>
      </c>
      <c r="AI193" s="40">
        <f t="shared" si="10"/>
        <v>2013434</v>
      </c>
    </row>
    <row r="194" spans="1:35" x14ac:dyDescent="0.25">
      <c r="A194" s="57">
        <f t="shared" si="9"/>
        <v>40926698</v>
      </c>
      <c r="B194" s="54">
        <v>2013434</v>
      </c>
      <c r="C194" s="3">
        <v>1415</v>
      </c>
      <c r="D194" s="3">
        <v>40926698</v>
      </c>
      <c r="E194" s="3" t="s">
        <v>32</v>
      </c>
      <c r="F194" s="3">
        <v>40926698</v>
      </c>
      <c r="G194" s="3">
        <v>31967</v>
      </c>
      <c r="H194" s="3">
        <v>56</v>
      </c>
      <c r="I194" s="3">
        <v>2013434</v>
      </c>
      <c r="J194" s="3" t="s">
        <v>49</v>
      </c>
      <c r="K194" s="3">
        <v>2013441</v>
      </c>
      <c r="L194" s="3">
        <v>9839</v>
      </c>
      <c r="M194" s="3">
        <v>73628</v>
      </c>
      <c r="N194" s="3">
        <v>255358028</v>
      </c>
      <c r="O194" s="3"/>
      <c r="P194" s="3"/>
      <c r="Q194" s="3">
        <v>83030350</v>
      </c>
      <c r="R194" s="3" t="s">
        <v>41</v>
      </c>
      <c r="S194" s="3">
        <v>1856456</v>
      </c>
      <c r="T194" s="3">
        <v>22</v>
      </c>
      <c r="U194" s="3"/>
      <c r="V194" s="3">
        <v>11</v>
      </c>
      <c r="W194" s="3">
        <v>157183</v>
      </c>
      <c r="X194" s="3">
        <v>36</v>
      </c>
      <c r="Y194" s="3"/>
      <c r="Z194" s="3">
        <v>2013435</v>
      </c>
      <c r="AA194" s="3">
        <v>31967</v>
      </c>
      <c r="AB194" s="3"/>
      <c r="AC194" s="3"/>
      <c r="AD194" s="3"/>
      <c r="AE194" s="3">
        <v>21599676</v>
      </c>
      <c r="AF194" s="3"/>
      <c r="AG194" s="18" t="s">
        <v>35</v>
      </c>
      <c r="AH194" s="31" t="str">
        <f t="shared" si="11"/>
        <v>2553580282013434</v>
      </c>
      <c r="AI194" s="40">
        <f t="shared" si="10"/>
        <v>2013434</v>
      </c>
    </row>
    <row r="195" spans="1:35" x14ac:dyDescent="0.25">
      <c r="A195" s="57">
        <f t="shared" si="9"/>
        <v>40926675</v>
      </c>
      <c r="B195" s="55">
        <v>2013434</v>
      </c>
      <c r="C195" s="4">
        <v>1359</v>
      </c>
      <c r="D195" s="4">
        <v>40926675</v>
      </c>
      <c r="E195" s="4" t="s">
        <v>32</v>
      </c>
      <c r="F195" s="4">
        <v>40926675</v>
      </c>
      <c r="G195" s="4">
        <v>31967</v>
      </c>
      <c r="H195" s="4">
        <v>56</v>
      </c>
      <c r="I195" s="4">
        <v>2013434</v>
      </c>
      <c r="J195" s="4" t="s">
        <v>49</v>
      </c>
      <c r="K195" s="4">
        <v>2013441</v>
      </c>
      <c r="L195" s="4">
        <v>9838</v>
      </c>
      <c r="M195" s="4">
        <v>9339</v>
      </c>
      <c r="N195" s="4">
        <v>253593182</v>
      </c>
      <c r="O195" s="4"/>
      <c r="P195" s="4"/>
      <c r="Q195" s="4">
        <v>83030352</v>
      </c>
      <c r="R195" s="4" t="s">
        <v>34</v>
      </c>
      <c r="S195" s="4">
        <v>1852994</v>
      </c>
      <c r="T195" s="4">
        <v>22</v>
      </c>
      <c r="U195" s="4"/>
      <c r="V195" s="4">
        <v>11</v>
      </c>
      <c r="W195" s="4">
        <v>164207</v>
      </c>
      <c r="X195" s="4">
        <v>36</v>
      </c>
      <c r="Y195" s="4"/>
      <c r="Z195" s="4">
        <v>2013435</v>
      </c>
      <c r="AA195" s="4">
        <v>31967</v>
      </c>
      <c r="AB195" s="4"/>
      <c r="AC195" s="4"/>
      <c r="AD195" s="4"/>
      <c r="AE195" s="4">
        <v>21599676</v>
      </c>
      <c r="AF195" s="4"/>
      <c r="AG195" s="19" t="s">
        <v>35</v>
      </c>
      <c r="AH195" s="31" t="str">
        <f t="shared" si="11"/>
        <v>2535931822013434</v>
      </c>
      <c r="AI195" s="40">
        <f t="shared" si="10"/>
        <v>2013434</v>
      </c>
    </row>
    <row r="196" spans="1:35" x14ac:dyDescent="0.25">
      <c r="A196" s="57">
        <f t="shared" si="9"/>
        <v>40926660</v>
      </c>
      <c r="B196" s="54">
        <v>2013434</v>
      </c>
      <c r="C196" s="3">
        <v>1353</v>
      </c>
      <c r="D196" s="3">
        <v>40926660</v>
      </c>
      <c r="E196" s="3" t="s">
        <v>32</v>
      </c>
      <c r="F196" s="3">
        <v>40926660</v>
      </c>
      <c r="G196" s="3">
        <v>31967</v>
      </c>
      <c r="H196" s="3">
        <v>56</v>
      </c>
      <c r="I196" s="3">
        <v>2013434</v>
      </c>
      <c r="J196" s="3" t="s">
        <v>49</v>
      </c>
      <c r="K196" s="3">
        <v>2013441</v>
      </c>
      <c r="L196" s="3">
        <v>9837</v>
      </c>
      <c r="M196" s="3">
        <v>9822</v>
      </c>
      <c r="N196" s="3">
        <v>251715136</v>
      </c>
      <c r="O196" s="3"/>
      <c r="P196" s="3"/>
      <c r="Q196" s="3">
        <v>83030634</v>
      </c>
      <c r="R196" s="3" t="s">
        <v>74</v>
      </c>
      <c r="S196" s="3">
        <v>1852967</v>
      </c>
      <c r="T196" s="3">
        <v>22</v>
      </c>
      <c r="U196" s="3"/>
      <c r="V196" s="3">
        <v>11</v>
      </c>
      <c r="W196" s="3">
        <v>171057</v>
      </c>
      <c r="X196" s="3">
        <v>36</v>
      </c>
      <c r="Y196" s="3"/>
      <c r="Z196" s="3">
        <v>2013435</v>
      </c>
      <c r="AA196" s="3">
        <v>31967</v>
      </c>
      <c r="AB196" s="3"/>
      <c r="AC196" s="3"/>
      <c r="AD196" s="3"/>
      <c r="AE196" s="3">
        <v>21599673</v>
      </c>
      <c r="AF196" s="3"/>
      <c r="AG196" s="18" t="s">
        <v>35</v>
      </c>
      <c r="AH196" s="31" t="str">
        <f t="shared" si="11"/>
        <v>2517151362013434</v>
      </c>
      <c r="AI196" s="40">
        <f t="shared" si="10"/>
        <v>2013434</v>
      </c>
    </row>
    <row r="197" spans="1:35" x14ac:dyDescent="0.25">
      <c r="A197" s="57">
        <f t="shared" si="9"/>
        <v>40926680</v>
      </c>
      <c r="B197" s="55">
        <v>2013434</v>
      </c>
      <c r="C197" s="4">
        <v>1348</v>
      </c>
      <c r="D197" s="4">
        <v>40926680</v>
      </c>
      <c r="E197" s="4" t="s">
        <v>32</v>
      </c>
      <c r="F197" s="4">
        <v>40926680</v>
      </c>
      <c r="G197" s="4">
        <v>31967</v>
      </c>
      <c r="H197" s="4">
        <v>56</v>
      </c>
      <c r="I197" s="4">
        <v>2013434</v>
      </c>
      <c r="J197" s="4" t="s">
        <v>49</v>
      </c>
      <c r="K197" s="4">
        <v>2013441</v>
      </c>
      <c r="L197" s="4">
        <v>9836</v>
      </c>
      <c r="M197" s="4">
        <v>73627</v>
      </c>
      <c r="N197" s="4">
        <v>255021349</v>
      </c>
      <c r="O197" s="4"/>
      <c r="P197" s="4"/>
      <c r="Q197" s="4">
        <v>83030352</v>
      </c>
      <c r="R197" s="4" t="s">
        <v>41</v>
      </c>
      <c r="S197" s="4">
        <v>1856039</v>
      </c>
      <c r="T197" s="4">
        <v>22</v>
      </c>
      <c r="U197" s="4"/>
      <c r="V197" s="4">
        <v>11</v>
      </c>
      <c r="W197" s="4">
        <v>157185</v>
      </c>
      <c r="X197" s="4">
        <v>36</v>
      </c>
      <c r="Y197" s="4"/>
      <c r="Z197" s="4">
        <v>2013435</v>
      </c>
      <c r="AA197" s="4">
        <v>31967</v>
      </c>
      <c r="AB197" s="4"/>
      <c r="AC197" s="4"/>
      <c r="AD197" s="4"/>
      <c r="AE197" s="4">
        <v>21599676</v>
      </c>
      <c r="AF197" s="4"/>
      <c r="AG197" s="19" t="s">
        <v>35</v>
      </c>
      <c r="AH197" s="31" t="str">
        <f t="shared" si="11"/>
        <v>2550213492013434</v>
      </c>
      <c r="AI197" s="40">
        <f t="shared" si="10"/>
        <v>2013434</v>
      </c>
    </row>
    <row r="198" spans="1:35" x14ac:dyDescent="0.25">
      <c r="A198" s="57">
        <f t="shared" si="9"/>
        <v>40926701</v>
      </c>
      <c r="B198" s="54">
        <v>2013434</v>
      </c>
      <c r="C198" s="3">
        <v>1339</v>
      </c>
      <c r="D198" s="3">
        <v>40926701</v>
      </c>
      <c r="E198" s="3" t="s">
        <v>32</v>
      </c>
      <c r="F198" s="3">
        <v>40926701</v>
      </c>
      <c r="G198" s="3">
        <v>31967</v>
      </c>
      <c r="H198" s="3">
        <v>56</v>
      </c>
      <c r="I198" s="3">
        <v>2013434</v>
      </c>
      <c r="J198" s="3" t="s">
        <v>49</v>
      </c>
      <c r="K198" s="3">
        <v>2013441</v>
      </c>
      <c r="L198" s="3">
        <v>9835</v>
      </c>
      <c r="M198" s="3">
        <v>73581</v>
      </c>
      <c r="N198" s="3">
        <v>255888196</v>
      </c>
      <c r="O198" s="3"/>
      <c r="P198" s="3"/>
      <c r="Q198" s="3">
        <v>83030348</v>
      </c>
      <c r="R198" s="3" t="s">
        <v>41</v>
      </c>
      <c r="S198" s="3">
        <v>1856381</v>
      </c>
      <c r="T198" s="3">
        <v>22</v>
      </c>
      <c r="U198" s="3"/>
      <c r="V198" s="3">
        <v>11</v>
      </c>
      <c r="W198" s="3">
        <v>171736</v>
      </c>
      <c r="X198" s="3">
        <v>36</v>
      </c>
      <c r="Y198" s="3"/>
      <c r="Z198" s="3">
        <v>2013435</v>
      </c>
      <c r="AA198" s="3">
        <v>31967</v>
      </c>
      <c r="AB198" s="3"/>
      <c r="AC198" s="3"/>
      <c r="AD198" s="3"/>
      <c r="AE198" s="3">
        <v>21599676</v>
      </c>
      <c r="AF198" s="3"/>
      <c r="AG198" s="18" t="s">
        <v>35</v>
      </c>
      <c r="AH198" s="31" t="str">
        <f t="shared" si="11"/>
        <v>2558881962013434</v>
      </c>
      <c r="AI198" s="40">
        <f t="shared" si="10"/>
        <v>2013434</v>
      </c>
    </row>
    <row r="199" spans="1:35" x14ac:dyDescent="0.25">
      <c r="A199" s="57">
        <f t="shared" si="9"/>
        <v>40926658</v>
      </c>
      <c r="B199" s="55">
        <v>2013434</v>
      </c>
      <c r="C199" s="4">
        <v>1335</v>
      </c>
      <c r="D199" s="4">
        <v>40926658</v>
      </c>
      <c r="E199" s="4" t="s">
        <v>32</v>
      </c>
      <c r="F199" s="4">
        <v>40926658</v>
      </c>
      <c r="G199" s="4">
        <v>31967</v>
      </c>
      <c r="H199" s="4">
        <v>56</v>
      </c>
      <c r="I199" s="4">
        <v>2013434</v>
      </c>
      <c r="J199" s="4" t="s">
        <v>49</v>
      </c>
      <c r="K199" s="4">
        <v>2013441</v>
      </c>
      <c r="L199" s="4">
        <v>9833</v>
      </c>
      <c r="M199" s="4">
        <v>9821</v>
      </c>
      <c r="N199" s="4">
        <v>251715094</v>
      </c>
      <c r="O199" s="4"/>
      <c r="P199" s="4"/>
      <c r="Q199" s="4">
        <v>83030634</v>
      </c>
      <c r="R199" s="4" t="s">
        <v>74</v>
      </c>
      <c r="S199" s="4">
        <v>1852966</v>
      </c>
      <c r="T199" s="4">
        <v>22</v>
      </c>
      <c r="U199" s="4"/>
      <c r="V199" s="4">
        <v>11</v>
      </c>
      <c r="W199" s="4">
        <v>171057</v>
      </c>
      <c r="X199" s="4">
        <v>36</v>
      </c>
      <c r="Y199" s="4"/>
      <c r="Z199" s="4">
        <v>2013435</v>
      </c>
      <c r="AA199" s="4">
        <v>31967</v>
      </c>
      <c r="AB199" s="4"/>
      <c r="AC199" s="4"/>
      <c r="AD199" s="4"/>
      <c r="AE199" s="4">
        <v>21599673</v>
      </c>
      <c r="AF199" s="4"/>
      <c r="AG199" s="19" t="s">
        <v>35</v>
      </c>
      <c r="AH199" s="31" t="str">
        <f t="shared" si="11"/>
        <v>2517150942013434</v>
      </c>
      <c r="AI199" s="40">
        <f t="shared" si="10"/>
        <v>2013434</v>
      </c>
    </row>
    <row r="200" spans="1:35" x14ac:dyDescent="0.25">
      <c r="A200" s="57">
        <f t="shared" si="9"/>
        <v>40926668</v>
      </c>
      <c r="B200" s="54">
        <v>2013434</v>
      </c>
      <c r="C200" s="3">
        <v>1331</v>
      </c>
      <c r="D200" s="3">
        <v>40926668</v>
      </c>
      <c r="E200" s="3" t="s">
        <v>32</v>
      </c>
      <c r="F200" s="3">
        <v>40926668</v>
      </c>
      <c r="G200" s="3">
        <v>31967</v>
      </c>
      <c r="H200" s="3">
        <v>56</v>
      </c>
      <c r="I200" s="3">
        <v>2013434</v>
      </c>
      <c r="J200" s="3" t="s">
        <v>49</v>
      </c>
      <c r="K200" s="3">
        <v>2013441</v>
      </c>
      <c r="L200" s="3">
        <v>9832</v>
      </c>
      <c r="M200" s="3">
        <v>73603</v>
      </c>
      <c r="N200" s="3">
        <v>252615340</v>
      </c>
      <c r="O200" s="3"/>
      <c r="P200" s="3"/>
      <c r="Q200" s="3">
        <v>83030346</v>
      </c>
      <c r="R200" s="3" t="s">
        <v>41</v>
      </c>
      <c r="S200" s="3">
        <v>1852147</v>
      </c>
      <c r="T200" s="3">
        <v>22</v>
      </c>
      <c r="U200" s="3"/>
      <c r="V200" s="3">
        <v>11</v>
      </c>
      <c r="W200" s="3">
        <v>172680</v>
      </c>
      <c r="X200" s="3">
        <v>36</v>
      </c>
      <c r="Y200" s="3"/>
      <c r="Z200" s="3">
        <v>2013435</v>
      </c>
      <c r="AA200" s="3">
        <v>31967</v>
      </c>
      <c r="AB200" s="3"/>
      <c r="AC200" s="3"/>
      <c r="AD200" s="3"/>
      <c r="AE200" s="3">
        <v>21599676</v>
      </c>
      <c r="AF200" s="3"/>
      <c r="AG200" s="18" t="s">
        <v>35</v>
      </c>
      <c r="AH200" s="31" t="str">
        <f t="shared" si="11"/>
        <v>2526153402013434</v>
      </c>
      <c r="AI200" s="40">
        <f t="shared" si="10"/>
        <v>2013434</v>
      </c>
    </row>
    <row r="201" spans="1:35" x14ac:dyDescent="0.25">
      <c r="A201" s="57">
        <f t="shared" si="9"/>
        <v>40926685</v>
      </c>
      <c r="B201" s="55">
        <v>2013434</v>
      </c>
      <c r="C201" s="4">
        <v>1323</v>
      </c>
      <c r="D201" s="4">
        <v>40926685</v>
      </c>
      <c r="E201" s="4" t="s">
        <v>32</v>
      </c>
      <c r="F201" s="4">
        <v>40926685</v>
      </c>
      <c r="G201" s="4">
        <v>31967</v>
      </c>
      <c r="H201" s="4">
        <v>56</v>
      </c>
      <c r="I201" s="4">
        <v>2013434</v>
      </c>
      <c r="J201" s="4" t="s">
        <v>49</v>
      </c>
      <c r="K201" s="4">
        <v>2013441</v>
      </c>
      <c r="L201" s="4">
        <v>9831</v>
      </c>
      <c r="M201" s="4">
        <v>73610</v>
      </c>
      <c r="N201" s="4">
        <v>255184227</v>
      </c>
      <c r="O201" s="4"/>
      <c r="P201" s="4"/>
      <c r="Q201" s="4">
        <v>83030350</v>
      </c>
      <c r="R201" s="4" t="s">
        <v>41</v>
      </c>
      <c r="S201" s="4">
        <v>1856266</v>
      </c>
      <c r="T201" s="4">
        <v>22</v>
      </c>
      <c r="U201" s="4"/>
      <c r="V201" s="4">
        <v>11</v>
      </c>
      <c r="W201" s="4">
        <v>157183</v>
      </c>
      <c r="X201" s="4">
        <v>36</v>
      </c>
      <c r="Y201" s="4"/>
      <c r="Z201" s="4">
        <v>2013435</v>
      </c>
      <c r="AA201" s="4">
        <v>31967</v>
      </c>
      <c r="AB201" s="4"/>
      <c r="AC201" s="4"/>
      <c r="AD201" s="4"/>
      <c r="AE201" s="4">
        <v>21599676</v>
      </c>
      <c r="AF201" s="4"/>
      <c r="AG201" s="19" t="s">
        <v>35</v>
      </c>
      <c r="AH201" s="31" t="str">
        <f t="shared" si="11"/>
        <v>2551842272013434</v>
      </c>
      <c r="AI201" s="40">
        <f t="shared" si="10"/>
        <v>2013434</v>
      </c>
    </row>
    <row r="202" spans="1:35" x14ac:dyDescent="0.25">
      <c r="A202" s="57">
        <f t="shared" si="9"/>
        <v>40926696</v>
      </c>
      <c r="B202" s="54">
        <v>2013434</v>
      </c>
      <c r="C202" s="3">
        <v>1319</v>
      </c>
      <c r="D202" s="3">
        <v>40926696</v>
      </c>
      <c r="E202" s="3" t="s">
        <v>32</v>
      </c>
      <c r="F202" s="3">
        <v>40926696</v>
      </c>
      <c r="G202" s="3">
        <v>31967</v>
      </c>
      <c r="H202" s="3">
        <v>56</v>
      </c>
      <c r="I202" s="3">
        <v>2013434</v>
      </c>
      <c r="J202" s="3" t="s">
        <v>49</v>
      </c>
      <c r="K202" s="3">
        <v>2013441</v>
      </c>
      <c r="L202" s="3">
        <v>9830</v>
      </c>
      <c r="M202" s="3">
        <v>73613</v>
      </c>
      <c r="N202" s="3">
        <v>255357921</v>
      </c>
      <c r="O202" s="3"/>
      <c r="P202" s="3"/>
      <c r="Q202" s="3">
        <v>83030350</v>
      </c>
      <c r="R202" s="3" t="s">
        <v>41</v>
      </c>
      <c r="S202" s="3">
        <v>1856417</v>
      </c>
      <c r="T202" s="3">
        <v>22</v>
      </c>
      <c r="U202" s="3"/>
      <c r="V202" s="3">
        <v>11</v>
      </c>
      <c r="W202" s="3">
        <v>157183</v>
      </c>
      <c r="X202" s="3">
        <v>36</v>
      </c>
      <c r="Y202" s="3"/>
      <c r="Z202" s="3">
        <v>2013435</v>
      </c>
      <c r="AA202" s="3">
        <v>31967</v>
      </c>
      <c r="AB202" s="3"/>
      <c r="AC202" s="3"/>
      <c r="AD202" s="3"/>
      <c r="AE202" s="3">
        <v>21599676</v>
      </c>
      <c r="AF202" s="3"/>
      <c r="AG202" s="18" t="s">
        <v>35</v>
      </c>
      <c r="AH202" s="31" t="str">
        <f t="shared" si="11"/>
        <v>2553579212013434</v>
      </c>
      <c r="AI202" s="40">
        <f t="shared" si="10"/>
        <v>2013434</v>
      </c>
    </row>
    <row r="203" spans="1:35" x14ac:dyDescent="0.25">
      <c r="A203" s="57">
        <f t="shared" si="9"/>
        <v>40926693</v>
      </c>
      <c r="B203" s="55">
        <v>2013434</v>
      </c>
      <c r="C203" s="4">
        <v>1315</v>
      </c>
      <c r="D203" s="4">
        <v>40926693</v>
      </c>
      <c r="E203" s="4" t="s">
        <v>32</v>
      </c>
      <c r="F203" s="4">
        <v>40926693</v>
      </c>
      <c r="G203" s="4">
        <v>31967</v>
      </c>
      <c r="H203" s="4">
        <v>56</v>
      </c>
      <c r="I203" s="4">
        <v>2013434</v>
      </c>
      <c r="J203" s="4" t="s">
        <v>49</v>
      </c>
      <c r="K203" s="4">
        <v>2013441</v>
      </c>
      <c r="L203" s="4">
        <v>9829</v>
      </c>
      <c r="M203" s="4">
        <v>73633</v>
      </c>
      <c r="N203" s="4">
        <v>255184860</v>
      </c>
      <c r="O203" s="4"/>
      <c r="P203" s="4"/>
      <c r="Q203" s="4">
        <v>83030350</v>
      </c>
      <c r="R203" s="4" t="s">
        <v>41</v>
      </c>
      <c r="S203" s="4">
        <v>1856537</v>
      </c>
      <c r="T203" s="4">
        <v>22</v>
      </c>
      <c r="U203" s="4"/>
      <c r="V203" s="4">
        <v>11</v>
      </c>
      <c r="W203" s="4">
        <v>157183</v>
      </c>
      <c r="X203" s="4">
        <v>36</v>
      </c>
      <c r="Y203" s="4"/>
      <c r="Z203" s="4">
        <v>2013435</v>
      </c>
      <c r="AA203" s="4">
        <v>31967</v>
      </c>
      <c r="AB203" s="4"/>
      <c r="AC203" s="4"/>
      <c r="AD203" s="4"/>
      <c r="AE203" s="4">
        <v>21599676</v>
      </c>
      <c r="AF203" s="4"/>
      <c r="AG203" s="19" t="s">
        <v>35</v>
      </c>
      <c r="AH203" s="31" t="str">
        <f t="shared" si="11"/>
        <v>2551848602013434</v>
      </c>
      <c r="AI203" s="40">
        <f t="shared" si="10"/>
        <v>2013434</v>
      </c>
    </row>
    <row r="204" spans="1:35" x14ac:dyDescent="0.25">
      <c r="A204" s="57">
        <f t="shared" si="9"/>
        <v>40926666</v>
      </c>
      <c r="B204" s="54">
        <v>2013434</v>
      </c>
      <c r="C204" s="3">
        <v>1258</v>
      </c>
      <c r="D204" s="3">
        <v>40926666</v>
      </c>
      <c r="E204" s="3" t="s">
        <v>32</v>
      </c>
      <c r="F204" s="3">
        <v>40926666</v>
      </c>
      <c r="G204" s="3">
        <v>31967</v>
      </c>
      <c r="H204" s="3">
        <v>56</v>
      </c>
      <c r="I204" s="3">
        <v>2013434</v>
      </c>
      <c r="J204" s="3" t="s">
        <v>49</v>
      </c>
      <c r="K204" s="3">
        <v>2013441</v>
      </c>
      <c r="L204" s="3">
        <v>9828</v>
      </c>
      <c r="M204" s="3">
        <v>73602</v>
      </c>
      <c r="N204" s="3">
        <v>252615312</v>
      </c>
      <c r="O204" s="3"/>
      <c r="P204" s="3"/>
      <c r="Q204" s="3">
        <v>83030346</v>
      </c>
      <c r="R204" s="3" t="s">
        <v>41</v>
      </c>
      <c r="S204" s="3">
        <v>1852146</v>
      </c>
      <c r="T204" s="3">
        <v>22</v>
      </c>
      <c r="U204" s="3"/>
      <c r="V204" s="3">
        <v>11</v>
      </c>
      <c r="W204" s="3">
        <v>172680</v>
      </c>
      <c r="X204" s="3">
        <v>36</v>
      </c>
      <c r="Y204" s="3"/>
      <c r="Z204" s="3">
        <v>2013435</v>
      </c>
      <c r="AA204" s="3">
        <v>31967</v>
      </c>
      <c r="AB204" s="3"/>
      <c r="AC204" s="3"/>
      <c r="AD204" s="3"/>
      <c r="AE204" s="3">
        <v>21599676</v>
      </c>
      <c r="AF204" s="3"/>
      <c r="AG204" s="18" t="s">
        <v>35</v>
      </c>
      <c r="AH204" s="31" t="str">
        <f t="shared" si="11"/>
        <v>2526153122013434</v>
      </c>
      <c r="AI204" s="40">
        <f t="shared" si="10"/>
        <v>2013434</v>
      </c>
    </row>
    <row r="205" spans="1:35" x14ac:dyDescent="0.25">
      <c r="A205" s="57">
        <f t="shared" si="9"/>
        <v>40926649</v>
      </c>
      <c r="B205" s="55">
        <v>2013434</v>
      </c>
      <c r="C205" s="4">
        <v>1254</v>
      </c>
      <c r="D205" s="4">
        <v>40926649</v>
      </c>
      <c r="E205" s="4" t="s">
        <v>32</v>
      </c>
      <c r="F205" s="4">
        <v>40926649</v>
      </c>
      <c r="G205" s="4">
        <v>31967</v>
      </c>
      <c r="H205" s="4">
        <v>56</v>
      </c>
      <c r="I205" s="4">
        <v>2013434</v>
      </c>
      <c r="J205" s="4" t="s">
        <v>49</v>
      </c>
      <c r="K205" s="4">
        <v>2013441</v>
      </c>
      <c r="L205" s="4">
        <v>9826</v>
      </c>
      <c r="M205" s="4">
        <v>73577</v>
      </c>
      <c r="N205" s="4">
        <v>249335063</v>
      </c>
      <c r="O205" s="4"/>
      <c r="P205" s="4"/>
      <c r="Q205" s="4">
        <v>83030346</v>
      </c>
      <c r="R205" s="4" t="s">
        <v>41</v>
      </c>
      <c r="S205" s="4">
        <v>1850424</v>
      </c>
      <c r="T205" s="4">
        <v>22</v>
      </c>
      <c r="U205" s="4"/>
      <c r="V205" s="4">
        <v>11</v>
      </c>
      <c r="W205" s="4">
        <v>172015</v>
      </c>
      <c r="X205" s="4">
        <v>36</v>
      </c>
      <c r="Y205" s="4"/>
      <c r="Z205" s="4">
        <v>2013435</v>
      </c>
      <c r="AA205" s="4">
        <v>31967</v>
      </c>
      <c r="AB205" s="4"/>
      <c r="AC205" s="4"/>
      <c r="AD205" s="4"/>
      <c r="AE205" s="4">
        <v>21599676</v>
      </c>
      <c r="AF205" s="4"/>
      <c r="AG205" s="19" t="s">
        <v>35</v>
      </c>
      <c r="AH205" s="31" t="str">
        <f t="shared" si="11"/>
        <v>2493350632013434</v>
      </c>
      <c r="AI205" s="40">
        <f t="shared" si="10"/>
        <v>2013434</v>
      </c>
    </row>
    <row r="206" spans="1:35" x14ac:dyDescent="0.25">
      <c r="A206" s="57">
        <f t="shared" si="9"/>
        <v>40926652</v>
      </c>
      <c r="B206" s="54">
        <v>2013434</v>
      </c>
      <c r="C206" s="3">
        <v>1250</v>
      </c>
      <c r="D206" s="3">
        <v>40926652</v>
      </c>
      <c r="E206" s="3" t="s">
        <v>32</v>
      </c>
      <c r="F206" s="3">
        <v>40926652</v>
      </c>
      <c r="G206" s="3">
        <v>31967</v>
      </c>
      <c r="H206" s="3">
        <v>56</v>
      </c>
      <c r="I206" s="3">
        <v>2013434</v>
      </c>
      <c r="J206" s="3" t="s">
        <v>49</v>
      </c>
      <c r="K206" s="3">
        <v>2013441</v>
      </c>
      <c r="L206" s="3">
        <v>9825</v>
      </c>
      <c r="M206" s="3">
        <v>9818</v>
      </c>
      <c r="N206" s="3">
        <v>251715021</v>
      </c>
      <c r="O206" s="3"/>
      <c r="P206" s="3"/>
      <c r="Q206" s="3">
        <v>83030634</v>
      </c>
      <c r="R206" s="3" t="s">
        <v>74</v>
      </c>
      <c r="S206" s="3">
        <v>1852963</v>
      </c>
      <c r="T206" s="3">
        <v>22</v>
      </c>
      <c r="U206" s="3"/>
      <c r="V206" s="3">
        <v>11</v>
      </c>
      <c r="W206" s="3">
        <v>171057</v>
      </c>
      <c r="X206" s="3">
        <v>36</v>
      </c>
      <c r="Y206" s="3"/>
      <c r="Z206" s="3">
        <v>2013435</v>
      </c>
      <c r="AA206" s="3">
        <v>31967</v>
      </c>
      <c r="AB206" s="3"/>
      <c r="AC206" s="3"/>
      <c r="AD206" s="3"/>
      <c r="AE206" s="3">
        <v>21599673</v>
      </c>
      <c r="AF206" s="3"/>
      <c r="AG206" s="18" t="s">
        <v>35</v>
      </c>
      <c r="AH206" s="31" t="str">
        <f t="shared" si="11"/>
        <v>2517150212013434</v>
      </c>
      <c r="AI206" s="40">
        <f t="shared" si="10"/>
        <v>2013434</v>
      </c>
    </row>
    <row r="207" spans="1:35" x14ac:dyDescent="0.25">
      <c r="A207" s="57">
        <f t="shared" si="9"/>
        <v>40926674</v>
      </c>
      <c r="B207" s="55">
        <v>2013434</v>
      </c>
      <c r="C207" s="4">
        <v>1242</v>
      </c>
      <c r="D207" s="4">
        <v>40926674</v>
      </c>
      <c r="E207" s="4" t="s">
        <v>32</v>
      </c>
      <c r="F207" s="4">
        <v>40926674</v>
      </c>
      <c r="G207" s="4">
        <v>31967</v>
      </c>
      <c r="H207" s="4">
        <v>56</v>
      </c>
      <c r="I207" s="4">
        <v>2013434</v>
      </c>
      <c r="J207" s="4" t="s">
        <v>49</v>
      </c>
      <c r="K207" s="4">
        <v>2013441</v>
      </c>
      <c r="L207" s="4">
        <v>9824</v>
      </c>
      <c r="M207" s="4">
        <v>9338</v>
      </c>
      <c r="N207" s="4">
        <v>253593158</v>
      </c>
      <c r="O207" s="4"/>
      <c r="P207" s="4"/>
      <c r="Q207" s="4">
        <v>83030352</v>
      </c>
      <c r="R207" s="4" t="s">
        <v>34</v>
      </c>
      <c r="S207" s="4">
        <v>1852993</v>
      </c>
      <c r="T207" s="4">
        <v>22</v>
      </c>
      <c r="U207" s="4"/>
      <c r="V207" s="4">
        <v>11</v>
      </c>
      <c r="W207" s="4">
        <v>164207</v>
      </c>
      <c r="X207" s="4">
        <v>36</v>
      </c>
      <c r="Y207" s="4"/>
      <c r="Z207" s="4">
        <v>2013435</v>
      </c>
      <c r="AA207" s="4">
        <v>31967</v>
      </c>
      <c r="AB207" s="4"/>
      <c r="AC207" s="4"/>
      <c r="AD207" s="4"/>
      <c r="AE207" s="4">
        <v>21599676</v>
      </c>
      <c r="AF207" s="4"/>
      <c r="AG207" s="19" t="s">
        <v>35</v>
      </c>
      <c r="AH207" s="31" t="str">
        <f t="shared" si="11"/>
        <v>2535931582013434</v>
      </c>
      <c r="AI207" s="40">
        <f t="shared" si="10"/>
        <v>2013434</v>
      </c>
    </row>
    <row r="208" spans="1:35" x14ac:dyDescent="0.25">
      <c r="A208" s="57">
        <f t="shared" ref="A208:A271" si="12">F208</f>
        <v>40926692</v>
      </c>
      <c r="B208" s="54">
        <v>2013434</v>
      </c>
      <c r="C208" s="3">
        <v>1238</v>
      </c>
      <c r="D208" s="3">
        <v>40926692</v>
      </c>
      <c r="E208" s="3" t="s">
        <v>32</v>
      </c>
      <c r="F208" s="3">
        <v>40926692</v>
      </c>
      <c r="G208" s="3">
        <v>31967</v>
      </c>
      <c r="H208" s="3">
        <v>56</v>
      </c>
      <c r="I208" s="3">
        <v>2013434</v>
      </c>
      <c r="J208" s="3" t="s">
        <v>49</v>
      </c>
      <c r="K208" s="3">
        <v>2013441</v>
      </c>
      <c r="L208" s="3">
        <v>9823</v>
      </c>
      <c r="M208" s="3">
        <v>73632</v>
      </c>
      <c r="N208" s="3">
        <v>255184855</v>
      </c>
      <c r="O208" s="3"/>
      <c r="P208" s="3"/>
      <c r="Q208" s="3">
        <v>83030350</v>
      </c>
      <c r="R208" s="3" t="s">
        <v>41</v>
      </c>
      <c r="S208" s="3">
        <v>1856536</v>
      </c>
      <c r="T208" s="3">
        <v>22</v>
      </c>
      <c r="U208" s="3"/>
      <c r="V208" s="3">
        <v>11</v>
      </c>
      <c r="W208" s="3">
        <v>157183</v>
      </c>
      <c r="X208" s="3">
        <v>36</v>
      </c>
      <c r="Y208" s="3"/>
      <c r="Z208" s="3">
        <v>2013435</v>
      </c>
      <c r="AA208" s="3">
        <v>31967</v>
      </c>
      <c r="AB208" s="3"/>
      <c r="AC208" s="3"/>
      <c r="AD208" s="3"/>
      <c r="AE208" s="3">
        <v>21599676</v>
      </c>
      <c r="AF208" s="3"/>
      <c r="AG208" s="18" t="s">
        <v>35</v>
      </c>
      <c r="AH208" s="31" t="str">
        <f t="shared" si="11"/>
        <v>2551848552013434</v>
      </c>
      <c r="AI208" s="40">
        <f t="shared" si="10"/>
        <v>2013434</v>
      </c>
    </row>
    <row r="209" spans="1:35" x14ac:dyDescent="0.25">
      <c r="A209" s="57">
        <f t="shared" si="12"/>
        <v>40926700</v>
      </c>
      <c r="B209" s="55">
        <v>2013434</v>
      </c>
      <c r="C209" s="4">
        <v>1230</v>
      </c>
      <c r="D209" s="4">
        <v>40926700</v>
      </c>
      <c r="E209" s="4" t="s">
        <v>32</v>
      </c>
      <c r="F209" s="4">
        <v>40926700</v>
      </c>
      <c r="G209" s="4">
        <v>31967</v>
      </c>
      <c r="H209" s="4">
        <v>56</v>
      </c>
      <c r="I209" s="4">
        <v>2013434</v>
      </c>
      <c r="J209" s="4" t="s">
        <v>49</v>
      </c>
      <c r="K209" s="4">
        <v>2013441</v>
      </c>
      <c r="L209" s="4">
        <v>9822</v>
      </c>
      <c r="M209" s="4">
        <v>73618</v>
      </c>
      <c r="N209" s="4">
        <v>255358112</v>
      </c>
      <c r="O209" s="4"/>
      <c r="P209" s="4"/>
      <c r="Q209" s="4">
        <v>83030350</v>
      </c>
      <c r="R209" s="4" t="s">
        <v>41</v>
      </c>
      <c r="S209" s="4">
        <v>1856503</v>
      </c>
      <c r="T209" s="4">
        <v>22</v>
      </c>
      <c r="U209" s="4"/>
      <c r="V209" s="4">
        <v>11</v>
      </c>
      <c r="W209" s="4">
        <v>157187</v>
      </c>
      <c r="X209" s="4">
        <v>36</v>
      </c>
      <c r="Y209" s="4"/>
      <c r="Z209" s="4">
        <v>2013435</v>
      </c>
      <c r="AA209" s="4">
        <v>31967</v>
      </c>
      <c r="AB209" s="4"/>
      <c r="AC209" s="4"/>
      <c r="AD209" s="4"/>
      <c r="AE209" s="4">
        <v>21599676</v>
      </c>
      <c r="AF209" s="4"/>
      <c r="AG209" s="19" t="s">
        <v>35</v>
      </c>
      <c r="AH209" s="31" t="str">
        <f t="shared" si="11"/>
        <v>2553581122013434</v>
      </c>
      <c r="AI209" s="40">
        <f t="shared" si="10"/>
        <v>2013434</v>
      </c>
    </row>
    <row r="210" spans="1:35" x14ac:dyDescent="0.25">
      <c r="A210" s="57">
        <f t="shared" si="12"/>
        <v>40926667</v>
      </c>
      <c r="B210" s="54">
        <v>2013434</v>
      </c>
      <c r="C210" s="3">
        <v>1226</v>
      </c>
      <c r="D210" s="3">
        <v>40926667</v>
      </c>
      <c r="E210" s="3" t="s">
        <v>32</v>
      </c>
      <c r="F210" s="3">
        <v>40926667</v>
      </c>
      <c r="G210" s="3">
        <v>31967</v>
      </c>
      <c r="H210" s="3">
        <v>56</v>
      </c>
      <c r="I210" s="3">
        <v>2013434</v>
      </c>
      <c r="J210" s="3" t="s">
        <v>49</v>
      </c>
      <c r="K210" s="3">
        <v>2013441</v>
      </c>
      <c r="L210" s="3">
        <v>9821</v>
      </c>
      <c r="M210" s="3">
        <v>73601</v>
      </c>
      <c r="N210" s="3">
        <v>252615324</v>
      </c>
      <c r="O210" s="3"/>
      <c r="P210" s="3"/>
      <c r="Q210" s="3">
        <v>83030346</v>
      </c>
      <c r="R210" s="3" t="s">
        <v>41</v>
      </c>
      <c r="S210" s="3">
        <v>1852145</v>
      </c>
      <c r="T210" s="3">
        <v>22</v>
      </c>
      <c r="U210" s="3"/>
      <c r="V210" s="3">
        <v>11</v>
      </c>
      <c r="W210" s="3">
        <v>172680</v>
      </c>
      <c r="X210" s="3">
        <v>36</v>
      </c>
      <c r="Y210" s="3"/>
      <c r="Z210" s="3">
        <v>2013435</v>
      </c>
      <c r="AA210" s="3">
        <v>31967</v>
      </c>
      <c r="AB210" s="3"/>
      <c r="AC210" s="3"/>
      <c r="AD210" s="3"/>
      <c r="AE210" s="3">
        <v>21599676</v>
      </c>
      <c r="AF210" s="3"/>
      <c r="AG210" s="18" t="s">
        <v>35</v>
      </c>
      <c r="AH210" s="31" t="str">
        <f t="shared" si="11"/>
        <v>2526153242013434</v>
      </c>
      <c r="AI210" s="40">
        <f t="shared" si="10"/>
        <v>2013434</v>
      </c>
    </row>
    <row r="211" spans="1:35" x14ac:dyDescent="0.25">
      <c r="A211" s="57">
        <f t="shared" si="12"/>
        <v>40926654</v>
      </c>
      <c r="B211" s="55">
        <v>2013434</v>
      </c>
      <c r="C211" s="4">
        <v>1218</v>
      </c>
      <c r="D211" s="4">
        <v>40926654</v>
      </c>
      <c r="E211" s="4" t="s">
        <v>32</v>
      </c>
      <c r="F211" s="4">
        <v>40926654</v>
      </c>
      <c r="G211" s="4">
        <v>31967</v>
      </c>
      <c r="H211" s="4">
        <v>56</v>
      </c>
      <c r="I211" s="4">
        <v>2013434</v>
      </c>
      <c r="J211" s="4" t="s">
        <v>49</v>
      </c>
      <c r="K211" s="4">
        <v>2013441</v>
      </c>
      <c r="L211" s="4">
        <v>9819</v>
      </c>
      <c r="M211" s="4">
        <v>9819</v>
      </c>
      <c r="N211" s="4">
        <v>251715050</v>
      </c>
      <c r="O211" s="4"/>
      <c r="P211" s="4"/>
      <c r="Q211" s="4">
        <v>83030634</v>
      </c>
      <c r="R211" s="4" t="s">
        <v>74</v>
      </c>
      <c r="S211" s="4">
        <v>1852964</v>
      </c>
      <c r="T211" s="4">
        <v>22</v>
      </c>
      <c r="U211" s="4"/>
      <c r="V211" s="4">
        <v>11</v>
      </c>
      <c r="W211" s="4">
        <v>171057</v>
      </c>
      <c r="X211" s="4">
        <v>36</v>
      </c>
      <c r="Y211" s="4"/>
      <c r="Z211" s="4">
        <v>2013435</v>
      </c>
      <c r="AA211" s="4">
        <v>31967</v>
      </c>
      <c r="AB211" s="4"/>
      <c r="AC211" s="4"/>
      <c r="AD211" s="4"/>
      <c r="AE211" s="4">
        <v>21599673</v>
      </c>
      <c r="AF211" s="4"/>
      <c r="AG211" s="19" t="s">
        <v>35</v>
      </c>
      <c r="AH211" s="31" t="str">
        <f t="shared" si="11"/>
        <v>2517150502013434</v>
      </c>
      <c r="AI211" s="40">
        <f t="shared" si="10"/>
        <v>2013434</v>
      </c>
    </row>
    <row r="212" spans="1:35" x14ac:dyDescent="0.25">
      <c r="A212" s="57">
        <f t="shared" si="12"/>
        <v>40926689</v>
      </c>
      <c r="B212" s="54">
        <v>2013434</v>
      </c>
      <c r="C212" s="3">
        <v>1214</v>
      </c>
      <c r="D212" s="3">
        <v>40926689</v>
      </c>
      <c r="E212" s="3" t="s">
        <v>32</v>
      </c>
      <c r="F212" s="3">
        <v>40926689</v>
      </c>
      <c r="G212" s="3">
        <v>31967</v>
      </c>
      <c r="H212" s="3">
        <v>56</v>
      </c>
      <c r="I212" s="3">
        <v>2013434</v>
      </c>
      <c r="J212" s="3" t="s">
        <v>49</v>
      </c>
      <c r="K212" s="3">
        <v>2013441</v>
      </c>
      <c r="L212" s="3">
        <v>9818</v>
      </c>
      <c r="M212" s="3">
        <v>73630</v>
      </c>
      <c r="N212" s="3">
        <v>255184734</v>
      </c>
      <c r="O212" s="3"/>
      <c r="P212" s="3"/>
      <c r="Q212" s="3">
        <v>83030352</v>
      </c>
      <c r="R212" s="3" t="s">
        <v>41</v>
      </c>
      <c r="S212" s="3">
        <v>1856505</v>
      </c>
      <c r="T212" s="3">
        <v>22</v>
      </c>
      <c r="U212" s="3"/>
      <c r="V212" s="3">
        <v>11</v>
      </c>
      <c r="W212" s="3">
        <v>157185</v>
      </c>
      <c r="X212" s="3">
        <v>36</v>
      </c>
      <c r="Y212" s="3"/>
      <c r="Z212" s="3">
        <v>2013435</v>
      </c>
      <c r="AA212" s="3">
        <v>31967</v>
      </c>
      <c r="AB212" s="3"/>
      <c r="AC212" s="3"/>
      <c r="AD212" s="3"/>
      <c r="AE212" s="3">
        <v>21599676</v>
      </c>
      <c r="AF212" s="3"/>
      <c r="AG212" s="18" t="s">
        <v>35</v>
      </c>
      <c r="AH212" s="31" t="str">
        <f t="shared" si="11"/>
        <v>2551847342013434</v>
      </c>
      <c r="AI212" s="40">
        <f t="shared" ref="AI212:AI275" si="13">B212</f>
        <v>2013434</v>
      </c>
    </row>
    <row r="213" spans="1:35" x14ac:dyDescent="0.25">
      <c r="A213" s="57">
        <f t="shared" si="12"/>
        <v>40926673</v>
      </c>
      <c r="B213" s="55">
        <v>2013434</v>
      </c>
      <c r="C213" s="4">
        <v>1206</v>
      </c>
      <c r="D213" s="4">
        <v>40926673</v>
      </c>
      <c r="E213" s="4" t="s">
        <v>32</v>
      </c>
      <c r="F213" s="4">
        <v>40926673</v>
      </c>
      <c r="G213" s="4">
        <v>31967</v>
      </c>
      <c r="H213" s="4">
        <v>56</v>
      </c>
      <c r="I213" s="4">
        <v>2013434</v>
      </c>
      <c r="J213" s="4" t="s">
        <v>49</v>
      </c>
      <c r="K213" s="4">
        <v>2013441</v>
      </c>
      <c r="L213" s="4">
        <v>9817</v>
      </c>
      <c r="M213" s="4">
        <v>9337</v>
      </c>
      <c r="N213" s="4">
        <v>253593132</v>
      </c>
      <c r="O213" s="4"/>
      <c r="P213" s="4"/>
      <c r="Q213" s="4">
        <v>83030352</v>
      </c>
      <c r="R213" s="4" t="s">
        <v>34</v>
      </c>
      <c r="S213" s="4">
        <v>1852992</v>
      </c>
      <c r="T213" s="4">
        <v>22</v>
      </c>
      <c r="U213" s="4"/>
      <c r="V213" s="4">
        <v>11</v>
      </c>
      <c r="W213" s="4">
        <v>164207</v>
      </c>
      <c r="X213" s="4">
        <v>36</v>
      </c>
      <c r="Y213" s="4"/>
      <c r="Z213" s="4">
        <v>2013435</v>
      </c>
      <c r="AA213" s="4">
        <v>31967</v>
      </c>
      <c r="AB213" s="4"/>
      <c r="AC213" s="4"/>
      <c r="AD213" s="4"/>
      <c r="AE213" s="4">
        <v>21599676</v>
      </c>
      <c r="AF213" s="4"/>
      <c r="AG213" s="19" t="s">
        <v>35</v>
      </c>
      <c r="AH213" s="31" t="str">
        <f t="shared" si="11"/>
        <v>2535931322013434</v>
      </c>
      <c r="AI213" s="40">
        <f t="shared" si="13"/>
        <v>2013434</v>
      </c>
    </row>
    <row r="214" spans="1:35" x14ac:dyDescent="0.25">
      <c r="A214" s="57">
        <f t="shared" si="12"/>
        <v>40926683</v>
      </c>
      <c r="B214" s="54">
        <v>2013434</v>
      </c>
      <c r="C214" s="3">
        <v>1202</v>
      </c>
      <c r="D214" s="3">
        <v>40926683</v>
      </c>
      <c r="E214" s="3" t="s">
        <v>32</v>
      </c>
      <c r="F214" s="3">
        <v>40926683</v>
      </c>
      <c r="G214" s="3">
        <v>31967</v>
      </c>
      <c r="H214" s="3">
        <v>56</v>
      </c>
      <c r="I214" s="3">
        <v>2013434</v>
      </c>
      <c r="J214" s="3" t="s">
        <v>49</v>
      </c>
      <c r="K214" s="3">
        <v>2013441</v>
      </c>
      <c r="L214" s="3">
        <v>9816</v>
      </c>
      <c r="M214" s="3">
        <v>73623</v>
      </c>
      <c r="N214" s="3">
        <v>255183150</v>
      </c>
      <c r="O214" s="3"/>
      <c r="P214" s="3"/>
      <c r="Q214" s="3">
        <v>83030350</v>
      </c>
      <c r="R214" s="3" t="s">
        <v>41</v>
      </c>
      <c r="S214" s="3">
        <v>1855247</v>
      </c>
      <c r="T214" s="3">
        <v>22</v>
      </c>
      <c r="U214" s="3"/>
      <c r="V214" s="3">
        <v>11</v>
      </c>
      <c r="W214" s="3">
        <v>157184</v>
      </c>
      <c r="X214" s="3">
        <v>36</v>
      </c>
      <c r="Y214" s="3"/>
      <c r="Z214" s="3">
        <v>2013435</v>
      </c>
      <c r="AA214" s="3">
        <v>31967</v>
      </c>
      <c r="AB214" s="3"/>
      <c r="AC214" s="3"/>
      <c r="AD214" s="3"/>
      <c r="AE214" s="3">
        <v>21599676</v>
      </c>
      <c r="AF214" s="3"/>
      <c r="AG214" s="18" t="s">
        <v>35</v>
      </c>
      <c r="AH214" s="31" t="str">
        <f t="shared" si="11"/>
        <v>2551831502013434</v>
      </c>
      <c r="AI214" s="40">
        <f t="shared" si="13"/>
        <v>2013434</v>
      </c>
    </row>
    <row r="215" spans="1:35" x14ac:dyDescent="0.25">
      <c r="A215" s="57">
        <f t="shared" si="12"/>
        <v>40926691</v>
      </c>
      <c r="B215" s="55">
        <v>2013434</v>
      </c>
      <c r="C215" s="4">
        <v>1150</v>
      </c>
      <c r="D215" s="4">
        <v>40926691</v>
      </c>
      <c r="E215" s="4" t="s">
        <v>32</v>
      </c>
      <c r="F215" s="4">
        <v>40926691</v>
      </c>
      <c r="G215" s="4">
        <v>31967</v>
      </c>
      <c r="H215" s="4">
        <v>56</v>
      </c>
      <c r="I215" s="4">
        <v>2013434</v>
      </c>
      <c r="J215" s="4" t="s">
        <v>49</v>
      </c>
      <c r="K215" s="4">
        <v>2013441</v>
      </c>
      <c r="L215" s="4">
        <v>9815</v>
      </c>
      <c r="M215" s="4">
        <v>73631</v>
      </c>
      <c r="N215" s="4">
        <v>255184850</v>
      </c>
      <c r="O215" s="4"/>
      <c r="P215" s="4"/>
      <c r="Q215" s="4">
        <v>83030352</v>
      </c>
      <c r="R215" s="4" t="s">
        <v>41</v>
      </c>
      <c r="S215" s="4">
        <v>1856535</v>
      </c>
      <c r="T215" s="4">
        <v>22</v>
      </c>
      <c r="U215" s="4"/>
      <c r="V215" s="4">
        <v>11</v>
      </c>
      <c r="W215" s="4">
        <v>157185</v>
      </c>
      <c r="X215" s="4">
        <v>36</v>
      </c>
      <c r="Y215" s="4"/>
      <c r="Z215" s="4">
        <v>2013435</v>
      </c>
      <c r="AA215" s="4">
        <v>31967</v>
      </c>
      <c r="AB215" s="4"/>
      <c r="AC215" s="4"/>
      <c r="AD215" s="4"/>
      <c r="AE215" s="4">
        <v>21599676</v>
      </c>
      <c r="AF215" s="4"/>
      <c r="AG215" s="19" t="s">
        <v>35</v>
      </c>
      <c r="AH215" s="31" t="str">
        <f t="shared" si="11"/>
        <v>2551848502013434</v>
      </c>
      <c r="AI215" s="40">
        <f t="shared" si="13"/>
        <v>2013434</v>
      </c>
    </row>
    <row r="216" spans="1:35" x14ac:dyDescent="0.25">
      <c r="A216" s="57">
        <f t="shared" si="12"/>
        <v>40926679</v>
      </c>
      <c r="B216" s="54">
        <v>2013434</v>
      </c>
      <c r="C216" s="3">
        <v>1146</v>
      </c>
      <c r="D216" s="3">
        <v>40926679</v>
      </c>
      <c r="E216" s="3" t="s">
        <v>32</v>
      </c>
      <c r="F216" s="3">
        <v>40926679</v>
      </c>
      <c r="G216" s="3">
        <v>31967</v>
      </c>
      <c r="H216" s="3">
        <v>56</v>
      </c>
      <c r="I216" s="3">
        <v>2013434</v>
      </c>
      <c r="J216" s="3" t="s">
        <v>49</v>
      </c>
      <c r="K216" s="3">
        <v>2013441</v>
      </c>
      <c r="L216" s="3">
        <v>9814</v>
      </c>
      <c r="M216" s="3">
        <v>73626</v>
      </c>
      <c r="N216" s="3">
        <v>255021325</v>
      </c>
      <c r="O216" s="3"/>
      <c r="P216" s="3"/>
      <c r="Q216" s="3">
        <v>83030350</v>
      </c>
      <c r="R216" s="3" t="s">
        <v>41</v>
      </c>
      <c r="S216" s="3">
        <v>1856009</v>
      </c>
      <c r="T216" s="3">
        <v>22</v>
      </c>
      <c r="U216" s="3"/>
      <c r="V216" s="3">
        <v>11</v>
      </c>
      <c r="W216" s="3">
        <v>157183</v>
      </c>
      <c r="X216" s="3">
        <v>36</v>
      </c>
      <c r="Y216" s="3"/>
      <c r="Z216" s="3">
        <v>2013435</v>
      </c>
      <c r="AA216" s="3">
        <v>31967</v>
      </c>
      <c r="AB216" s="3"/>
      <c r="AC216" s="3"/>
      <c r="AD216" s="3"/>
      <c r="AE216" s="3">
        <v>21599676</v>
      </c>
      <c r="AF216" s="3"/>
      <c r="AG216" s="18" t="s">
        <v>35</v>
      </c>
      <c r="AH216" s="31" t="str">
        <f t="shared" si="11"/>
        <v>2550213252013434</v>
      </c>
      <c r="AI216" s="40">
        <f t="shared" si="13"/>
        <v>2013434</v>
      </c>
    </row>
    <row r="217" spans="1:35" x14ac:dyDescent="0.25">
      <c r="A217" s="57">
        <f t="shared" si="12"/>
        <v>40926682</v>
      </c>
      <c r="B217" s="55">
        <v>2013434</v>
      </c>
      <c r="C217" s="4">
        <v>1142</v>
      </c>
      <c r="D217" s="4">
        <v>40926682</v>
      </c>
      <c r="E217" s="4" t="s">
        <v>32</v>
      </c>
      <c r="F217" s="4">
        <v>40926682</v>
      </c>
      <c r="G217" s="4">
        <v>31967</v>
      </c>
      <c r="H217" s="4">
        <v>56</v>
      </c>
      <c r="I217" s="4">
        <v>2013434</v>
      </c>
      <c r="J217" s="4" t="s">
        <v>49</v>
      </c>
      <c r="K217" s="4">
        <v>2013441</v>
      </c>
      <c r="L217" s="4">
        <v>9812</v>
      </c>
      <c r="M217" s="4">
        <v>73622</v>
      </c>
      <c r="N217" s="4">
        <v>255183131</v>
      </c>
      <c r="O217" s="4"/>
      <c r="P217" s="4"/>
      <c r="Q217" s="4">
        <v>83030350</v>
      </c>
      <c r="R217" s="4" t="s">
        <v>41</v>
      </c>
      <c r="S217" s="4">
        <v>1855246</v>
      </c>
      <c r="T217" s="4">
        <v>22</v>
      </c>
      <c r="U217" s="4"/>
      <c r="V217" s="4">
        <v>11</v>
      </c>
      <c r="W217" s="4">
        <v>157184</v>
      </c>
      <c r="X217" s="4">
        <v>36</v>
      </c>
      <c r="Y217" s="4"/>
      <c r="Z217" s="4">
        <v>2013435</v>
      </c>
      <c r="AA217" s="4">
        <v>31967</v>
      </c>
      <c r="AB217" s="4"/>
      <c r="AC217" s="4"/>
      <c r="AD217" s="4"/>
      <c r="AE217" s="4">
        <v>21599676</v>
      </c>
      <c r="AF217" s="4"/>
      <c r="AG217" s="19" t="s">
        <v>35</v>
      </c>
      <c r="AH217" s="31" t="str">
        <f t="shared" si="11"/>
        <v>2551831312013434</v>
      </c>
      <c r="AI217" s="40">
        <f t="shared" si="13"/>
        <v>2013434</v>
      </c>
    </row>
    <row r="218" spans="1:35" x14ac:dyDescent="0.25">
      <c r="A218" s="57">
        <f t="shared" si="12"/>
        <v>40926681</v>
      </c>
      <c r="B218" s="54">
        <v>2013434</v>
      </c>
      <c r="C218" s="3">
        <v>1134</v>
      </c>
      <c r="D218" s="3">
        <v>40926681</v>
      </c>
      <c r="E218" s="3" t="s">
        <v>32</v>
      </c>
      <c r="F218" s="3">
        <v>40926681</v>
      </c>
      <c r="G218" s="3">
        <v>31967</v>
      </c>
      <c r="H218" s="3">
        <v>56</v>
      </c>
      <c r="I218" s="3">
        <v>2013434</v>
      </c>
      <c r="J218" s="3" t="s">
        <v>49</v>
      </c>
      <c r="K218" s="3">
        <v>2013441</v>
      </c>
      <c r="L218" s="3">
        <v>9811</v>
      </c>
      <c r="M218" s="3">
        <v>73621</v>
      </c>
      <c r="N218" s="3">
        <v>255183119</v>
      </c>
      <c r="O218" s="3"/>
      <c r="P218" s="3"/>
      <c r="Q218" s="3">
        <v>83030350</v>
      </c>
      <c r="R218" s="3" t="s">
        <v>41</v>
      </c>
      <c r="S218" s="3">
        <v>1855245</v>
      </c>
      <c r="T218" s="3">
        <v>22</v>
      </c>
      <c r="U218" s="3"/>
      <c r="V218" s="3">
        <v>11</v>
      </c>
      <c r="W218" s="3">
        <v>157184</v>
      </c>
      <c r="X218" s="3">
        <v>36</v>
      </c>
      <c r="Y218" s="3"/>
      <c r="Z218" s="3">
        <v>2013435</v>
      </c>
      <c r="AA218" s="3">
        <v>31967</v>
      </c>
      <c r="AB218" s="3"/>
      <c r="AC218" s="3"/>
      <c r="AD218" s="3"/>
      <c r="AE218" s="3">
        <v>21599676</v>
      </c>
      <c r="AF218" s="3"/>
      <c r="AG218" s="18" t="s">
        <v>35</v>
      </c>
      <c r="AH218" s="31" t="str">
        <f t="shared" si="11"/>
        <v>2551831192013434</v>
      </c>
      <c r="AI218" s="40">
        <f t="shared" si="13"/>
        <v>2013434</v>
      </c>
    </row>
    <row r="219" spans="1:35" x14ac:dyDescent="0.25">
      <c r="A219" s="57">
        <f t="shared" si="12"/>
        <v>40926695</v>
      </c>
      <c r="B219" s="55">
        <v>2013434</v>
      </c>
      <c r="C219" s="4">
        <v>1059</v>
      </c>
      <c r="D219" s="4">
        <v>40926695</v>
      </c>
      <c r="E219" s="4" t="s">
        <v>32</v>
      </c>
      <c r="F219" s="4">
        <v>40926695</v>
      </c>
      <c r="G219" s="4">
        <v>31967</v>
      </c>
      <c r="H219" s="4">
        <v>56</v>
      </c>
      <c r="I219" s="4">
        <v>2013434</v>
      </c>
      <c r="J219" s="4" t="s">
        <v>49</v>
      </c>
      <c r="K219" s="4">
        <v>2013441</v>
      </c>
      <c r="L219" s="4">
        <v>9810</v>
      </c>
      <c r="M219" s="4">
        <v>73612</v>
      </c>
      <c r="N219" s="4">
        <v>255357914</v>
      </c>
      <c r="O219" s="4"/>
      <c r="P219" s="4"/>
      <c r="Q219" s="4">
        <v>83030350</v>
      </c>
      <c r="R219" s="4" t="s">
        <v>41</v>
      </c>
      <c r="S219" s="4">
        <v>1856416</v>
      </c>
      <c r="T219" s="4">
        <v>22</v>
      </c>
      <c r="U219" s="4"/>
      <c r="V219" s="4">
        <v>11</v>
      </c>
      <c r="W219" s="4">
        <v>157183</v>
      </c>
      <c r="X219" s="4">
        <v>36</v>
      </c>
      <c r="Y219" s="4"/>
      <c r="Z219" s="4">
        <v>2013435</v>
      </c>
      <c r="AA219" s="4">
        <v>31967</v>
      </c>
      <c r="AB219" s="4"/>
      <c r="AC219" s="4"/>
      <c r="AD219" s="4"/>
      <c r="AE219" s="4">
        <v>21599676</v>
      </c>
      <c r="AF219" s="4"/>
      <c r="AG219" s="19" t="s">
        <v>35</v>
      </c>
      <c r="AH219" s="31" t="str">
        <f t="shared" si="11"/>
        <v>2553579142013434</v>
      </c>
      <c r="AI219" s="40">
        <f t="shared" si="13"/>
        <v>2013434</v>
      </c>
    </row>
    <row r="220" spans="1:35" x14ac:dyDescent="0.25">
      <c r="A220" s="57">
        <f t="shared" si="12"/>
        <v>40926687</v>
      </c>
      <c r="B220" s="54">
        <v>2013434</v>
      </c>
      <c r="C220" s="3">
        <v>1055</v>
      </c>
      <c r="D220" s="3">
        <v>40926687</v>
      </c>
      <c r="E220" s="3" t="s">
        <v>32</v>
      </c>
      <c r="F220" s="3">
        <v>40926687</v>
      </c>
      <c r="G220" s="3">
        <v>31967</v>
      </c>
      <c r="H220" s="3">
        <v>56</v>
      </c>
      <c r="I220" s="3">
        <v>2013434</v>
      </c>
      <c r="J220" s="3" t="s">
        <v>49</v>
      </c>
      <c r="K220" s="3">
        <v>2013441</v>
      </c>
      <c r="L220" s="3">
        <v>9809</v>
      </c>
      <c r="M220" s="3">
        <v>73580</v>
      </c>
      <c r="N220" s="3">
        <v>255184353</v>
      </c>
      <c r="O220" s="3"/>
      <c r="P220" s="3"/>
      <c r="Q220" s="3">
        <v>83030348</v>
      </c>
      <c r="R220" s="3" t="s">
        <v>41</v>
      </c>
      <c r="S220" s="3">
        <v>1856354</v>
      </c>
      <c r="T220" s="3">
        <v>22</v>
      </c>
      <c r="U220" s="3"/>
      <c r="V220" s="3">
        <v>11</v>
      </c>
      <c r="W220" s="3">
        <v>172711</v>
      </c>
      <c r="X220" s="3">
        <v>36</v>
      </c>
      <c r="Y220" s="3"/>
      <c r="Z220" s="3">
        <v>2013435</v>
      </c>
      <c r="AA220" s="3">
        <v>31967</v>
      </c>
      <c r="AB220" s="3"/>
      <c r="AC220" s="3"/>
      <c r="AD220" s="3"/>
      <c r="AE220" s="3">
        <v>21599676</v>
      </c>
      <c r="AF220" s="3"/>
      <c r="AG220" s="18" t="s">
        <v>35</v>
      </c>
      <c r="AH220" s="31" t="str">
        <f t="shared" si="11"/>
        <v>2551843532013434</v>
      </c>
      <c r="AI220" s="40">
        <f t="shared" si="13"/>
        <v>2013434</v>
      </c>
    </row>
    <row r="221" spans="1:35" x14ac:dyDescent="0.25">
      <c r="A221" s="57">
        <f t="shared" si="12"/>
        <v>40926665</v>
      </c>
      <c r="B221" s="55">
        <v>2013434</v>
      </c>
      <c r="C221" s="4">
        <v>1047</v>
      </c>
      <c r="D221" s="4">
        <v>40926665</v>
      </c>
      <c r="E221" s="4" t="s">
        <v>32</v>
      </c>
      <c r="F221" s="4">
        <v>40926665</v>
      </c>
      <c r="G221" s="4">
        <v>31967</v>
      </c>
      <c r="H221" s="4">
        <v>56</v>
      </c>
      <c r="I221" s="4">
        <v>2013434</v>
      </c>
      <c r="J221" s="4" t="s">
        <v>49</v>
      </c>
      <c r="K221" s="4">
        <v>2013441</v>
      </c>
      <c r="L221" s="4">
        <v>9808</v>
      </c>
      <c r="M221" s="4">
        <v>73600</v>
      </c>
      <c r="N221" s="4">
        <v>252615304</v>
      </c>
      <c r="O221" s="4"/>
      <c r="P221" s="4"/>
      <c r="Q221" s="4">
        <v>83030346</v>
      </c>
      <c r="R221" s="4" t="s">
        <v>41</v>
      </c>
      <c r="S221" s="4">
        <v>1852144</v>
      </c>
      <c r="T221" s="4">
        <v>22</v>
      </c>
      <c r="U221" s="4"/>
      <c r="V221" s="4">
        <v>11</v>
      </c>
      <c r="W221" s="4">
        <v>172680</v>
      </c>
      <c r="X221" s="4">
        <v>50000</v>
      </c>
      <c r="Y221" s="4"/>
      <c r="Z221" s="4">
        <v>2013435</v>
      </c>
      <c r="AA221" s="4">
        <v>31967</v>
      </c>
      <c r="AB221" s="4"/>
      <c r="AC221" s="4" t="s">
        <v>47</v>
      </c>
      <c r="AD221" s="4"/>
      <c r="AE221" s="4">
        <v>21599676</v>
      </c>
      <c r="AF221" s="4"/>
      <c r="AG221" s="19" t="s">
        <v>35</v>
      </c>
      <c r="AH221" s="31" t="str">
        <f t="shared" ref="AH221:AH284" si="14">CONCATENATE(N221,B221)</f>
        <v>2526153042013434</v>
      </c>
      <c r="AI221" s="40">
        <f t="shared" si="13"/>
        <v>2013434</v>
      </c>
    </row>
    <row r="222" spans="1:35" x14ac:dyDescent="0.25">
      <c r="A222" s="57">
        <f t="shared" si="12"/>
        <v>40926678</v>
      </c>
      <c r="B222" s="54">
        <v>2013434</v>
      </c>
      <c r="C222" s="3">
        <v>1043</v>
      </c>
      <c r="D222" s="3">
        <v>40926678</v>
      </c>
      <c r="E222" s="3" t="s">
        <v>32</v>
      </c>
      <c r="F222" s="3">
        <v>40926678</v>
      </c>
      <c r="G222" s="3">
        <v>31967</v>
      </c>
      <c r="H222" s="3">
        <v>56</v>
      </c>
      <c r="I222" s="3">
        <v>2013434</v>
      </c>
      <c r="J222" s="3" t="s">
        <v>49</v>
      </c>
      <c r="K222" s="3">
        <v>2013441</v>
      </c>
      <c r="L222" s="3">
        <v>9807</v>
      </c>
      <c r="M222" s="3">
        <v>73624</v>
      </c>
      <c r="N222" s="3">
        <v>254708763</v>
      </c>
      <c r="O222" s="3"/>
      <c r="P222" s="3"/>
      <c r="Q222" s="3">
        <v>83030350</v>
      </c>
      <c r="R222" s="3" t="s">
        <v>41</v>
      </c>
      <c r="S222" s="3">
        <v>1855904</v>
      </c>
      <c r="T222" s="3">
        <v>22</v>
      </c>
      <c r="U222" s="3"/>
      <c r="V222" s="3">
        <v>11</v>
      </c>
      <c r="W222" s="3">
        <v>157184</v>
      </c>
      <c r="X222" s="3">
        <v>50000</v>
      </c>
      <c r="Y222" s="3"/>
      <c r="Z222" s="3">
        <v>2013435</v>
      </c>
      <c r="AA222" s="3">
        <v>31967</v>
      </c>
      <c r="AB222" s="3"/>
      <c r="AC222" s="3" t="s">
        <v>47</v>
      </c>
      <c r="AD222" s="3"/>
      <c r="AE222" s="3">
        <v>21599676</v>
      </c>
      <c r="AF222" s="3"/>
      <c r="AG222" s="18" t="s">
        <v>35</v>
      </c>
      <c r="AH222" s="31" t="str">
        <f t="shared" si="14"/>
        <v>2547087632013434</v>
      </c>
      <c r="AI222" s="40">
        <f t="shared" si="13"/>
        <v>2013434</v>
      </c>
    </row>
    <row r="223" spans="1:35" x14ac:dyDescent="0.25">
      <c r="A223" s="57">
        <f t="shared" si="12"/>
        <v>40926684</v>
      </c>
      <c r="B223" s="55">
        <v>2013434</v>
      </c>
      <c r="C223" s="4">
        <v>1039</v>
      </c>
      <c r="D223" s="4">
        <v>40926684</v>
      </c>
      <c r="E223" s="4" t="s">
        <v>32</v>
      </c>
      <c r="F223" s="4">
        <v>40926684</v>
      </c>
      <c r="G223" s="4">
        <v>31967</v>
      </c>
      <c r="H223" s="4">
        <v>56</v>
      </c>
      <c r="I223" s="4">
        <v>2013434</v>
      </c>
      <c r="J223" s="4" t="s">
        <v>49</v>
      </c>
      <c r="K223" s="4">
        <v>2013441</v>
      </c>
      <c r="L223" s="4">
        <v>9805</v>
      </c>
      <c r="M223" s="4">
        <v>73609</v>
      </c>
      <c r="N223" s="4">
        <v>255184221</v>
      </c>
      <c r="O223" s="4"/>
      <c r="P223" s="4"/>
      <c r="Q223" s="4">
        <v>83030350</v>
      </c>
      <c r="R223" s="4" t="s">
        <v>41</v>
      </c>
      <c r="S223" s="4">
        <v>1856265</v>
      </c>
      <c r="T223" s="4">
        <v>22</v>
      </c>
      <c r="U223" s="4"/>
      <c r="V223" s="4">
        <v>11</v>
      </c>
      <c r="W223" s="4">
        <v>157183</v>
      </c>
      <c r="X223" s="4">
        <v>50000</v>
      </c>
      <c r="Y223" s="4"/>
      <c r="Z223" s="4">
        <v>2013435</v>
      </c>
      <c r="AA223" s="4">
        <v>31967</v>
      </c>
      <c r="AB223" s="4"/>
      <c r="AC223" s="4" t="s">
        <v>47</v>
      </c>
      <c r="AD223" s="4"/>
      <c r="AE223" s="4">
        <v>21599676</v>
      </c>
      <c r="AF223" s="4"/>
      <c r="AG223" s="19" t="s">
        <v>35</v>
      </c>
      <c r="AH223" s="31" t="str">
        <f t="shared" si="14"/>
        <v>2551842212013434</v>
      </c>
      <c r="AI223" s="40">
        <f t="shared" si="13"/>
        <v>2013434</v>
      </c>
    </row>
    <row r="224" spans="1:35" x14ac:dyDescent="0.25">
      <c r="A224" s="57">
        <f t="shared" si="12"/>
        <v>40926670</v>
      </c>
      <c r="B224" s="54">
        <v>2013434</v>
      </c>
      <c r="C224" s="3">
        <v>1027</v>
      </c>
      <c r="D224" s="3">
        <v>40926670</v>
      </c>
      <c r="E224" s="3" t="s">
        <v>32</v>
      </c>
      <c r="F224" s="3">
        <v>40926670</v>
      </c>
      <c r="G224" s="3">
        <v>31967</v>
      </c>
      <c r="H224" s="3">
        <v>56</v>
      </c>
      <c r="I224" s="3">
        <v>2013434</v>
      </c>
      <c r="J224" s="3" t="s">
        <v>49</v>
      </c>
      <c r="K224" s="3">
        <v>2013441</v>
      </c>
      <c r="L224" s="3">
        <v>9804</v>
      </c>
      <c r="M224" s="3">
        <v>73620</v>
      </c>
      <c r="N224" s="3">
        <v>253137856</v>
      </c>
      <c r="O224" s="3"/>
      <c r="P224" s="3"/>
      <c r="Q224" s="3">
        <v>83030350</v>
      </c>
      <c r="R224" s="3" t="s">
        <v>41</v>
      </c>
      <c r="S224" s="3">
        <v>1854838</v>
      </c>
      <c r="T224" s="3">
        <v>22</v>
      </c>
      <c r="U224" s="3"/>
      <c r="V224" s="3">
        <v>11</v>
      </c>
      <c r="W224" s="3">
        <v>157184</v>
      </c>
      <c r="X224" s="3">
        <v>36</v>
      </c>
      <c r="Y224" s="3"/>
      <c r="Z224" s="3">
        <v>2013435</v>
      </c>
      <c r="AA224" s="3">
        <v>31967</v>
      </c>
      <c r="AB224" s="3"/>
      <c r="AC224" s="3"/>
      <c r="AD224" s="3"/>
      <c r="AE224" s="3">
        <v>21599676</v>
      </c>
      <c r="AF224" s="3"/>
      <c r="AG224" s="18" t="s">
        <v>35</v>
      </c>
      <c r="AH224" s="31" t="str">
        <f t="shared" si="14"/>
        <v>2531378562013434</v>
      </c>
      <c r="AI224" s="40">
        <f t="shared" si="13"/>
        <v>2013434</v>
      </c>
    </row>
    <row r="225" spans="1:35" x14ac:dyDescent="0.25">
      <c r="A225" s="57">
        <f t="shared" si="12"/>
        <v>40926672</v>
      </c>
      <c r="B225" s="55">
        <v>2013434</v>
      </c>
      <c r="C225" s="4">
        <v>1023</v>
      </c>
      <c r="D225" s="4">
        <v>40926672</v>
      </c>
      <c r="E225" s="4" t="s">
        <v>32</v>
      </c>
      <c r="F225" s="4">
        <v>40926672</v>
      </c>
      <c r="G225" s="4">
        <v>31967</v>
      </c>
      <c r="H225" s="4">
        <v>56</v>
      </c>
      <c r="I225" s="4">
        <v>2013434</v>
      </c>
      <c r="J225" s="4" t="s">
        <v>49</v>
      </c>
      <c r="K225" s="4">
        <v>2013441</v>
      </c>
      <c r="L225" s="4">
        <v>9803</v>
      </c>
      <c r="M225" s="4">
        <v>9336</v>
      </c>
      <c r="N225" s="4">
        <v>253593106</v>
      </c>
      <c r="O225" s="4"/>
      <c r="P225" s="4"/>
      <c r="Q225" s="4">
        <v>83030352</v>
      </c>
      <c r="R225" s="4" t="s">
        <v>34</v>
      </c>
      <c r="S225" s="4">
        <v>1852991</v>
      </c>
      <c r="T225" s="4">
        <v>22</v>
      </c>
      <c r="U225" s="4"/>
      <c r="V225" s="4">
        <v>11</v>
      </c>
      <c r="W225" s="4">
        <v>164207</v>
      </c>
      <c r="X225" s="4">
        <v>36</v>
      </c>
      <c r="Y225" s="4"/>
      <c r="Z225" s="4">
        <v>2013435</v>
      </c>
      <c r="AA225" s="4">
        <v>31967</v>
      </c>
      <c r="AB225" s="4"/>
      <c r="AC225" s="4"/>
      <c r="AD225" s="4"/>
      <c r="AE225" s="4">
        <v>21599676</v>
      </c>
      <c r="AF225" s="4"/>
      <c r="AG225" s="19" t="s">
        <v>35</v>
      </c>
      <c r="AH225" s="31" t="str">
        <f t="shared" si="14"/>
        <v>2535931062013434</v>
      </c>
      <c r="AI225" s="40">
        <f t="shared" si="13"/>
        <v>2013434</v>
      </c>
    </row>
    <row r="226" spans="1:35" x14ac:dyDescent="0.25">
      <c r="A226" s="57">
        <f t="shared" si="12"/>
        <v>40926694</v>
      </c>
      <c r="B226" s="54">
        <v>2013434</v>
      </c>
      <c r="C226" s="3">
        <v>1019</v>
      </c>
      <c r="D226" s="3">
        <v>40926694</v>
      </c>
      <c r="E226" s="3" t="s">
        <v>32</v>
      </c>
      <c r="F226" s="3">
        <v>40926694</v>
      </c>
      <c r="G226" s="3">
        <v>31967</v>
      </c>
      <c r="H226" s="3">
        <v>56</v>
      </c>
      <c r="I226" s="3">
        <v>2013434</v>
      </c>
      <c r="J226" s="3" t="s">
        <v>49</v>
      </c>
      <c r="K226" s="3">
        <v>2013441</v>
      </c>
      <c r="L226" s="3">
        <v>9802</v>
      </c>
      <c r="M226" s="3">
        <v>73607</v>
      </c>
      <c r="N226" s="3">
        <v>255356959</v>
      </c>
      <c r="O226" s="3"/>
      <c r="P226" s="3"/>
      <c r="Q226" s="3">
        <v>83030350</v>
      </c>
      <c r="R226" s="3" t="s">
        <v>41</v>
      </c>
      <c r="S226" s="3">
        <v>1855936</v>
      </c>
      <c r="T226" s="3">
        <v>22</v>
      </c>
      <c r="U226" s="3"/>
      <c r="V226" s="3">
        <v>11</v>
      </c>
      <c r="W226" s="3">
        <v>157187</v>
      </c>
      <c r="X226" s="3">
        <v>36</v>
      </c>
      <c r="Y226" s="3"/>
      <c r="Z226" s="3">
        <v>2013435</v>
      </c>
      <c r="AA226" s="3">
        <v>31967</v>
      </c>
      <c r="AB226" s="3"/>
      <c r="AC226" s="3"/>
      <c r="AD226" s="3"/>
      <c r="AE226" s="3">
        <v>21599676</v>
      </c>
      <c r="AF226" s="3"/>
      <c r="AG226" s="18" t="s">
        <v>35</v>
      </c>
      <c r="AH226" s="31" t="str">
        <f t="shared" si="14"/>
        <v>2553569592013434</v>
      </c>
      <c r="AI226" s="40">
        <f t="shared" si="13"/>
        <v>2013434</v>
      </c>
    </row>
    <row r="227" spans="1:35" x14ac:dyDescent="0.25">
      <c r="A227" s="57">
        <f t="shared" si="12"/>
        <v>40926651</v>
      </c>
      <c r="B227" s="55">
        <v>2013434</v>
      </c>
      <c r="C227" s="4">
        <v>1007</v>
      </c>
      <c r="D227" s="4">
        <v>40926651</v>
      </c>
      <c r="E227" s="4" t="s">
        <v>32</v>
      </c>
      <c r="F227" s="4">
        <v>40926651</v>
      </c>
      <c r="G227" s="4">
        <v>31967</v>
      </c>
      <c r="H227" s="4">
        <v>56</v>
      </c>
      <c r="I227" s="4">
        <v>2013434</v>
      </c>
      <c r="J227" s="4" t="s">
        <v>49</v>
      </c>
      <c r="K227" s="4">
        <v>2013441</v>
      </c>
      <c r="L227" s="4">
        <v>9801</v>
      </c>
      <c r="M227" s="4">
        <v>73586</v>
      </c>
      <c r="N227" s="4">
        <v>249334079</v>
      </c>
      <c r="O227" s="4"/>
      <c r="P227" s="4"/>
      <c r="Q227" s="4">
        <v>83030350</v>
      </c>
      <c r="R227" s="4" t="s">
        <v>41</v>
      </c>
      <c r="S227" s="4">
        <v>1836627</v>
      </c>
      <c r="T227" s="4">
        <v>22</v>
      </c>
      <c r="U227" s="4"/>
      <c r="V227" s="4">
        <v>11</v>
      </c>
      <c r="W227" s="4">
        <v>157285</v>
      </c>
      <c r="X227" s="4">
        <v>36</v>
      </c>
      <c r="Y227" s="4"/>
      <c r="Z227" s="4">
        <v>2013435</v>
      </c>
      <c r="AA227" s="4">
        <v>31967</v>
      </c>
      <c r="AB227" s="4"/>
      <c r="AC227" s="4"/>
      <c r="AD227" s="4"/>
      <c r="AE227" s="4">
        <v>21599676</v>
      </c>
      <c r="AF227" s="4"/>
      <c r="AG227" s="19" t="s">
        <v>35</v>
      </c>
      <c r="AH227" s="31" t="str">
        <f t="shared" si="14"/>
        <v>2493340792013434</v>
      </c>
      <c r="AI227" s="40">
        <f t="shared" si="13"/>
        <v>2013434</v>
      </c>
    </row>
    <row r="228" spans="1:35" x14ac:dyDescent="0.25">
      <c r="A228" s="57">
        <f t="shared" si="12"/>
        <v>40926664</v>
      </c>
      <c r="B228" s="54">
        <v>2013434</v>
      </c>
      <c r="C228" s="3">
        <v>1003</v>
      </c>
      <c r="D228" s="3">
        <v>40926664</v>
      </c>
      <c r="E228" s="3" t="s">
        <v>32</v>
      </c>
      <c r="F228" s="3">
        <v>40926664</v>
      </c>
      <c r="G228" s="3">
        <v>31967</v>
      </c>
      <c r="H228" s="3">
        <v>56</v>
      </c>
      <c r="I228" s="3">
        <v>2013434</v>
      </c>
      <c r="J228" s="3" t="s">
        <v>49</v>
      </c>
      <c r="K228" s="3">
        <v>2013441</v>
      </c>
      <c r="L228" s="3">
        <v>9800</v>
      </c>
      <c r="M228" s="3">
        <v>73599</v>
      </c>
      <c r="N228" s="3">
        <v>252615292</v>
      </c>
      <c r="O228" s="3"/>
      <c r="P228" s="3"/>
      <c r="Q228" s="3">
        <v>83030346</v>
      </c>
      <c r="R228" s="3" t="s">
        <v>41</v>
      </c>
      <c r="S228" s="3">
        <v>1852143</v>
      </c>
      <c r="T228" s="3">
        <v>22</v>
      </c>
      <c r="U228" s="3"/>
      <c r="V228" s="3">
        <v>11</v>
      </c>
      <c r="W228" s="3">
        <v>172680</v>
      </c>
      <c r="X228" s="3">
        <v>36</v>
      </c>
      <c r="Y228" s="3"/>
      <c r="Z228" s="3">
        <v>2013435</v>
      </c>
      <c r="AA228" s="3">
        <v>31967</v>
      </c>
      <c r="AB228" s="3"/>
      <c r="AC228" s="3"/>
      <c r="AD228" s="3"/>
      <c r="AE228" s="3">
        <v>21599676</v>
      </c>
      <c r="AF228" s="3"/>
      <c r="AG228" s="18" t="s">
        <v>35</v>
      </c>
      <c r="AH228" s="31" t="str">
        <f t="shared" si="14"/>
        <v>2526152922013434</v>
      </c>
      <c r="AI228" s="40">
        <f t="shared" si="13"/>
        <v>2013434</v>
      </c>
    </row>
    <row r="229" spans="1:35" x14ac:dyDescent="0.25">
      <c r="A229" s="57">
        <f t="shared" si="12"/>
        <v>40926648</v>
      </c>
      <c r="B229" s="55">
        <v>2013434</v>
      </c>
      <c r="C229" s="4">
        <v>959</v>
      </c>
      <c r="D229" s="4">
        <v>40926648</v>
      </c>
      <c r="E229" s="4" t="s">
        <v>32</v>
      </c>
      <c r="F229" s="4">
        <v>40926648</v>
      </c>
      <c r="G229" s="4">
        <v>31967</v>
      </c>
      <c r="H229" s="4">
        <v>56</v>
      </c>
      <c r="I229" s="4">
        <v>2013434</v>
      </c>
      <c r="J229" s="4" t="s">
        <v>49</v>
      </c>
      <c r="K229" s="4">
        <v>2013441</v>
      </c>
      <c r="L229" s="4">
        <v>9798</v>
      </c>
      <c r="M229" s="4">
        <v>73584</v>
      </c>
      <c r="N229" s="4">
        <v>246264727</v>
      </c>
      <c r="O229" s="4"/>
      <c r="P229" s="4"/>
      <c r="Q229" s="4">
        <v>83030350</v>
      </c>
      <c r="R229" s="4" t="s">
        <v>41</v>
      </c>
      <c r="S229" s="4">
        <v>1847156</v>
      </c>
      <c r="T229" s="4">
        <v>22</v>
      </c>
      <c r="U229" s="4"/>
      <c r="V229" s="4">
        <v>11</v>
      </c>
      <c r="W229" s="4">
        <v>157192</v>
      </c>
      <c r="X229" s="4">
        <v>36</v>
      </c>
      <c r="Y229" s="4"/>
      <c r="Z229" s="4">
        <v>2013435</v>
      </c>
      <c r="AA229" s="4">
        <v>31967</v>
      </c>
      <c r="AB229" s="4"/>
      <c r="AC229" s="4"/>
      <c r="AD229" s="4"/>
      <c r="AE229" s="4">
        <v>21599676</v>
      </c>
      <c r="AF229" s="4"/>
      <c r="AG229" s="19" t="s">
        <v>35</v>
      </c>
      <c r="AH229" s="31" t="str">
        <f t="shared" si="14"/>
        <v>2462647272013434</v>
      </c>
      <c r="AI229" s="40">
        <f t="shared" si="13"/>
        <v>2013434</v>
      </c>
    </row>
    <row r="230" spans="1:35" x14ac:dyDescent="0.25">
      <c r="A230" s="57">
        <f t="shared" si="12"/>
        <v>40926656</v>
      </c>
      <c r="B230" s="54">
        <v>2013434</v>
      </c>
      <c r="C230" s="3">
        <v>951</v>
      </c>
      <c r="D230" s="3">
        <v>40926656</v>
      </c>
      <c r="E230" s="3" t="s">
        <v>32</v>
      </c>
      <c r="F230" s="3">
        <v>40926656</v>
      </c>
      <c r="G230" s="3">
        <v>31967</v>
      </c>
      <c r="H230" s="3">
        <v>56</v>
      </c>
      <c r="I230" s="3">
        <v>2013434</v>
      </c>
      <c r="J230" s="3" t="s">
        <v>49</v>
      </c>
      <c r="K230" s="3">
        <v>2013441</v>
      </c>
      <c r="L230" s="3">
        <v>9797</v>
      </c>
      <c r="M230" s="3">
        <v>9820</v>
      </c>
      <c r="N230" s="3">
        <v>251715071</v>
      </c>
      <c r="O230" s="3"/>
      <c r="P230" s="3"/>
      <c r="Q230" s="3">
        <v>83030634</v>
      </c>
      <c r="R230" s="3" t="s">
        <v>74</v>
      </c>
      <c r="S230" s="3">
        <v>1852965</v>
      </c>
      <c r="T230" s="3">
        <v>22</v>
      </c>
      <c r="U230" s="3"/>
      <c r="V230" s="3">
        <v>11</v>
      </c>
      <c r="W230" s="3">
        <v>171057</v>
      </c>
      <c r="X230" s="3">
        <v>36</v>
      </c>
      <c r="Y230" s="3"/>
      <c r="Z230" s="3">
        <v>2013435</v>
      </c>
      <c r="AA230" s="3">
        <v>31967</v>
      </c>
      <c r="AB230" s="3"/>
      <c r="AC230" s="3"/>
      <c r="AD230" s="3"/>
      <c r="AE230" s="3">
        <v>21599673</v>
      </c>
      <c r="AF230" s="3"/>
      <c r="AG230" s="18" t="s">
        <v>35</v>
      </c>
      <c r="AH230" s="31" t="str">
        <f t="shared" si="14"/>
        <v>2517150712013434</v>
      </c>
      <c r="AI230" s="40">
        <f t="shared" si="13"/>
        <v>2013434</v>
      </c>
    </row>
    <row r="231" spans="1:35" x14ac:dyDescent="0.25">
      <c r="A231" s="57">
        <f t="shared" si="12"/>
        <v>40926671</v>
      </c>
      <c r="B231" s="55">
        <v>2013434</v>
      </c>
      <c r="C231" s="4">
        <v>947</v>
      </c>
      <c r="D231" s="4">
        <v>40926671</v>
      </c>
      <c r="E231" s="4" t="s">
        <v>32</v>
      </c>
      <c r="F231" s="4">
        <v>40926671</v>
      </c>
      <c r="G231" s="4">
        <v>31967</v>
      </c>
      <c r="H231" s="4">
        <v>56</v>
      </c>
      <c r="I231" s="4">
        <v>2013434</v>
      </c>
      <c r="J231" s="4" t="s">
        <v>49</v>
      </c>
      <c r="K231" s="4">
        <v>2013441</v>
      </c>
      <c r="L231" s="4">
        <v>9796</v>
      </c>
      <c r="M231" s="4">
        <v>9335</v>
      </c>
      <c r="N231" s="4">
        <v>253593068</v>
      </c>
      <c r="O231" s="4"/>
      <c r="P231" s="4"/>
      <c r="Q231" s="4">
        <v>83030352</v>
      </c>
      <c r="R231" s="4" t="s">
        <v>34</v>
      </c>
      <c r="S231" s="4">
        <v>1852990</v>
      </c>
      <c r="T231" s="4">
        <v>22</v>
      </c>
      <c r="U231" s="4"/>
      <c r="V231" s="4">
        <v>11</v>
      </c>
      <c r="W231" s="4">
        <v>164207</v>
      </c>
      <c r="X231" s="4">
        <v>36</v>
      </c>
      <c r="Y231" s="4"/>
      <c r="Z231" s="4">
        <v>2013435</v>
      </c>
      <c r="AA231" s="4">
        <v>31967</v>
      </c>
      <c r="AB231" s="4"/>
      <c r="AC231" s="4"/>
      <c r="AD231" s="4"/>
      <c r="AE231" s="4">
        <v>21599676</v>
      </c>
      <c r="AF231" s="4"/>
      <c r="AG231" s="19" t="s">
        <v>35</v>
      </c>
      <c r="AH231" s="31" t="str">
        <f t="shared" si="14"/>
        <v>2535930682013434</v>
      </c>
      <c r="AI231" s="40">
        <f t="shared" si="13"/>
        <v>2013434</v>
      </c>
    </row>
    <row r="232" spans="1:35" x14ac:dyDescent="0.25">
      <c r="A232" s="57">
        <f t="shared" si="12"/>
        <v>40926690</v>
      </c>
      <c r="B232" s="54">
        <v>2013434</v>
      </c>
      <c r="C232" s="3">
        <v>943</v>
      </c>
      <c r="D232" s="3">
        <v>40926690</v>
      </c>
      <c r="E232" s="3" t="s">
        <v>32</v>
      </c>
      <c r="F232" s="3">
        <v>40926690</v>
      </c>
      <c r="G232" s="3">
        <v>31967</v>
      </c>
      <c r="H232" s="3">
        <v>56</v>
      </c>
      <c r="I232" s="3">
        <v>2013434</v>
      </c>
      <c r="J232" s="3" t="s">
        <v>49</v>
      </c>
      <c r="K232" s="3">
        <v>2013441</v>
      </c>
      <c r="L232" s="3">
        <v>9795</v>
      </c>
      <c r="M232" s="3">
        <v>73619</v>
      </c>
      <c r="N232" s="3">
        <v>255184837</v>
      </c>
      <c r="O232" s="3"/>
      <c r="P232" s="3"/>
      <c r="Q232" s="3">
        <v>83030352</v>
      </c>
      <c r="R232" s="3" t="s">
        <v>41</v>
      </c>
      <c r="S232" s="3">
        <v>1856532</v>
      </c>
      <c r="T232" s="3">
        <v>22</v>
      </c>
      <c r="U232" s="3"/>
      <c r="V232" s="3">
        <v>11</v>
      </c>
      <c r="W232" s="3">
        <v>157190</v>
      </c>
      <c r="X232" s="3">
        <v>36</v>
      </c>
      <c r="Y232" s="3"/>
      <c r="Z232" s="3">
        <v>2013435</v>
      </c>
      <c r="AA232" s="3">
        <v>31967</v>
      </c>
      <c r="AB232" s="3"/>
      <c r="AC232" s="3"/>
      <c r="AD232" s="3"/>
      <c r="AE232" s="3">
        <v>21599676</v>
      </c>
      <c r="AF232" s="3"/>
      <c r="AG232" s="18" t="s">
        <v>35</v>
      </c>
      <c r="AH232" s="31" t="str">
        <f t="shared" si="14"/>
        <v>2551848372013434</v>
      </c>
      <c r="AI232" s="40">
        <f t="shared" si="13"/>
        <v>2013434</v>
      </c>
    </row>
    <row r="233" spans="1:35" x14ac:dyDescent="0.25">
      <c r="A233" s="57">
        <f t="shared" si="12"/>
        <v>40926676</v>
      </c>
      <c r="B233" s="55">
        <v>2013434</v>
      </c>
      <c r="C233" s="4">
        <v>931</v>
      </c>
      <c r="D233" s="4">
        <v>40926676</v>
      </c>
      <c r="E233" s="4" t="s">
        <v>32</v>
      </c>
      <c r="F233" s="4">
        <v>40926676</v>
      </c>
      <c r="G233" s="4">
        <v>31967</v>
      </c>
      <c r="H233" s="4">
        <v>56</v>
      </c>
      <c r="I233" s="4">
        <v>2013434</v>
      </c>
      <c r="J233" s="4" t="s">
        <v>49</v>
      </c>
      <c r="K233" s="4">
        <v>2013441</v>
      </c>
      <c r="L233" s="4">
        <v>9794</v>
      </c>
      <c r="M233" s="4">
        <v>73579</v>
      </c>
      <c r="N233" s="4">
        <v>253593342</v>
      </c>
      <c r="O233" s="4"/>
      <c r="P233" s="4"/>
      <c r="Q233" s="4">
        <v>83030350</v>
      </c>
      <c r="R233" s="4" t="s">
        <v>41</v>
      </c>
      <c r="S233" s="4">
        <v>1853326</v>
      </c>
      <c r="T233" s="4">
        <v>22</v>
      </c>
      <c r="U233" s="4"/>
      <c r="V233" s="4">
        <v>11</v>
      </c>
      <c r="W233" s="4">
        <v>172710</v>
      </c>
      <c r="X233" s="4">
        <v>36</v>
      </c>
      <c r="Y233" s="4"/>
      <c r="Z233" s="4">
        <v>2013435</v>
      </c>
      <c r="AA233" s="4">
        <v>31967</v>
      </c>
      <c r="AB233" s="4"/>
      <c r="AC233" s="4"/>
      <c r="AD233" s="4"/>
      <c r="AE233" s="4">
        <v>21599676</v>
      </c>
      <c r="AF233" s="4"/>
      <c r="AG233" s="19" t="s">
        <v>35</v>
      </c>
      <c r="AH233" s="31" t="str">
        <f t="shared" si="14"/>
        <v>2535933422013434</v>
      </c>
      <c r="AI233" s="40">
        <f t="shared" si="13"/>
        <v>2013434</v>
      </c>
    </row>
    <row r="234" spans="1:35" x14ac:dyDescent="0.25">
      <c r="A234" s="57">
        <f t="shared" si="12"/>
        <v>40926699</v>
      </c>
      <c r="B234" s="54">
        <v>2013434</v>
      </c>
      <c r="C234" s="3">
        <v>927</v>
      </c>
      <c r="D234" s="3">
        <v>40926699</v>
      </c>
      <c r="E234" s="3" t="s">
        <v>32</v>
      </c>
      <c r="F234" s="3">
        <v>40926699</v>
      </c>
      <c r="G234" s="3">
        <v>31967</v>
      </c>
      <c r="H234" s="3">
        <v>56</v>
      </c>
      <c r="I234" s="3">
        <v>2013434</v>
      </c>
      <c r="J234" s="3" t="s">
        <v>49</v>
      </c>
      <c r="K234" s="3">
        <v>2013441</v>
      </c>
      <c r="L234" s="3">
        <v>9793</v>
      </c>
      <c r="M234" s="3">
        <v>73617</v>
      </c>
      <c r="N234" s="3">
        <v>255358108</v>
      </c>
      <c r="O234" s="3"/>
      <c r="P234" s="3"/>
      <c r="Q234" s="3">
        <v>83030350</v>
      </c>
      <c r="R234" s="3" t="s">
        <v>41</v>
      </c>
      <c r="S234" s="3">
        <v>1856502</v>
      </c>
      <c r="T234" s="3">
        <v>22</v>
      </c>
      <c r="U234" s="3"/>
      <c r="V234" s="3">
        <v>11</v>
      </c>
      <c r="W234" s="3">
        <v>157187</v>
      </c>
      <c r="X234" s="3">
        <v>36</v>
      </c>
      <c r="Y234" s="3"/>
      <c r="Z234" s="3">
        <v>2013435</v>
      </c>
      <c r="AA234" s="3">
        <v>31967</v>
      </c>
      <c r="AB234" s="3"/>
      <c r="AC234" s="3"/>
      <c r="AD234" s="3"/>
      <c r="AE234" s="3">
        <v>21599676</v>
      </c>
      <c r="AF234" s="3"/>
      <c r="AG234" s="18" t="s">
        <v>35</v>
      </c>
      <c r="AH234" s="31" t="str">
        <f t="shared" si="14"/>
        <v>2553581082013434</v>
      </c>
      <c r="AI234" s="40">
        <f t="shared" si="13"/>
        <v>2013434</v>
      </c>
    </row>
    <row r="235" spans="1:35" x14ac:dyDescent="0.25">
      <c r="A235" s="57">
        <f t="shared" si="12"/>
        <v>40926688</v>
      </c>
      <c r="B235" s="55">
        <v>2013434</v>
      </c>
      <c r="C235" s="4">
        <v>923</v>
      </c>
      <c r="D235" s="4">
        <v>40926688</v>
      </c>
      <c r="E235" s="4" t="s">
        <v>32</v>
      </c>
      <c r="F235" s="4">
        <v>40926688</v>
      </c>
      <c r="G235" s="4">
        <v>31967</v>
      </c>
      <c r="H235" s="4">
        <v>56</v>
      </c>
      <c r="I235" s="4">
        <v>2013434</v>
      </c>
      <c r="J235" s="4" t="s">
        <v>49</v>
      </c>
      <c r="K235" s="4">
        <v>2013441</v>
      </c>
      <c r="L235" s="4">
        <v>9791</v>
      </c>
      <c r="M235" s="4">
        <v>73616</v>
      </c>
      <c r="N235" s="4">
        <v>255184713</v>
      </c>
      <c r="O235" s="4"/>
      <c r="P235" s="4"/>
      <c r="Q235" s="4">
        <v>83030352</v>
      </c>
      <c r="R235" s="4" t="s">
        <v>41</v>
      </c>
      <c r="S235" s="4">
        <v>1856496</v>
      </c>
      <c r="T235" s="4">
        <v>22</v>
      </c>
      <c r="U235" s="4"/>
      <c r="V235" s="4">
        <v>11</v>
      </c>
      <c r="W235" s="4">
        <v>157190</v>
      </c>
      <c r="X235" s="4">
        <v>36</v>
      </c>
      <c r="Y235" s="4"/>
      <c r="Z235" s="4">
        <v>2013435</v>
      </c>
      <c r="AA235" s="4">
        <v>31967</v>
      </c>
      <c r="AB235" s="4"/>
      <c r="AC235" s="4"/>
      <c r="AD235" s="4"/>
      <c r="AE235" s="4">
        <v>21599676</v>
      </c>
      <c r="AF235" s="4"/>
      <c r="AG235" s="19" t="s">
        <v>35</v>
      </c>
      <c r="AH235" s="31" t="str">
        <f t="shared" si="14"/>
        <v>2551847132013434</v>
      </c>
      <c r="AI235" s="40">
        <f t="shared" si="13"/>
        <v>2013434</v>
      </c>
    </row>
    <row r="236" spans="1:35" x14ac:dyDescent="0.25">
      <c r="A236" s="57">
        <f t="shared" si="12"/>
        <v>40926663</v>
      </c>
      <c r="B236" s="54">
        <v>2013434</v>
      </c>
      <c r="C236" s="3">
        <v>906</v>
      </c>
      <c r="D236" s="3">
        <v>40926663</v>
      </c>
      <c r="E236" s="3" t="s">
        <v>32</v>
      </c>
      <c r="F236" s="3">
        <v>40926663</v>
      </c>
      <c r="G236" s="3">
        <v>31967</v>
      </c>
      <c r="H236" s="3">
        <v>56</v>
      </c>
      <c r="I236" s="3">
        <v>2013434</v>
      </c>
      <c r="J236" s="3" t="s">
        <v>49</v>
      </c>
      <c r="K236" s="3">
        <v>2013441</v>
      </c>
      <c r="L236" s="3">
        <v>9790</v>
      </c>
      <c r="M236" s="3">
        <v>73598</v>
      </c>
      <c r="N236" s="3">
        <v>252615284</v>
      </c>
      <c r="O236" s="3"/>
      <c r="P236" s="3"/>
      <c r="Q236" s="3">
        <v>83030346</v>
      </c>
      <c r="R236" s="3" t="s">
        <v>41</v>
      </c>
      <c r="S236" s="3">
        <v>1852142</v>
      </c>
      <c r="T236" s="3">
        <v>22</v>
      </c>
      <c r="U236" s="3"/>
      <c r="V236" s="3">
        <v>11</v>
      </c>
      <c r="W236" s="3">
        <v>172680</v>
      </c>
      <c r="X236" s="3">
        <v>36</v>
      </c>
      <c r="Y236" s="3"/>
      <c r="Z236" s="3">
        <v>2013435</v>
      </c>
      <c r="AA236" s="3">
        <v>31967</v>
      </c>
      <c r="AB236" s="3"/>
      <c r="AC236" s="3"/>
      <c r="AD236" s="3"/>
      <c r="AE236" s="3">
        <v>21599676</v>
      </c>
      <c r="AF236" s="3"/>
      <c r="AG236" s="18" t="s">
        <v>35</v>
      </c>
      <c r="AH236" s="31" t="str">
        <f t="shared" si="14"/>
        <v>2526152842013434</v>
      </c>
      <c r="AI236" s="40">
        <f t="shared" si="13"/>
        <v>2013434</v>
      </c>
    </row>
    <row r="237" spans="1:35" x14ac:dyDescent="0.25">
      <c r="A237" s="57">
        <f t="shared" si="12"/>
        <v>40922465</v>
      </c>
      <c r="B237" s="55">
        <v>2013434</v>
      </c>
      <c r="C237" s="4">
        <v>902</v>
      </c>
      <c r="D237" s="4">
        <v>40922465</v>
      </c>
      <c r="E237" s="4" t="s">
        <v>32</v>
      </c>
      <c r="F237" s="4">
        <v>40922465</v>
      </c>
      <c r="G237" s="4">
        <v>31967</v>
      </c>
      <c r="H237" s="4">
        <v>56</v>
      </c>
      <c r="I237" s="4">
        <v>2013434</v>
      </c>
      <c r="J237" s="4" t="s">
        <v>33</v>
      </c>
      <c r="K237" s="4">
        <v>2013441</v>
      </c>
      <c r="L237" s="4">
        <v>953</v>
      </c>
      <c r="M237" s="4">
        <v>73625</v>
      </c>
      <c r="N237" s="4">
        <v>254708755</v>
      </c>
      <c r="O237" s="4"/>
      <c r="P237" s="4"/>
      <c r="Q237" s="4">
        <v>83030350</v>
      </c>
      <c r="R237" s="4" t="s">
        <v>41</v>
      </c>
      <c r="S237" s="4">
        <v>1855906</v>
      </c>
      <c r="T237" s="4">
        <v>22</v>
      </c>
      <c r="U237" s="4"/>
      <c r="V237" s="4">
        <v>11</v>
      </c>
      <c r="W237" s="4">
        <v>157196</v>
      </c>
      <c r="X237" s="4">
        <v>36</v>
      </c>
      <c r="Y237" s="4"/>
      <c r="Z237" s="4">
        <v>2013435</v>
      </c>
      <c r="AA237" s="4">
        <v>31967</v>
      </c>
      <c r="AB237" s="4"/>
      <c r="AC237" s="4"/>
      <c r="AD237" s="4"/>
      <c r="AE237" s="4">
        <v>21599676</v>
      </c>
      <c r="AF237" s="4"/>
      <c r="AG237" s="19" t="s">
        <v>35</v>
      </c>
      <c r="AH237" s="31" t="str">
        <f t="shared" si="14"/>
        <v>2547087552013434</v>
      </c>
      <c r="AI237" s="40">
        <f t="shared" si="13"/>
        <v>2013434</v>
      </c>
    </row>
    <row r="238" spans="1:35" x14ac:dyDescent="0.25">
      <c r="A238" s="57">
        <f t="shared" si="12"/>
        <v>40925038</v>
      </c>
      <c r="B238" s="54">
        <v>2013434</v>
      </c>
      <c r="C238" s="3">
        <v>858</v>
      </c>
      <c r="D238" s="3">
        <v>40925038</v>
      </c>
      <c r="E238" s="3" t="s">
        <v>32</v>
      </c>
      <c r="F238" s="3">
        <v>40925038</v>
      </c>
      <c r="G238" s="3">
        <v>31967</v>
      </c>
      <c r="H238" s="3">
        <v>56</v>
      </c>
      <c r="I238" s="3">
        <v>2013434</v>
      </c>
      <c r="J238" s="3" t="s">
        <v>33</v>
      </c>
      <c r="K238" s="3">
        <v>2013441</v>
      </c>
      <c r="L238" s="3">
        <v>951</v>
      </c>
      <c r="M238" s="3">
        <v>1115</v>
      </c>
      <c r="N238" s="3">
        <v>255357849</v>
      </c>
      <c r="O238" s="3"/>
      <c r="P238" s="3"/>
      <c r="Q238" s="3">
        <v>83030350</v>
      </c>
      <c r="R238" s="3" t="s">
        <v>72</v>
      </c>
      <c r="S238" s="3">
        <v>1856361</v>
      </c>
      <c r="T238" s="3">
        <v>22</v>
      </c>
      <c r="U238" s="3"/>
      <c r="V238" s="3">
        <v>11</v>
      </c>
      <c r="W238" s="3">
        <v>160912</v>
      </c>
      <c r="X238" s="3">
        <v>36</v>
      </c>
      <c r="Y238" s="3"/>
      <c r="Z238" s="3">
        <v>2013435</v>
      </c>
      <c r="AA238" s="3">
        <v>31967</v>
      </c>
      <c r="AB238" s="3"/>
      <c r="AC238" s="3"/>
      <c r="AD238" s="3"/>
      <c r="AE238" s="3">
        <v>21599676</v>
      </c>
      <c r="AF238" s="3"/>
      <c r="AG238" s="18" t="s">
        <v>35</v>
      </c>
      <c r="AH238" s="31" t="str">
        <f t="shared" si="14"/>
        <v>2553578492013434</v>
      </c>
      <c r="AI238" s="40">
        <f t="shared" si="13"/>
        <v>2013434</v>
      </c>
    </row>
    <row r="239" spans="1:35" x14ac:dyDescent="0.25">
      <c r="A239" s="57">
        <f t="shared" si="12"/>
        <v>40901879</v>
      </c>
      <c r="B239" s="55">
        <v>2013434</v>
      </c>
      <c r="C239" s="4">
        <v>846</v>
      </c>
      <c r="D239" s="4">
        <v>40901879</v>
      </c>
      <c r="E239" s="4" t="s">
        <v>32</v>
      </c>
      <c r="F239" s="4">
        <v>40901879</v>
      </c>
      <c r="G239" s="4">
        <v>31967</v>
      </c>
      <c r="H239" s="4">
        <v>56</v>
      </c>
      <c r="I239" s="4">
        <v>2013434</v>
      </c>
      <c r="J239" s="4" t="s">
        <v>33</v>
      </c>
      <c r="K239" s="4">
        <v>2013441</v>
      </c>
      <c r="L239" s="4">
        <v>950</v>
      </c>
      <c r="M239" s="4">
        <v>8023</v>
      </c>
      <c r="N239" s="4">
        <v>247628939</v>
      </c>
      <c r="O239" s="4"/>
      <c r="P239" s="4"/>
      <c r="Q239" s="4">
        <v>83030342</v>
      </c>
      <c r="R239" s="4" t="s">
        <v>55</v>
      </c>
      <c r="S239" s="4">
        <v>1848436</v>
      </c>
      <c r="T239" s="4">
        <v>22</v>
      </c>
      <c r="U239" s="4"/>
      <c r="V239" s="4">
        <v>11</v>
      </c>
      <c r="W239" s="4">
        <v>171100</v>
      </c>
      <c r="X239" s="4">
        <v>36</v>
      </c>
      <c r="Y239" s="4"/>
      <c r="Z239" s="4">
        <v>2013435</v>
      </c>
      <c r="AA239" s="4">
        <v>31967</v>
      </c>
      <c r="AB239" s="4"/>
      <c r="AC239" s="4"/>
      <c r="AD239" s="4"/>
      <c r="AE239" s="4">
        <v>21599676</v>
      </c>
      <c r="AF239" s="4"/>
      <c r="AG239" s="19" t="s">
        <v>35</v>
      </c>
      <c r="AH239" s="31" t="str">
        <f t="shared" si="14"/>
        <v>2476289392013434</v>
      </c>
      <c r="AI239" s="40">
        <f t="shared" si="13"/>
        <v>2013434</v>
      </c>
    </row>
    <row r="240" spans="1:35" x14ac:dyDescent="0.25">
      <c r="A240" s="57">
        <f t="shared" si="12"/>
        <v>40916185</v>
      </c>
      <c r="B240" s="54">
        <v>2013434</v>
      </c>
      <c r="C240" s="3">
        <v>842</v>
      </c>
      <c r="D240" s="3">
        <v>40916185</v>
      </c>
      <c r="E240" s="3" t="s">
        <v>32</v>
      </c>
      <c r="F240" s="3">
        <v>40916185</v>
      </c>
      <c r="G240" s="3">
        <v>31967</v>
      </c>
      <c r="H240" s="3">
        <v>56</v>
      </c>
      <c r="I240" s="3">
        <v>2013434</v>
      </c>
      <c r="J240" s="3" t="s">
        <v>33</v>
      </c>
      <c r="K240" s="3">
        <v>2013441</v>
      </c>
      <c r="L240" s="3">
        <v>949</v>
      </c>
      <c r="M240" s="3">
        <v>73605</v>
      </c>
      <c r="N240" s="3">
        <v>252615368</v>
      </c>
      <c r="O240" s="3"/>
      <c r="P240" s="3"/>
      <c r="Q240" s="3">
        <v>83030346</v>
      </c>
      <c r="R240" s="3" t="s">
        <v>41</v>
      </c>
      <c r="S240" s="3">
        <v>1852149</v>
      </c>
      <c r="T240" s="3">
        <v>22</v>
      </c>
      <c r="U240" s="3"/>
      <c r="V240" s="3">
        <v>11</v>
      </c>
      <c r="W240" s="3">
        <v>157217</v>
      </c>
      <c r="X240" s="3">
        <v>36</v>
      </c>
      <c r="Y240" s="3"/>
      <c r="Z240" s="3">
        <v>2013435</v>
      </c>
      <c r="AA240" s="3">
        <v>31967</v>
      </c>
      <c r="AB240" s="3"/>
      <c r="AC240" s="3"/>
      <c r="AD240" s="3"/>
      <c r="AE240" s="3">
        <v>21599676</v>
      </c>
      <c r="AF240" s="3"/>
      <c r="AG240" s="18" t="s">
        <v>35</v>
      </c>
      <c r="AH240" s="31" t="str">
        <f t="shared" si="14"/>
        <v>2526153682013434</v>
      </c>
      <c r="AI240" s="40">
        <f t="shared" si="13"/>
        <v>2013434</v>
      </c>
    </row>
    <row r="241" spans="1:35" x14ac:dyDescent="0.25">
      <c r="A241" s="57">
        <f t="shared" si="12"/>
        <v>40925453</v>
      </c>
      <c r="B241" s="55">
        <v>2013434</v>
      </c>
      <c r="C241" s="4">
        <v>834</v>
      </c>
      <c r="D241" s="4">
        <v>40925453</v>
      </c>
      <c r="E241" s="4" t="s">
        <v>32</v>
      </c>
      <c r="F241" s="4">
        <v>40925453</v>
      </c>
      <c r="G241" s="4">
        <v>31967</v>
      </c>
      <c r="H241" s="4">
        <v>56</v>
      </c>
      <c r="I241" s="4">
        <v>2013434</v>
      </c>
      <c r="J241" s="4" t="s">
        <v>33</v>
      </c>
      <c r="K241" s="4">
        <v>2013441</v>
      </c>
      <c r="L241" s="4">
        <v>948</v>
      </c>
      <c r="M241" s="4">
        <v>8027</v>
      </c>
      <c r="N241" s="4">
        <v>255506661</v>
      </c>
      <c r="O241" s="4"/>
      <c r="P241" s="4"/>
      <c r="Q241" s="4">
        <v>83030350</v>
      </c>
      <c r="R241" s="4" t="s">
        <v>55</v>
      </c>
      <c r="S241" s="4">
        <v>1856674</v>
      </c>
      <c r="T241" s="4">
        <v>22</v>
      </c>
      <c r="U241" s="4"/>
      <c r="V241" s="4">
        <v>11</v>
      </c>
      <c r="W241" s="4">
        <v>168603</v>
      </c>
      <c r="X241" s="4">
        <v>36</v>
      </c>
      <c r="Y241" s="4"/>
      <c r="Z241" s="4">
        <v>2013435</v>
      </c>
      <c r="AA241" s="4">
        <v>31967</v>
      </c>
      <c r="AB241" s="4"/>
      <c r="AC241" s="4"/>
      <c r="AD241" s="4"/>
      <c r="AE241" s="4">
        <v>21599676</v>
      </c>
      <c r="AF241" s="4"/>
      <c r="AG241" s="19" t="s">
        <v>35</v>
      </c>
      <c r="AH241" s="31" t="str">
        <f t="shared" si="14"/>
        <v>2555066612013434</v>
      </c>
      <c r="AI241" s="40">
        <f t="shared" si="13"/>
        <v>2013434</v>
      </c>
    </row>
    <row r="242" spans="1:35" x14ac:dyDescent="0.25">
      <c r="A242" s="57">
        <f t="shared" si="12"/>
        <v>40918127</v>
      </c>
      <c r="B242" s="54">
        <v>2013434</v>
      </c>
      <c r="C242" s="3">
        <v>830</v>
      </c>
      <c r="D242" s="3">
        <v>40918127</v>
      </c>
      <c r="E242" s="3" t="s">
        <v>32</v>
      </c>
      <c r="F242" s="3">
        <v>40918127</v>
      </c>
      <c r="G242" s="3">
        <v>31967</v>
      </c>
      <c r="H242" s="3">
        <v>56</v>
      </c>
      <c r="I242" s="3">
        <v>2013434</v>
      </c>
      <c r="J242" s="3" t="s">
        <v>33</v>
      </c>
      <c r="K242" s="3">
        <v>2013441</v>
      </c>
      <c r="L242" s="3">
        <v>946</v>
      </c>
      <c r="M242" s="3">
        <v>6234</v>
      </c>
      <c r="N242" s="3">
        <v>253137139</v>
      </c>
      <c r="O242" s="3"/>
      <c r="P242" s="3"/>
      <c r="Q242" s="3">
        <v>83030350</v>
      </c>
      <c r="R242" s="3" t="s">
        <v>40</v>
      </c>
      <c r="S242" s="3">
        <v>1846900</v>
      </c>
      <c r="T242" s="3">
        <v>22</v>
      </c>
      <c r="U242" s="3"/>
      <c r="V242" s="3">
        <v>11</v>
      </c>
      <c r="W242" s="3">
        <v>157237</v>
      </c>
      <c r="X242" s="3">
        <v>36</v>
      </c>
      <c r="Y242" s="3"/>
      <c r="Z242" s="3">
        <v>2013435</v>
      </c>
      <c r="AA242" s="3">
        <v>31967</v>
      </c>
      <c r="AB242" s="3"/>
      <c r="AC242" s="3"/>
      <c r="AD242" s="3"/>
      <c r="AE242" s="3">
        <v>21599676</v>
      </c>
      <c r="AF242" s="3"/>
      <c r="AG242" s="18" t="s">
        <v>35</v>
      </c>
      <c r="AH242" s="31" t="str">
        <f t="shared" si="14"/>
        <v>2531371392013434</v>
      </c>
      <c r="AI242" s="40">
        <f t="shared" si="13"/>
        <v>2013434</v>
      </c>
    </row>
    <row r="243" spans="1:35" x14ac:dyDescent="0.25">
      <c r="A243" s="57">
        <f t="shared" si="12"/>
        <v>40901147</v>
      </c>
      <c r="B243" s="55">
        <v>2013434</v>
      </c>
      <c r="C243" s="4">
        <v>818</v>
      </c>
      <c r="D243" s="4">
        <v>40901147</v>
      </c>
      <c r="E243" s="4" t="s">
        <v>32</v>
      </c>
      <c r="F243" s="4">
        <v>40901147</v>
      </c>
      <c r="G243" s="4">
        <v>31967</v>
      </c>
      <c r="H243" s="4">
        <v>56</v>
      </c>
      <c r="I243" s="4">
        <v>2013434</v>
      </c>
      <c r="J243" s="4" t="s">
        <v>33</v>
      </c>
      <c r="K243" s="4">
        <v>2013441</v>
      </c>
      <c r="L243" s="4">
        <v>945</v>
      </c>
      <c r="M243" s="4">
        <v>493</v>
      </c>
      <c r="N243" s="4">
        <v>246893443</v>
      </c>
      <c r="O243" s="4"/>
      <c r="P243" s="4"/>
      <c r="Q243" s="4">
        <v>83030634</v>
      </c>
      <c r="R243" s="4" t="s">
        <v>84</v>
      </c>
      <c r="S243" s="4">
        <v>1848769</v>
      </c>
      <c r="T243" s="4">
        <v>22</v>
      </c>
      <c r="U243" s="4"/>
      <c r="V243" s="4">
        <v>11</v>
      </c>
      <c r="W243" s="4">
        <v>165183</v>
      </c>
      <c r="X243" s="4">
        <v>36</v>
      </c>
      <c r="Y243" s="4"/>
      <c r="Z243" s="4">
        <v>2013435</v>
      </c>
      <c r="AA243" s="4">
        <v>31967</v>
      </c>
      <c r="AB243" s="4"/>
      <c r="AC243" s="4"/>
      <c r="AD243" s="4"/>
      <c r="AE243" s="4">
        <v>21599673</v>
      </c>
      <c r="AF243" s="4"/>
      <c r="AG243" s="19" t="s">
        <v>35</v>
      </c>
      <c r="AH243" s="31" t="str">
        <f t="shared" si="14"/>
        <v>2468934432013434</v>
      </c>
      <c r="AI243" s="40">
        <f t="shared" si="13"/>
        <v>2013434</v>
      </c>
    </row>
    <row r="244" spans="1:35" x14ac:dyDescent="0.25">
      <c r="A244" s="57">
        <f t="shared" si="12"/>
        <v>40923400</v>
      </c>
      <c r="B244" s="54">
        <v>2013434</v>
      </c>
      <c r="C244" s="3">
        <v>758</v>
      </c>
      <c r="D244" s="3">
        <v>40923400</v>
      </c>
      <c r="E244" s="3" t="s">
        <v>32</v>
      </c>
      <c r="F244" s="3">
        <v>40923400</v>
      </c>
      <c r="G244" s="3">
        <v>31967</v>
      </c>
      <c r="H244" s="3">
        <v>56</v>
      </c>
      <c r="I244" s="3">
        <v>2013434</v>
      </c>
      <c r="J244" s="3" t="s">
        <v>33</v>
      </c>
      <c r="K244" s="3">
        <v>2013441</v>
      </c>
      <c r="L244" s="3">
        <v>944</v>
      </c>
      <c r="M244" s="3">
        <v>73608</v>
      </c>
      <c r="N244" s="3">
        <v>255184066</v>
      </c>
      <c r="O244" s="3"/>
      <c r="P244" s="3"/>
      <c r="Q244" s="3">
        <v>83030350</v>
      </c>
      <c r="R244" s="3" t="s">
        <v>41</v>
      </c>
      <c r="S244" s="3">
        <v>1856106</v>
      </c>
      <c r="T244" s="3">
        <v>22</v>
      </c>
      <c r="U244" s="3"/>
      <c r="V244" s="3">
        <v>11</v>
      </c>
      <c r="W244" s="3">
        <v>157912</v>
      </c>
      <c r="X244" s="3">
        <v>36</v>
      </c>
      <c r="Y244" s="3"/>
      <c r="Z244" s="3">
        <v>2013435</v>
      </c>
      <c r="AA244" s="3">
        <v>31967</v>
      </c>
      <c r="AB244" s="3"/>
      <c r="AC244" s="3"/>
      <c r="AD244" s="3"/>
      <c r="AE244" s="3">
        <v>21599676</v>
      </c>
      <c r="AF244" s="3"/>
      <c r="AG244" s="18" t="s">
        <v>35</v>
      </c>
      <c r="AH244" s="31" t="str">
        <f t="shared" si="14"/>
        <v>2551840662013434</v>
      </c>
      <c r="AI244" s="40">
        <f t="shared" si="13"/>
        <v>2013434</v>
      </c>
    </row>
    <row r="245" spans="1:35" x14ac:dyDescent="0.25">
      <c r="A245" s="57">
        <f t="shared" si="12"/>
        <v>40925028</v>
      </c>
      <c r="B245" s="55">
        <v>2013434</v>
      </c>
      <c r="C245" s="4">
        <v>750</v>
      </c>
      <c r="D245" s="4">
        <v>40925028</v>
      </c>
      <c r="E245" s="4" t="s">
        <v>32</v>
      </c>
      <c r="F245" s="4">
        <v>40925028</v>
      </c>
      <c r="G245" s="4">
        <v>31967</v>
      </c>
      <c r="H245" s="4">
        <v>56</v>
      </c>
      <c r="I245" s="4">
        <v>2013434</v>
      </c>
      <c r="J245" s="4" t="s">
        <v>33</v>
      </c>
      <c r="K245" s="4">
        <v>2013441</v>
      </c>
      <c r="L245" s="4">
        <v>943</v>
      </c>
      <c r="M245" s="4">
        <v>2122</v>
      </c>
      <c r="N245" s="4">
        <v>255354884</v>
      </c>
      <c r="O245" s="4"/>
      <c r="P245" s="4"/>
      <c r="Q245" s="4">
        <v>83030344</v>
      </c>
      <c r="R245" s="4" t="s">
        <v>61</v>
      </c>
      <c r="S245" s="4">
        <v>1853193</v>
      </c>
      <c r="T245" s="4">
        <v>22</v>
      </c>
      <c r="U245" s="4"/>
      <c r="V245" s="4">
        <v>11</v>
      </c>
      <c r="W245" s="4">
        <v>157251</v>
      </c>
      <c r="X245" s="4">
        <v>36</v>
      </c>
      <c r="Y245" s="4"/>
      <c r="Z245" s="4">
        <v>2013435</v>
      </c>
      <c r="AA245" s="4">
        <v>31967</v>
      </c>
      <c r="AB245" s="4"/>
      <c r="AC245" s="4"/>
      <c r="AD245" s="4"/>
      <c r="AE245" s="4">
        <v>21599676</v>
      </c>
      <c r="AF245" s="4"/>
      <c r="AG245" s="19" t="s">
        <v>35</v>
      </c>
      <c r="AH245" s="31" t="str">
        <f t="shared" si="14"/>
        <v>2553548842013434</v>
      </c>
      <c r="AI245" s="40">
        <f t="shared" si="13"/>
        <v>2013434</v>
      </c>
    </row>
    <row r="246" spans="1:35" x14ac:dyDescent="0.25">
      <c r="A246" s="57">
        <f t="shared" si="12"/>
        <v>40894346</v>
      </c>
      <c r="B246" s="54">
        <v>2013434</v>
      </c>
      <c r="C246" s="3">
        <v>746</v>
      </c>
      <c r="D246" s="3">
        <v>40894346</v>
      </c>
      <c r="E246" s="3" t="s">
        <v>32</v>
      </c>
      <c r="F246" s="3">
        <v>40894346</v>
      </c>
      <c r="G246" s="3">
        <v>31967</v>
      </c>
      <c r="H246" s="3">
        <v>56</v>
      </c>
      <c r="I246" s="3">
        <v>2013434</v>
      </c>
      <c r="J246" s="3" t="s">
        <v>33</v>
      </c>
      <c r="K246" s="3">
        <v>2013441</v>
      </c>
      <c r="L246" s="3">
        <v>942</v>
      </c>
      <c r="M246" s="3">
        <v>73592</v>
      </c>
      <c r="N246" s="3">
        <v>243811026</v>
      </c>
      <c r="O246" s="3"/>
      <c r="P246" s="3"/>
      <c r="Q246" s="3">
        <v>83030350</v>
      </c>
      <c r="R246" s="3" t="s">
        <v>41</v>
      </c>
      <c r="S246" s="3">
        <v>1844799</v>
      </c>
      <c r="T246" s="3">
        <v>22</v>
      </c>
      <c r="U246" s="3"/>
      <c r="V246" s="3">
        <v>11</v>
      </c>
      <c r="W246" s="3">
        <v>157242</v>
      </c>
      <c r="X246" s="3">
        <v>36</v>
      </c>
      <c r="Y246" s="3"/>
      <c r="Z246" s="3">
        <v>2013435</v>
      </c>
      <c r="AA246" s="3">
        <v>31967</v>
      </c>
      <c r="AB246" s="3"/>
      <c r="AC246" s="3"/>
      <c r="AD246" s="3"/>
      <c r="AE246" s="3">
        <v>21599676</v>
      </c>
      <c r="AF246" s="3"/>
      <c r="AG246" s="18" t="s">
        <v>35</v>
      </c>
      <c r="AH246" s="31" t="str">
        <f t="shared" si="14"/>
        <v>2438110262013434</v>
      </c>
      <c r="AI246" s="40">
        <f t="shared" si="13"/>
        <v>2013434</v>
      </c>
    </row>
    <row r="247" spans="1:35" x14ac:dyDescent="0.25">
      <c r="A247" s="57">
        <f t="shared" si="12"/>
        <v>40901473</v>
      </c>
      <c r="B247" s="55">
        <v>2013434</v>
      </c>
      <c r="C247" s="4">
        <v>734</v>
      </c>
      <c r="D247" s="4">
        <v>40901473</v>
      </c>
      <c r="E247" s="4" t="s">
        <v>32</v>
      </c>
      <c r="F247" s="4">
        <v>40901473</v>
      </c>
      <c r="G247" s="4">
        <v>31967</v>
      </c>
      <c r="H247" s="4">
        <v>56</v>
      </c>
      <c r="I247" s="4">
        <v>2013434</v>
      </c>
      <c r="J247" s="4" t="s">
        <v>33</v>
      </c>
      <c r="K247" s="4">
        <v>2013441</v>
      </c>
      <c r="L247" s="4">
        <v>940</v>
      </c>
      <c r="M247" s="4">
        <v>73596</v>
      </c>
      <c r="N247" s="4">
        <v>247187198</v>
      </c>
      <c r="O247" s="4"/>
      <c r="P247" s="4"/>
      <c r="Q247" s="4">
        <v>83030350</v>
      </c>
      <c r="R247" s="4" t="s">
        <v>41</v>
      </c>
      <c r="S247" s="4">
        <v>1848501</v>
      </c>
      <c r="T247" s="4">
        <v>22</v>
      </c>
      <c r="U247" s="4"/>
      <c r="V247" s="4">
        <v>11</v>
      </c>
      <c r="W247" s="4">
        <v>157558</v>
      </c>
      <c r="X247" s="4">
        <v>36</v>
      </c>
      <c r="Y247" s="4"/>
      <c r="Z247" s="4">
        <v>2013435</v>
      </c>
      <c r="AA247" s="4">
        <v>31967</v>
      </c>
      <c r="AB247" s="4"/>
      <c r="AC247" s="4"/>
      <c r="AD247" s="4"/>
      <c r="AE247" s="4">
        <v>21599676</v>
      </c>
      <c r="AF247" s="4"/>
      <c r="AG247" s="19" t="s">
        <v>35</v>
      </c>
      <c r="AH247" s="31" t="str">
        <f t="shared" si="14"/>
        <v>2471871982013434</v>
      </c>
      <c r="AI247" s="40">
        <f t="shared" si="13"/>
        <v>2013434</v>
      </c>
    </row>
    <row r="248" spans="1:35" x14ac:dyDescent="0.25">
      <c r="A248" s="57">
        <f t="shared" si="12"/>
        <v>40906971</v>
      </c>
      <c r="B248" s="54">
        <v>2013434</v>
      </c>
      <c r="C248" s="3">
        <v>730</v>
      </c>
      <c r="D248" s="3">
        <v>40906971</v>
      </c>
      <c r="E248" s="3" t="s">
        <v>32</v>
      </c>
      <c r="F248" s="3">
        <v>40906971</v>
      </c>
      <c r="G248" s="3">
        <v>31967</v>
      </c>
      <c r="H248" s="3">
        <v>56</v>
      </c>
      <c r="I248" s="3">
        <v>2013434</v>
      </c>
      <c r="J248" s="3" t="s">
        <v>33</v>
      </c>
      <c r="K248" s="3">
        <v>2013441</v>
      </c>
      <c r="L248" s="3">
        <v>938</v>
      </c>
      <c r="M248" s="3">
        <v>8024</v>
      </c>
      <c r="N248" s="3">
        <v>249026777</v>
      </c>
      <c r="O248" s="3"/>
      <c r="P248" s="3"/>
      <c r="Q248" s="3">
        <v>83030342</v>
      </c>
      <c r="R248" s="3" t="s">
        <v>55</v>
      </c>
      <c r="S248" s="3">
        <v>1850742</v>
      </c>
      <c r="T248" s="3">
        <v>22</v>
      </c>
      <c r="U248" s="3"/>
      <c r="V248" s="3">
        <v>11</v>
      </c>
      <c r="W248" s="3">
        <v>167813</v>
      </c>
      <c r="X248" s="3">
        <v>36</v>
      </c>
      <c r="Y248" s="3"/>
      <c r="Z248" s="3">
        <v>2013435</v>
      </c>
      <c r="AA248" s="3">
        <v>31967</v>
      </c>
      <c r="AB248" s="3"/>
      <c r="AC248" s="3"/>
      <c r="AD248" s="3"/>
      <c r="AE248" s="3">
        <v>21599676</v>
      </c>
      <c r="AF248" s="3"/>
      <c r="AG248" s="18" t="s">
        <v>35</v>
      </c>
      <c r="AH248" s="31" t="str">
        <f t="shared" si="14"/>
        <v>2490267772013434</v>
      </c>
      <c r="AI248" s="40">
        <f t="shared" si="13"/>
        <v>2013434</v>
      </c>
    </row>
    <row r="249" spans="1:35" x14ac:dyDescent="0.25">
      <c r="A249" s="57">
        <f t="shared" si="12"/>
        <v>40900643</v>
      </c>
      <c r="B249" s="55">
        <v>2013434</v>
      </c>
      <c r="C249" s="4">
        <v>726</v>
      </c>
      <c r="D249" s="4">
        <v>40900643</v>
      </c>
      <c r="E249" s="4" t="s">
        <v>32</v>
      </c>
      <c r="F249" s="4">
        <v>40900643</v>
      </c>
      <c r="G249" s="4">
        <v>31967</v>
      </c>
      <c r="H249" s="4">
        <v>56</v>
      </c>
      <c r="I249" s="4">
        <v>2013434</v>
      </c>
      <c r="J249" s="4" t="s">
        <v>33</v>
      </c>
      <c r="K249" s="4">
        <v>2013441</v>
      </c>
      <c r="L249" s="4">
        <v>937</v>
      </c>
      <c r="M249" s="4">
        <v>1114</v>
      </c>
      <c r="N249" s="4">
        <v>246596179</v>
      </c>
      <c r="O249" s="4"/>
      <c r="P249" s="4"/>
      <c r="Q249" s="4">
        <v>83030350</v>
      </c>
      <c r="R249" s="4" t="s">
        <v>72</v>
      </c>
      <c r="S249" s="4">
        <v>1846763</v>
      </c>
      <c r="T249" s="4">
        <v>22</v>
      </c>
      <c r="U249" s="4"/>
      <c r="V249" s="4">
        <v>11</v>
      </c>
      <c r="W249" s="4">
        <v>165457</v>
      </c>
      <c r="X249" s="4">
        <v>36</v>
      </c>
      <c r="Y249" s="4"/>
      <c r="Z249" s="4">
        <v>2013435</v>
      </c>
      <c r="AA249" s="4">
        <v>31967</v>
      </c>
      <c r="AB249" s="4"/>
      <c r="AC249" s="4"/>
      <c r="AD249" s="4"/>
      <c r="AE249" s="4">
        <v>21599676</v>
      </c>
      <c r="AF249" s="4"/>
      <c r="AG249" s="19" t="s">
        <v>35</v>
      </c>
      <c r="AH249" s="31" t="str">
        <f t="shared" si="14"/>
        <v>2465961792013434</v>
      </c>
      <c r="AI249" s="40">
        <f t="shared" si="13"/>
        <v>2013434</v>
      </c>
    </row>
    <row r="250" spans="1:35" x14ac:dyDescent="0.25">
      <c r="A250" s="57">
        <f t="shared" si="12"/>
        <v>40915801</v>
      </c>
      <c r="B250" s="54">
        <v>2013434</v>
      </c>
      <c r="C250" s="3">
        <v>713</v>
      </c>
      <c r="D250" s="3">
        <v>40915801</v>
      </c>
      <c r="E250" s="3" t="s">
        <v>32</v>
      </c>
      <c r="F250" s="3">
        <v>40915801</v>
      </c>
      <c r="G250" s="3">
        <v>31967</v>
      </c>
      <c r="H250" s="3">
        <v>56</v>
      </c>
      <c r="I250" s="3">
        <v>2013434</v>
      </c>
      <c r="J250" s="3" t="s">
        <v>33</v>
      </c>
      <c r="K250" s="3">
        <v>2013441</v>
      </c>
      <c r="L250" s="3">
        <v>936</v>
      </c>
      <c r="M250" s="3">
        <v>8026</v>
      </c>
      <c r="N250" s="3">
        <v>252466468</v>
      </c>
      <c r="O250" s="3"/>
      <c r="P250" s="3"/>
      <c r="Q250" s="3">
        <v>83030346</v>
      </c>
      <c r="R250" s="3" t="s">
        <v>55</v>
      </c>
      <c r="S250" s="3">
        <v>1853194</v>
      </c>
      <c r="T250" s="3">
        <v>22</v>
      </c>
      <c r="U250" s="3"/>
      <c r="V250" s="3">
        <v>11</v>
      </c>
      <c r="W250" s="3">
        <v>172026</v>
      </c>
      <c r="X250" s="3">
        <v>36</v>
      </c>
      <c r="Y250" s="3"/>
      <c r="Z250" s="3">
        <v>2013435</v>
      </c>
      <c r="AA250" s="3">
        <v>31967</v>
      </c>
      <c r="AB250" s="3"/>
      <c r="AC250" s="3"/>
      <c r="AD250" s="3"/>
      <c r="AE250" s="3">
        <v>21599676</v>
      </c>
      <c r="AF250" s="3"/>
      <c r="AG250" s="18" t="s">
        <v>35</v>
      </c>
      <c r="AH250" s="31" t="str">
        <f t="shared" si="14"/>
        <v>2524664682013434</v>
      </c>
      <c r="AI250" s="40">
        <f t="shared" si="13"/>
        <v>2013434</v>
      </c>
    </row>
    <row r="251" spans="1:35" x14ac:dyDescent="0.25">
      <c r="A251" s="57">
        <f t="shared" si="12"/>
        <v>40925767</v>
      </c>
      <c r="B251" s="55">
        <v>2013434</v>
      </c>
      <c r="C251" s="4">
        <v>709</v>
      </c>
      <c r="D251" s="4">
        <v>40925767</v>
      </c>
      <c r="E251" s="4" t="s">
        <v>32</v>
      </c>
      <c r="F251" s="4">
        <v>40925767</v>
      </c>
      <c r="G251" s="4">
        <v>31967</v>
      </c>
      <c r="H251" s="4">
        <v>56</v>
      </c>
      <c r="I251" s="4">
        <v>2013434</v>
      </c>
      <c r="J251" s="4" t="s">
        <v>33</v>
      </c>
      <c r="K251" s="4">
        <v>2013441</v>
      </c>
      <c r="L251" s="4">
        <v>934</v>
      </c>
      <c r="M251" s="4">
        <v>73588</v>
      </c>
      <c r="N251" s="4">
        <v>255713528</v>
      </c>
      <c r="O251" s="4"/>
      <c r="P251" s="4"/>
      <c r="Q251" s="4">
        <v>83030350</v>
      </c>
      <c r="R251" s="4" t="s">
        <v>41</v>
      </c>
      <c r="S251" s="4">
        <v>1838895</v>
      </c>
      <c r="T251" s="4">
        <v>22</v>
      </c>
      <c r="U251" s="4"/>
      <c r="V251" s="4">
        <v>11</v>
      </c>
      <c r="W251" s="4">
        <v>157242</v>
      </c>
      <c r="X251" s="4">
        <v>36</v>
      </c>
      <c r="Y251" s="4"/>
      <c r="Z251" s="4">
        <v>2013435</v>
      </c>
      <c r="AA251" s="4">
        <v>31967</v>
      </c>
      <c r="AB251" s="4"/>
      <c r="AC251" s="4"/>
      <c r="AD251" s="4"/>
      <c r="AE251" s="4">
        <v>21599676</v>
      </c>
      <c r="AF251" s="4"/>
      <c r="AG251" s="19" t="s">
        <v>35</v>
      </c>
      <c r="AH251" s="31" t="str">
        <f t="shared" si="14"/>
        <v>2557135282013434</v>
      </c>
      <c r="AI251" s="40">
        <f t="shared" si="13"/>
        <v>2013434</v>
      </c>
    </row>
    <row r="252" spans="1:35" x14ac:dyDescent="0.25">
      <c r="A252" s="57">
        <f t="shared" si="12"/>
        <v>40883096</v>
      </c>
      <c r="B252" s="54">
        <v>2013434</v>
      </c>
      <c r="C252" s="3">
        <v>705</v>
      </c>
      <c r="D252" s="3">
        <v>40883096</v>
      </c>
      <c r="E252" s="3" t="s">
        <v>32</v>
      </c>
      <c r="F252" s="3">
        <v>40883096</v>
      </c>
      <c r="G252" s="3">
        <v>31967</v>
      </c>
      <c r="H252" s="3">
        <v>56</v>
      </c>
      <c r="I252" s="3">
        <v>2013434</v>
      </c>
      <c r="J252" s="3" t="s">
        <v>33</v>
      </c>
      <c r="K252" s="3">
        <v>2013441</v>
      </c>
      <c r="L252" s="3">
        <v>933</v>
      </c>
      <c r="M252" s="3">
        <v>6225</v>
      </c>
      <c r="N252" s="3">
        <v>238245563</v>
      </c>
      <c r="O252" s="3"/>
      <c r="P252" s="3"/>
      <c r="Q252" s="3">
        <v>83030352</v>
      </c>
      <c r="R252" s="3" t="s">
        <v>43</v>
      </c>
      <c r="S252" s="3">
        <v>1840100</v>
      </c>
      <c r="T252" s="3">
        <v>22</v>
      </c>
      <c r="U252" s="3"/>
      <c r="V252" s="3">
        <v>11</v>
      </c>
      <c r="W252" s="3">
        <v>157513</v>
      </c>
      <c r="X252" s="3">
        <v>36</v>
      </c>
      <c r="Y252" s="3"/>
      <c r="Z252" s="3">
        <v>2013435</v>
      </c>
      <c r="AA252" s="3">
        <v>31967</v>
      </c>
      <c r="AB252" s="3"/>
      <c r="AC252" s="3"/>
      <c r="AD252" s="3"/>
      <c r="AE252" s="3">
        <v>21599676</v>
      </c>
      <c r="AF252" s="3"/>
      <c r="AG252" s="18" t="s">
        <v>35</v>
      </c>
      <c r="AH252" s="31" t="str">
        <f t="shared" si="14"/>
        <v>2382455632013434</v>
      </c>
      <c r="AI252" s="40">
        <f t="shared" si="13"/>
        <v>2013434</v>
      </c>
    </row>
    <row r="253" spans="1:35" x14ac:dyDescent="0.25">
      <c r="A253" s="57">
        <f t="shared" si="12"/>
        <v>40898178</v>
      </c>
      <c r="B253" s="55">
        <v>2013434</v>
      </c>
      <c r="C253" s="4">
        <v>657</v>
      </c>
      <c r="D253" s="4">
        <v>40898178</v>
      </c>
      <c r="E253" s="4" t="s">
        <v>32</v>
      </c>
      <c r="F253" s="4">
        <v>40898178</v>
      </c>
      <c r="G253" s="4">
        <v>31967</v>
      </c>
      <c r="H253" s="4">
        <v>56</v>
      </c>
      <c r="I253" s="4">
        <v>2013434</v>
      </c>
      <c r="J253" s="4" t="s">
        <v>33</v>
      </c>
      <c r="K253" s="4">
        <v>2013441</v>
      </c>
      <c r="L253" s="4">
        <v>932</v>
      </c>
      <c r="M253" s="4">
        <v>6233</v>
      </c>
      <c r="N253" s="4">
        <v>245425970</v>
      </c>
      <c r="O253" s="4"/>
      <c r="P253" s="4"/>
      <c r="Q253" s="4">
        <v>83030344</v>
      </c>
      <c r="R253" s="4" t="s">
        <v>40</v>
      </c>
      <c r="S253" s="4">
        <v>1846584</v>
      </c>
      <c r="T253" s="4">
        <v>22</v>
      </c>
      <c r="U253" s="4"/>
      <c r="V253" s="4">
        <v>11</v>
      </c>
      <c r="W253" s="4">
        <v>168660</v>
      </c>
      <c r="X253" s="4">
        <v>36</v>
      </c>
      <c r="Y253" s="4"/>
      <c r="Z253" s="4">
        <v>2013435</v>
      </c>
      <c r="AA253" s="4">
        <v>31967</v>
      </c>
      <c r="AB253" s="4"/>
      <c r="AC253" s="4"/>
      <c r="AD253" s="4"/>
      <c r="AE253" s="4">
        <v>21599676</v>
      </c>
      <c r="AF253" s="4"/>
      <c r="AG253" s="19" t="s">
        <v>35</v>
      </c>
      <c r="AH253" s="31" t="str">
        <f t="shared" si="14"/>
        <v>2454259702013434</v>
      </c>
      <c r="AI253" s="40">
        <f t="shared" si="13"/>
        <v>2013434</v>
      </c>
    </row>
    <row r="254" spans="1:35" x14ac:dyDescent="0.25">
      <c r="A254" s="57">
        <f t="shared" si="12"/>
        <v>40901132</v>
      </c>
      <c r="B254" s="54">
        <v>2013434</v>
      </c>
      <c r="C254" s="3">
        <v>653</v>
      </c>
      <c r="D254" s="3">
        <v>40901132</v>
      </c>
      <c r="E254" s="3" t="s">
        <v>32</v>
      </c>
      <c r="F254" s="3">
        <v>40901132</v>
      </c>
      <c r="G254" s="3">
        <v>31967</v>
      </c>
      <c r="H254" s="3">
        <v>56</v>
      </c>
      <c r="I254" s="3">
        <v>2013434</v>
      </c>
      <c r="J254" s="3" t="s">
        <v>33</v>
      </c>
      <c r="K254" s="3">
        <v>2013441</v>
      </c>
      <c r="L254" s="3">
        <v>929</v>
      </c>
      <c r="M254" s="3">
        <v>492</v>
      </c>
      <c r="N254" s="3">
        <v>246893589</v>
      </c>
      <c r="O254" s="3"/>
      <c r="P254" s="3"/>
      <c r="Q254" s="3">
        <v>83030634</v>
      </c>
      <c r="R254" s="3" t="s">
        <v>84</v>
      </c>
      <c r="S254" s="3">
        <v>1848766</v>
      </c>
      <c r="T254" s="3">
        <v>22</v>
      </c>
      <c r="U254" s="3"/>
      <c r="V254" s="3">
        <v>11</v>
      </c>
      <c r="W254" s="3">
        <v>165183</v>
      </c>
      <c r="X254" s="3">
        <v>36</v>
      </c>
      <c r="Y254" s="3"/>
      <c r="Z254" s="3">
        <v>2013435</v>
      </c>
      <c r="AA254" s="3">
        <v>31967</v>
      </c>
      <c r="AB254" s="3"/>
      <c r="AC254" s="3"/>
      <c r="AD254" s="3"/>
      <c r="AE254" s="3">
        <v>21599673</v>
      </c>
      <c r="AF254" s="3"/>
      <c r="AG254" s="18" t="s">
        <v>35</v>
      </c>
      <c r="AH254" s="31" t="str">
        <f t="shared" si="14"/>
        <v>2468935892013434</v>
      </c>
      <c r="AI254" s="40">
        <f t="shared" si="13"/>
        <v>2013434</v>
      </c>
    </row>
    <row r="255" spans="1:35" x14ac:dyDescent="0.25">
      <c r="A255" s="57">
        <f t="shared" si="12"/>
        <v>40926323</v>
      </c>
      <c r="B255" s="55">
        <v>2013434</v>
      </c>
      <c r="C255" s="4">
        <v>649</v>
      </c>
      <c r="D255" s="4">
        <v>40926323</v>
      </c>
      <c r="E255" s="4" t="s">
        <v>32</v>
      </c>
      <c r="F255" s="4">
        <v>40926323</v>
      </c>
      <c r="G255" s="4">
        <v>31967</v>
      </c>
      <c r="H255" s="4">
        <v>56</v>
      </c>
      <c r="I255" s="4">
        <v>2013434</v>
      </c>
      <c r="J255" s="4" t="s">
        <v>33</v>
      </c>
      <c r="K255" s="4">
        <v>2013441</v>
      </c>
      <c r="L255" s="4">
        <v>927</v>
      </c>
      <c r="M255" s="4">
        <v>411</v>
      </c>
      <c r="N255" s="4">
        <v>255888257</v>
      </c>
      <c r="O255" s="4"/>
      <c r="P255" s="4"/>
      <c r="Q255" s="4">
        <v>83030632</v>
      </c>
      <c r="R255" s="4" t="s">
        <v>85</v>
      </c>
      <c r="S255" s="4">
        <v>1856526</v>
      </c>
      <c r="T255" s="4">
        <v>22</v>
      </c>
      <c r="U255" s="4"/>
      <c r="V255" s="4">
        <v>11</v>
      </c>
      <c r="W255" s="4">
        <v>172676</v>
      </c>
      <c r="X255" s="4">
        <v>36</v>
      </c>
      <c r="Y255" s="4"/>
      <c r="Z255" s="4">
        <v>2013435</v>
      </c>
      <c r="AA255" s="4">
        <v>31967</v>
      </c>
      <c r="AB255" s="4"/>
      <c r="AC255" s="4"/>
      <c r="AD255" s="4"/>
      <c r="AE255" s="4">
        <v>21599672</v>
      </c>
      <c r="AF255" s="4"/>
      <c r="AG255" s="19" t="s">
        <v>35</v>
      </c>
      <c r="AH255" s="31" t="str">
        <f t="shared" si="14"/>
        <v>2558882572013434</v>
      </c>
      <c r="AI255" s="40">
        <f t="shared" si="13"/>
        <v>2013434</v>
      </c>
    </row>
    <row r="256" spans="1:35" x14ac:dyDescent="0.25">
      <c r="A256" s="57">
        <f t="shared" si="12"/>
        <v>40896657</v>
      </c>
      <c r="B256" s="54">
        <v>2013434</v>
      </c>
      <c r="C256" s="3">
        <v>637</v>
      </c>
      <c r="D256" s="3">
        <v>40896657</v>
      </c>
      <c r="E256" s="3" t="s">
        <v>32</v>
      </c>
      <c r="F256" s="3">
        <v>40896657</v>
      </c>
      <c r="G256" s="3">
        <v>31967</v>
      </c>
      <c r="H256" s="3">
        <v>56</v>
      </c>
      <c r="I256" s="3">
        <v>2013434</v>
      </c>
      <c r="J256" s="3" t="s">
        <v>33</v>
      </c>
      <c r="K256" s="3">
        <v>2013441</v>
      </c>
      <c r="L256" s="3">
        <v>926</v>
      </c>
      <c r="M256" s="3">
        <v>73583</v>
      </c>
      <c r="N256" s="3">
        <v>244723573</v>
      </c>
      <c r="O256" s="3"/>
      <c r="P256" s="3"/>
      <c r="Q256" s="3">
        <v>83030346</v>
      </c>
      <c r="R256" s="3" t="s">
        <v>41</v>
      </c>
      <c r="S256" s="3">
        <v>1837848</v>
      </c>
      <c r="T256" s="3">
        <v>22</v>
      </c>
      <c r="U256" s="3"/>
      <c r="V256" s="3">
        <v>11</v>
      </c>
      <c r="W256" s="3">
        <v>157217</v>
      </c>
      <c r="X256" s="3">
        <v>36</v>
      </c>
      <c r="Y256" s="3"/>
      <c r="Z256" s="3">
        <v>2013435</v>
      </c>
      <c r="AA256" s="3">
        <v>31967</v>
      </c>
      <c r="AB256" s="3"/>
      <c r="AC256" s="3"/>
      <c r="AD256" s="3"/>
      <c r="AE256" s="3">
        <v>21599676</v>
      </c>
      <c r="AF256" s="3"/>
      <c r="AG256" s="18" t="s">
        <v>35</v>
      </c>
      <c r="AH256" s="31" t="str">
        <f t="shared" si="14"/>
        <v>2447235732013434</v>
      </c>
      <c r="AI256" s="40">
        <f t="shared" si="13"/>
        <v>2013434</v>
      </c>
    </row>
    <row r="257" spans="1:35" x14ac:dyDescent="0.25">
      <c r="A257" s="57">
        <f t="shared" si="12"/>
        <v>40901471</v>
      </c>
      <c r="B257" s="55">
        <v>2013434</v>
      </c>
      <c r="C257" s="4">
        <v>633</v>
      </c>
      <c r="D257" s="4">
        <v>40901471</v>
      </c>
      <c r="E257" s="4" t="s">
        <v>32</v>
      </c>
      <c r="F257" s="4">
        <v>40901471</v>
      </c>
      <c r="G257" s="4">
        <v>31967</v>
      </c>
      <c r="H257" s="4">
        <v>56</v>
      </c>
      <c r="I257" s="4">
        <v>2013434</v>
      </c>
      <c r="J257" s="4" t="s">
        <v>33</v>
      </c>
      <c r="K257" s="4">
        <v>2013441</v>
      </c>
      <c r="L257" s="4">
        <v>924</v>
      </c>
      <c r="M257" s="4">
        <v>73595</v>
      </c>
      <c r="N257" s="4">
        <v>247187174</v>
      </c>
      <c r="O257" s="4"/>
      <c r="P257" s="4"/>
      <c r="Q257" s="4">
        <v>83030350</v>
      </c>
      <c r="R257" s="4" t="s">
        <v>41</v>
      </c>
      <c r="S257" s="4">
        <v>1848478</v>
      </c>
      <c r="T257" s="4">
        <v>22</v>
      </c>
      <c r="U257" s="4"/>
      <c r="V257" s="4">
        <v>11</v>
      </c>
      <c r="W257" s="4">
        <v>157558</v>
      </c>
      <c r="X257" s="4">
        <v>36</v>
      </c>
      <c r="Y257" s="4"/>
      <c r="Z257" s="4">
        <v>2013435</v>
      </c>
      <c r="AA257" s="4">
        <v>31967</v>
      </c>
      <c r="AB257" s="4"/>
      <c r="AC257" s="4"/>
      <c r="AD257" s="4"/>
      <c r="AE257" s="4">
        <v>21599676</v>
      </c>
      <c r="AF257" s="4"/>
      <c r="AG257" s="19" t="s">
        <v>35</v>
      </c>
      <c r="AH257" s="31" t="str">
        <f t="shared" si="14"/>
        <v>2471871742013434</v>
      </c>
      <c r="AI257" s="40">
        <f t="shared" si="13"/>
        <v>2013434</v>
      </c>
    </row>
    <row r="258" spans="1:35" x14ac:dyDescent="0.25">
      <c r="A258" s="57">
        <f t="shared" si="12"/>
        <v>40919823</v>
      </c>
      <c r="B258" s="54">
        <v>2013434</v>
      </c>
      <c r="C258" s="3">
        <v>629</v>
      </c>
      <c r="D258" s="3">
        <v>40919823</v>
      </c>
      <c r="E258" s="3" t="s">
        <v>32</v>
      </c>
      <c r="F258" s="3">
        <v>40919823</v>
      </c>
      <c r="G258" s="3">
        <v>31967</v>
      </c>
      <c r="H258" s="3">
        <v>56</v>
      </c>
      <c r="I258" s="3">
        <v>2013434</v>
      </c>
      <c r="J258" s="3" t="s">
        <v>33</v>
      </c>
      <c r="K258" s="3">
        <v>2013441</v>
      </c>
      <c r="L258" s="3">
        <v>923</v>
      </c>
      <c r="M258" s="3">
        <v>6480</v>
      </c>
      <c r="N258" s="3">
        <v>253830154</v>
      </c>
      <c r="O258" s="3"/>
      <c r="P258" s="3"/>
      <c r="Q258" s="3">
        <v>83030632</v>
      </c>
      <c r="R258" s="3" t="s">
        <v>56</v>
      </c>
      <c r="S258" s="3">
        <v>1854531</v>
      </c>
      <c r="T258" s="3">
        <v>22</v>
      </c>
      <c r="U258" s="3"/>
      <c r="V258" s="3">
        <v>11</v>
      </c>
      <c r="W258" s="3">
        <v>171729</v>
      </c>
      <c r="X258" s="3">
        <v>36</v>
      </c>
      <c r="Y258" s="3"/>
      <c r="Z258" s="3">
        <v>2013435</v>
      </c>
      <c r="AA258" s="3">
        <v>31967</v>
      </c>
      <c r="AB258" s="3"/>
      <c r="AC258" s="3"/>
      <c r="AD258" s="3"/>
      <c r="AE258" s="3">
        <v>21599672</v>
      </c>
      <c r="AF258" s="3"/>
      <c r="AG258" s="18" t="s">
        <v>35</v>
      </c>
      <c r="AH258" s="31" t="str">
        <f t="shared" si="14"/>
        <v>2538301542013434</v>
      </c>
      <c r="AI258" s="40">
        <f t="shared" si="13"/>
        <v>2013434</v>
      </c>
    </row>
    <row r="259" spans="1:35" x14ac:dyDescent="0.25">
      <c r="A259" s="57">
        <f t="shared" si="12"/>
        <v>40925431</v>
      </c>
      <c r="B259" s="55">
        <v>2013434</v>
      </c>
      <c r="C259" s="4">
        <v>617</v>
      </c>
      <c r="D259" s="4">
        <v>40925431</v>
      </c>
      <c r="E259" s="4" t="s">
        <v>32</v>
      </c>
      <c r="F259" s="4">
        <v>40925431</v>
      </c>
      <c r="G259" s="4">
        <v>31967</v>
      </c>
      <c r="H259" s="4">
        <v>56</v>
      </c>
      <c r="I259" s="4">
        <v>2013434</v>
      </c>
      <c r="J259" s="4" t="s">
        <v>33</v>
      </c>
      <c r="K259" s="4">
        <v>2013441</v>
      </c>
      <c r="L259" s="4">
        <v>921</v>
      </c>
      <c r="M259" s="4">
        <v>73615</v>
      </c>
      <c r="N259" s="4">
        <v>255506555</v>
      </c>
      <c r="O259" s="4"/>
      <c r="P259" s="4"/>
      <c r="Q259" s="4">
        <v>83030350</v>
      </c>
      <c r="R259" s="4" t="s">
        <v>41</v>
      </c>
      <c r="S259" s="4">
        <v>1856431</v>
      </c>
      <c r="T259" s="4">
        <v>22</v>
      </c>
      <c r="U259" s="4"/>
      <c r="V259" s="4">
        <v>11</v>
      </c>
      <c r="W259" s="4">
        <v>157242</v>
      </c>
      <c r="X259" s="4">
        <v>36</v>
      </c>
      <c r="Y259" s="4"/>
      <c r="Z259" s="4">
        <v>2013435</v>
      </c>
      <c r="AA259" s="4">
        <v>31967</v>
      </c>
      <c r="AB259" s="4"/>
      <c r="AC259" s="4"/>
      <c r="AD259" s="4"/>
      <c r="AE259" s="4">
        <v>21599676</v>
      </c>
      <c r="AF259" s="4"/>
      <c r="AG259" s="19" t="s">
        <v>35</v>
      </c>
      <c r="AH259" s="31" t="str">
        <f t="shared" si="14"/>
        <v>2555065552013434</v>
      </c>
      <c r="AI259" s="40">
        <f t="shared" si="13"/>
        <v>2013434</v>
      </c>
    </row>
    <row r="260" spans="1:35" x14ac:dyDescent="0.25">
      <c r="A260" s="57">
        <f t="shared" si="12"/>
        <v>40918145</v>
      </c>
      <c r="B260" s="54">
        <v>2013434</v>
      </c>
      <c r="C260" s="3">
        <v>613</v>
      </c>
      <c r="D260" s="3">
        <v>40918145</v>
      </c>
      <c r="E260" s="3" t="s">
        <v>32</v>
      </c>
      <c r="F260" s="3">
        <v>40918145</v>
      </c>
      <c r="G260" s="3">
        <v>31967</v>
      </c>
      <c r="H260" s="3">
        <v>56</v>
      </c>
      <c r="I260" s="3">
        <v>2013434</v>
      </c>
      <c r="J260" s="3" t="s">
        <v>33</v>
      </c>
      <c r="K260" s="3">
        <v>2013441</v>
      </c>
      <c r="L260" s="3">
        <v>919</v>
      </c>
      <c r="M260" s="3">
        <v>5030</v>
      </c>
      <c r="N260" s="3">
        <v>253137876</v>
      </c>
      <c r="O260" s="3"/>
      <c r="P260" s="3"/>
      <c r="Q260" s="3">
        <v>83030348</v>
      </c>
      <c r="R260" s="3" t="s">
        <v>48</v>
      </c>
      <c r="S260" s="3">
        <v>1854239</v>
      </c>
      <c r="T260" s="3">
        <v>22</v>
      </c>
      <c r="U260" s="3"/>
      <c r="V260" s="3">
        <v>11</v>
      </c>
      <c r="W260" s="3">
        <v>157404</v>
      </c>
      <c r="X260" s="3">
        <v>36</v>
      </c>
      <c r="Y260" s="3"/>
      <c r="Z260" s="3">
        <v>2013435</v>
      </c>
      <c r="AA260" s="3">
        <v>31967</v>
      </c>
      <c r="AB260" s="3"/>
      <c r="AC260" s="3"/>
      <c r="AD260" s="3"/>
      <c r="AE260" s="3">
        <v>21599676</v>
      </c>
      <c r="AF260" s="3"/>
      <c r="AG260" s="18" t="s">
        <v>35</v>
      </c>
      <c r="AH260" s="31" t="str">
        <f t="shared" si="14"/>
        <v>2531378762013434</v>
      </c>
      <c r="AI260" s="40">
        <f t="shared" si="13"/>
        <v>2013434</v>
      </c>
    </row>
    <row r="261" spans="1:35" x14ac:dyDescent="0.25">
      <c r="A261" s="57">
        <f t="shared" si="12"/>
        <v>40923088</v>
      </c>
      <c r="B261" s="55">
        <v>2013434</v>
      </c>
      <c r="C261" s="4">
        <v>609</v>
      </c>
      <c r="D261" s="4">
        <v>40923088</v>
      </c>
      <c r="E261" s="4" t="s">
        <v>32</v>
      </c>
      <c r="F261" s="4">
        <v>40923088</v>
      </c>
      <c r="G261" s="4">
        <v>31967</v>
      </c>
      <c r="H261" s="4">
        <v>56</v>
      </c>
      <c r="I261" s="4">
        <v>2013434</v>
      </c>
      <c r="J261" s="4" t="s">
        <v>33</v>
      </c>
      <c r="K261" s="4">
        <v>2013441</v>
      </c>
      <c r="L261" s="4">
        <v>918</v>
      </c>
      <c r="M261" s="4">
        <v>73582</v>
      </c>
      <c r="N261" s="4">
        <v>255020834</v>
      </c>
      <c r="O261" s="4"/>
      <c r="P261" s="4"/>
      <c r="Q261" s="4">
        <v>83030350</v>
      </c>
      <c r="R261" s="4" t="s">
        <v>41</v>
      </c>
      <c r="S261" s="4">
        <v>1852100</v>
      </c>
      <c r="T261" s="4">
        <v>22</v>
      </c>
      <c r="U261" s="4"/>
      <c r="V261" s="4">
        <v>11</v>
      </c>
      <c r="W261" s="4">
        <v>157196</v>
      </c>
      <c r="X261" s="4">
        <v>36</v>
      </c>
      <c r="Y261" s="4"/>
      <c r="Z261" s="4">
        <v>2013435</v>
      </c>
      <c r="AA261" s="4">
        <v>31967</v>
      </c>
      <c r="AB261" s="4"/>
      <c r="AC261" s="4"/>
      <c r="AD261" s="4"/>
      <c r="AE261" s="4">
        <v>21599676</v>
      </c>
      <c r="AF261" s="4"/>
      <c r="AG261" s="19" t="s">
        <v>35</v>
      </c>
      <c r="AH261" s="31" t="str">
        <f t="shared" si="14"/>
        <v>2550208342013434</v>
      </c>
      <c r="AI261" s="40">
        <f t="shared" si="13"/>
        <v>2013434</v>
      </c>
    </row>
    <row r="262" spans="1:35" x14ac:dyDescent="0.25">
      <c r="A262" s="57">
        <f t="shared" si="12"/>
        <v>40901470</v>
      </c>
      <c r="B262" s="54">
        <v>2013434</v>
      </c>
      <c r="C262" s="3">
        <v>601</v>
      </c>
      <c r="D262" s="3">
        <v>40901470</v>
      </c>
      <c r="E262" s="3" t="s">
        <v>32</v>
      </c>
      <c r="F262" s="3">
        <v>40901470</v>
      </c>
      <c r="G262" s="3">
        <v>31967</v>
      </c>
      <c r="H262" s="3">
        <v>56</v>
      </c>
      <c r="I262" s="3">
        <v>2013434</v>
      </c>
      <c r="J262" s="3" t="s">
        <v>33</v>
      </c>
      <c r="K262" s="3">
        <v>2013441</v>
      </c>
      <c r="L262" s="3">
        <v>914</v>
      </c>
      <c r="M262" s="3">
        <v>73594</v>
      </c>
      <c r="N262" s="3">
        <v>247187157</v>
      </c>
      <c r="O262" s="3"/>
      <c r="P262" s="3"/>
      <c r="Q262" s="3">
        <v>83030350</v>
      </c>
      <c r="R262" s="3" t="s">
        <v>41</v>
      </c>
      <c r="S262" s="3">
        <v>1848475</v>
      </c>
      <c r="T262" s="3">
        <v>22</v>
      </c>
      <c r="U262" s="3"/>
      <c r="V262" s="3">
        <v>11</v>
      </c>
      <c r="W262" s="3">
        <v>157558</v>
      </c>
      <c r="X262" s="3">
        <v>36</v>
      </c>
      <c r="Y262" s="3"/>
      <c r="Z262" s="3">
        <v>2013435</v>
      </c>
      <c r="AA262" s="3">
        <v>31967</v>
      </c>
      <c r="AB262" s="3"/>
      <c r="AC262" s="3"/>
      <c r="AD262" s="3"/>
      <c r="AE262" s="3">
        <v>21599676</v>
      </c>
      <c r="AF262" s="3"/>
      <c r="AG262" s="18" t="s">
        <v>35</v>
      </c>
      <c r="AH262" s="31" t="str">
        <f t="shared" si="14"/>
        <v>2471871572013434</v>
      </c>
      <c r="AI262" s="40">
        <f t="shared" si="13"/>
        <v>2013434</v>
      </c>
    </row>
    <row r="263" spans="1:35" x14ac:dyDescent="0.25">
      <c r="A263" s="57">
        <f t="shared" si="12"/>
        <v>40915155</v>
      </c>
      <c r="B263" s="55">
        <v>2013434</v>
      </c>
      <c r="C263" s="4">
        <v>557</v>
      </c>
      <c r="D263" s="4">
        <v>40915155</v>
      </c>
      <c r="E263" s="4" t="s">
        <v>32</v>
      </c>
      <c r="F263" s="4">
        <v>40915155</v>
      </c>
      <c r="G263" s="4">
        <v>31967</v>
      </c>
      <c r="H263" s="4">
        <v>56</v>
      </c>
      <c r="I263" s="4">
        <v>2013434</v>
      </c>
      <c r="J263" s="4" t="s">
        <v>33</v>
      </c>
      <c r="K263" s="4">
        <v>2013441</v>
      </c>
      <c r="L263" s="4">
        <v>913</v>
      </c>
      <c r="M263" s="4">
        <v>770</v>
      </c>
      <c r="N263" s="4">
        <v>252105275</v>
      </c>
      <c r="O263" s="4"/>
      <c r="P263" s="4"/>
      <c r="Q263" s="4">
        <v>83030632</v>
      </c>
      <c r="R263" s="4" t="s">
        <v>69</v>
      </c>
      <c r="S263" s="4">
        <v>1853035</v>
      </c>
      <c r="T263" s="4">
        <v>22</v>
      </c>
      <c r="U263" s="4"/>
      <c r="V263" s="4">
        <v>11</v>
      </c>
      <c r="W263" s="4">
        <v>157520</v>
      </c>
      <c r="X263" s="4">
        <v>36</v>
      </c>
      <c r="Y263" s="4"/>
      <c r="Z263" s="4">
        <v>2013435</v>
      </c>
      <c r="AA263" s="4">
        <v>31967</v>
      </c>
      <c r="AB263" s="4"/>
      <c r="AC263" s="4"/>
      <c r="AD263" s="4"/>
      <c r="AE263" s="4">
        <v>21599672</v>
      </c>
      <c r="AF263" s="4"/>
      <c r="AG263" s="19" t="s">
        <v>35</v>
      </c>
      <c r="AH263" s="31" t="str">
        <f t="shared" si="14"/>
        <v>2521052752013434</v>
      </c>
      <c r="AI263" s="40">
        <f t="shared" si="13"/>
        <v>2013434</v>
      </c>
    </row>
    <row r="264" spans="1:35" x14ac:dyDescent="0.25">
      <c r="A264" s="57">
        <f t="shared" si="12"/>
        <v>40916192</v>
      </c>
      <c r="B264" s="54">
        <v>2013434</v>
      </c>
      <c r="C264" s="3">
        <v>553</v>
      </c>
      <c r="D264" s="3">
        <v>40916192</v>
      </c>
      <c r="E264" s="3" t="s">
        <v>32</v>
      </c>
      <c r="F264" s="3">
        <v>40916192</v>
      </c>
      <c r="G264" s="3">
        <v>31967</v>
      </c>
      <c r="H264" s="3">
        <v>56</v>
      </c>
      <c r="I264" s="3">
        <v>2013434</v>
      </c>
      <c r="J264" s="3" t="s">
        <v>33</v>
      </c>
      <c r="K264" s="3">
        <v>2013441</v>
      </c>
      <c r="L264" s="3">
        <v>912</v>
      </c>
      <c r="M264" s="3">
        <v>73606</v>
      </c>
      <c r="N264" s="3">
        <v>252615412</v>
      </c>
      <c r="O264" s="3"/>
      <c r="P264" s="3"/>
      <c r="Q264" s="3">
        <v>83030346</v>
      </c>
      <c r="R264" s="3" t="s">
        <v>41</v>
      </c>
      <c r="S264" s="3">
        <v>1852152</v>
      </c>
      <c r="T264" s="3">
        <v>22</v>
      </c>
      <c r="U264" s="3"/>
      <c r="V264" s="3">
        <v>11</v>
      </c>
      <c r="W264" s="3">
        <v>157217</v>
      </c>
      <c r="X264" s="3">
        <v>36</v>
      </c>
      <c r="Y264" s="3"/>
      <c r="Z264" s="3">
        <v>2013435</v>
      </c>
      <c r="AA264" s="3">
        <v>31967</v>
      </c>
      <c r="AB264" s="3"/>
      <c r="AC264" s="3"/>
      <c r="AD264" s="3"/>
      <c r="AE264" s="3">
        <v>21599676</v>
      </c>
      <c r="AF264" s="3"/>
      <c r="AG264" s="18" t="s">
        <v>35</v>
      </c>
      <c r="AH264" s="31" t="str">
        <f t="shared" si="14"/>
        <v>2526154122013434</v>
      </c>
      <c r="AI264" s="40">
        <f t="shared" si="13"/>
        <v>2013434</v>
      </c>
    </row>
    <row r="265" spans="1:35" x14ac:dyDescent="0.25">
      <c r="A265" s="57">
        <f t="shared" si="12"/>
        <v>40927972</v>
      </c>
      <c r="B265" s="55">
        <v>2013434</v>
      </c>
      <c r="C265" s="4">
        <v>1404</v>
      </c>
      <c r="D265" s="4">
        <v>40927972</v>
      </c>
      <c r="E265" s="4" t="s">
        <v>32</v>
      </c>
      <c r="F265" s="4">
        <v>40927972</v>
      </c>
      <c r="G265" s="4">
        <v>1024</v>
      </c>
      <c r="H265" s="4">
        <v>66</v>
      </c>
      <c r="I265" s="4">
        <v>2013434</v>
      </c>
      <c r="J265" s="4" t="s">
        <v>65</v>
      </c>
      <c r="K265" s="4">
        <v>2013451</v>
      </c>
      <c r="L265" s="4"/>
      <c r="M265" s="4">
        <v>165824</v>
      </c>
      <c r="N265" s="4">
        <v>256564606</v>
      </c>
      <c r="O265" s="4"/>
      <c r="P265" s="4"/>
      <c r="Q265" s="4">
        <v>83026998</v>
      </c>
      <c r="R265" s="4" t="s">
        <v>66</v>
      </c>
      <c r="S265" s="4">
        <v>307808</v>
      </c>
      <c r="T265" s="4">
        <v>80</v>
      </c>
      <c r="U265" s="4">
        <v>930</v>
      </c>
      <c r="V265" s="4">
        <v>9</v>
      </c>
      <c r="W265" s="4">
        <v>171874</v>
      </c>
      <c r="X265" s="4">
        <v>51</v>
      </c>
      <c r="Y265" s="4"/>
      <c r="Z265" s="4">
        <v>2013442</v>
      </c>
      <c r="AA265" s="4">
        <v>1024</v>
      </c>
      <c r="AB265" s="4"/>
      <c r="AC265" s="4"/>
      <c r="AD265" s="4"/>
      <c r="AE265" s="4">
        <v>21619025</v>
      </c>
      <c r="AF265" s="4"/>
      <c r="AG265" s="19" t="s">
        <v>35</v>
      </c>
      <c r="AH265" s="31" t="str">
        <f t="shared" si="14"/>
        <v>2565646062013434</v>
      </c>
      <c r="AI265" s="40">
        <f t="shared" si="13"/>
        <v>2013434</v>
      </c>
    </row>
    <row r="266" spans="1:35" x14ac:dyDescent="0.25">
      <c r="A266" s="57">
        <f t="shared" si="12"/>
        <v>40927971</v>
      </c>
      <c r="B266" s="54">
        <v>2013434</v>
      </c>
      <c r="C266" s="3">
        <v>1011</v>
      </c>
      <c r="D266" s="3">
        <v>40927971</v>
      </c>
      <c r="E266" s="3" t="s">
        <v>32</v>
      </c>
      <c r="F266" s="3">
        <v>40927971</v>
      </c>
      <c r="G266" s="3">
        <v>1024</v>
      </c>
      <c r="H266" s="3">
        <v>66</v>
      </c>
      <c r="I266" s="3">
        <v>2013434</v>
      </c>
      <c r="J266" s="3" t="s">
        <v>65</v>
      </c>
      <c r="K266" s="3">
        <v>2013451</v>
      </c>
      <c r="L266" s="3"/>
      <c r="M266" s="3">
        <v>165823</v>
      </c>
      <c r="N266" s="3">
        <v>256564602</v>
      </c>
      <c r="O266" s="3"/>
      <c r="P266" s="3"/>
      <c r="Q266" s="3">
        <v>83026998</v>
      </c>
      <c r="R266" s="3" t="s">
        <v>66</v>
      </c>
      <c r="S266" s="3">
        <v>307807</v>
      </c>
      <c r="T266" s="3">
        <v>80</v>
      </c>
      <c r="U266" s="3">
        <v>839</v>
      </c>
      <c r="V266" s="3">
        <v>9</v>
      </c>
      <c r="W266" s="3">
        <v>171874</v>
      </c>
      <c r="X266" s="3">
        <v>51</v>
      </c>
      <c r="Y266" s="3"/>
      <c r="Z266" s="3">
        <v>2013442</v>
      </c>
      <c r="AA266" s="3">
        <v>1024</v>
      </c>
      <c r="AB266" s="3"/>
      <c r="AC266" s="3"/>
      <c r="AD266" s="3"/>
      <c r="AE266" s="3">
        <v>21619025</v>
      </c>
      <c r="AF266" s="3"/>
      <c r="AG266" s="18" t="s">
        <v>35</v>
      </c>
      <c r="AH266" s="31" t="str">
        <f t="shared" si="14"/>
        <v>2565646022013434</v>
      </c>
      <c r="AI266" s="40">
        <f t="shared" si="13"/>
        <v>2013434</v>
      </c>
    </row>
    <row r="267" spans="1:35" x14ac:dyDescent="0.25">
      <c r="A267" s="57">
        <f t="shared" si="12"/>
        <v>40927970</v>
      </c>
      <c r="B267" s="55">
        <v>2013434</v>
      </c>
      <c r="C267" s="4">
        <v>621</v>
      </c>
      <c r="D267" s="4">
        <v>40927970</v>
      </c>
      <c r="E267" s="4" t="s">
        <v>32</v>
      </c>
      <c r="F267" s="4">
        <v>40927970</v>
      </c>
      <c r="G267" s="4">
        <v>1024</v>
      </c>
      <c r="H267" s="4">
        <v>66</v>
      </c>
      <c r="I267" s="4">
        <v>2013434</v>
      </c>
      <c r="J267" s="4" t="s">
        <v>65</v>
      </c>
      <c r="K267" s="4">
        <v>2013451</v>
      </c>
      <c r="L267" s="4"/>
      <c r="M267" s="4">
        <v>165822</v>
      </c>
      <c r="N267" s="4">
        <v>256564598</v>
      </c>
      <c r="O267" s="4"/>
      <c r="P267" s="4"/>
      <c r="Q267" s="4">
        <v>83026998</v>
      </c>
      <c r="R267" s="4" t="s">
        <v>66</v>
      </c>
      <c r="S267" s="4">
        <v>307806</v>
      </c>
      <c r="T267" s="4">
        <v>80</v>
      </c>
      <c r="U267" s="4">
        <v>749</v>
      </c>
      <c r="V267" s="4">
        <v>9</v>
      </c>
      <c r="W267" s="4">
        <v>171874</v>
      </c>
      <c r="X267" s="4">
        <v>51</v>
      </c>
      <c r="Y267" s="4"/>
      <c r="Z267" s="4">
        <v>2013442</v>
      </c>
      <c r="AA267" s="4">
        <v>1024</v>
      </c>
      <c r="AB267" s="4"/>
      <c r="AC267" s="4"/>
      <c r="AD267" s="4"/>
      <c r="AE267" s="4">
        <v>21619025</v>
      </c>
      <c r="AF267" s="4"/>
      <c r="AG267" s="19" t="s">
        <v>35</v>
      </c>
      <c r="AH267" s="31" t="str">
        <f t="shared" si="14"/>
        <v>2565645982013434</v>
      </c>
      <c r="AI267" s="40">
        <f t="shared" si="13"/>
        <v>2013434</v>
      </c>
    </row>
    <row r="268" spans="1:35" x14ac:dyDescent="0.25">
      <c r="A268" s="57">
        <f t="shared" si="12"/>
        <v>40927819</v>
      </c>
      <c r="B268" s="54">
        <v>2013434</v>
      </c>
      <c r="C268" s="3">
        <v>732</v>
      </c>
      <c r="D268" s="3">
        <v>40927819</v>
      </c>
      <c r="E268" s="3" t="s">
        <v>32</v>
      </c>
      <c r="F268" s="3">
        <v>40927819</v>
      </c>
      <c r="G268" s="3">
        <v>1619</v>
      </c>
      <c r="H268" s="3">
        <v>71</v>
      </c>
      <c r="I268" s="3">
        <v>2013434</v>
      </c>
      <c r="J268" s="3">
        <v>20</v>
      </c>
      <c r="K268" s="3">
        <v>2013455</v>
      </c>
      <c r="L268" s="3"/>
      <c r="M268" s="3">
        <v>220391</v>
      </c>
      <c r="N268" s="3">
        <v>256511869</v>
      </c>
      <c r="O268" s="3"/>
      <c r="P268" s="3"/>
      <c r="Q268" s="3">
        <v>8188265</v>
      </c>
      <c r="R268" s="3" t="s">
        <v>44</v>
      </c>
      <c r="S268" s="3">
        <v>176589</v>
      </c>
      <c r="T268" s="3">
        <v>30</v>
      </c>
      <c r="U268" s="3"/>
      <c r="V268" s="3">
        <v>9</v>
      </c>
      <c r="W268" s="3">
        <v>173013</v>
      </c>
      <c r="X268" s="3">
        <v>14</v>
      </c>
      <c r="Y268" s="3"/>
      <c r="Z268" s="3">
        <v>2013442</v>
      </c>
      <c r="AA268" s="3">
        <v>1619</v>
      </c>
      <c r="AB268" s="3"/>
      <c r="AC268" s="3"/>
      <c r="AD268" s="3"/>
      <c r="AE268" s="3" t="s">
        <v>38</v>
      </c>
      <c r="AF268" s="3"/>
      <c r="AG268" s="18" t="s">
        <v>35</v>
      </c>
      <c r="AH268" s="31" t="str">
        <f t="shared" si="14"/>
        <v>2565118692013434</v>
      </c>
      <c r="AI268" s="40">
        <f t="shared" si="13"/>
        <v>2013434</v>
      </c>
    </row>
    <row r="269" spans="1:35" x14ac:dyDescent="0.25">
      <c r="A269" s="57">
        <f t="shared" si="12"/>
        <v>40926910</v>
      </c>
      <c r="B269" s="55">
        <v>2013434</v>
      </c>
      <c r="C269" s="4">
        <v>1708</v>
      </c>
      <c r="D269" s="4">
        <v>40926910</v>
      </c>
      <c r="E269" s="4" t="s">
        <v>32</v>
      </c>
      <c r="F269" s="4">
        <v>40926910</v>
      </c>
      <c r="G269" s="4">
        <v>1001</v>
      </c>
      <c r="H269" s="4">
        <v>49</v>
      </c>
      <c r="I269" s="4">
        <v>2013435</v>
      </c>
      <c r="J269" s="4">
        <v>21</v>
      </c>
      <c r="K269" s="4">
        <v>2013451</v>
      </c>
      <c r="L269" s="4">
        <v>150</v>
      </c>
      <c r="M269" s="4">
        <v>756474</v>
      </c>
      <c r="N269" s="4">
        <v>256146728</v>
      </c>
      <c r="O269" s="4"/>
      <c r="P269" s="4"/>
      <c r="Q269" s="4">
        <v>83030625</v>
      </c>
      <c r="R269" s="4" t="s">
        <v>65</v>
      </c>
      <c r="S269" s="4">
        <v>415668</v>
      </c>
      <c r="T269" s="4">
        <v>1</v>
      </c>
      <c r="U269" s="4">
        <v>1538</v>
      </c>
      <c r="V269" s="4">
        <v>11</v>
      </c>
      <c r="W269" s="4">
        <v>172860</v>
      </c>
      <c r="X269" s="4">
        <v>36</v>
      </c>
      <c r="Y269" s="4"/>
      <c r="Z269" s="4">
        <v>2013442</v>
      </c>
      <c r="AA269" s="4">
        <v>1001</v>
      </c>
      <c r="AB269" s="4"/>
      <c r="AC269" s="4"/>
      <c r="AD269" s="4"/>
      <c r="AE269" s="4">
        <v>21599676</v>
      </c>
      <c r="AF269" s="4"/>
      <c r="AG269" s="19" t="s">
        <v>35</v>
      </c>
      <c r="AH269" s="31" t="str">
        <f t="shared" si="14"/>
        <v>2561467282013434</v>
      </c>
      <c r="AI269" s="40">
        <f t="shared" si="13"/>
        <v>2013434</v>
      </c>
    </row>
    <row r="270" spans="1:35" x14ac:dyDescent="0.25">
      <c r="A270" s="57">
        <f t="shared" si="12"/>
        <v>40926912</v>
      </c>
      <c r="B270" s="54">
        <v>2013434</v>
      </c>
      <c r="C270" s="3">
        <v>1652</v>
      </c>
      <c r="D270" s="3">
        <v>40926912</v>
      </c>
      <c r="E270" s="3" t="s">
        <v>32</v>
      </c>
      <c r="F270" s="3">
        <v>40926912</v>
      </c>
      <c r="G270" s="3">
        <v>1001</v>
      </c>
      <c r="H270" s="3">
        <v>49</v>
      </c>
      <c r="I270" s="3">
        <v>2013435</v>
      </c>
      <c r="J270" s="3">
        <v>21</v>
      </c>
      <c r="K270" s="3">
        <v>2013451</v>
      </c>
      <c r="L270" s="3">
        <v>148</v>
      </c>
      <c r="M270" s="3">
        <v>756472</v>
      </c>
      <c r="N270" s="3">
        <v>256146762</v>
      </c>
      <c r="O270" s="3"/>
      <c r="P270" s="3"/>
      <c r="Q270" s="3">
        <v>83030617</v>
      </c>
      <c r="R270" s="3" t="s">
        <v>65</v>
      </c>
      <c r="S270" s="3">
        <v>416871</v>
      </c>
      <c r="T270" s="3">
        <v>1</v>
      </c>
      <c r="U270" s="3">
        <v>1519</v>
      </c>
      <c r="V270" s="3">
        <v>11</v>
      </c>
      <c r="W270" s="3">
        <v>172861</v>
      </c>
      <c r="X270" s="3">
        <v>36</v>
      </c>
      <c r="Y270" s="3"/>
      <c r="Z270" s="3">
        <v>2013442</v>
      </c>
      <c r="AA270" s="3">
        <v>1001</v>
      </c>
      <c r="AB270" s="3"/>
      <c r="AC270" s="3"/>
      <c r="AD270" s="3"/>
      <c r="AE270" s="3">
        <v>21599676</v>
      </c>
      <c r="AF270" s="3"/>
      <c r="AG270" s="18" t="s">
        <v>35</v>
      </c>
      <c r="AH270" s="31" t="str">
        <f t="shared" si="14"/>
        <v>2561467622013434</v>
      </c>
      <c r="AI270" s="40">
        <f t="shared" si="13"/>
        <v>2013434</v>
      </c>
    </row>
    <row r="271" spans="1:35" x14ac:dyDescent="0.25">
      <c r="A271" s="57">
        <f t="shared" si="12"/>
        <v>40926918</v>
      </c>
      <c r="B271" s="55">
        <v>2013434</v>
      </c>
      <c r="C271" s="4">
        <v>1626</v>
      </c>
      <c r="D271" s="4">
        <v>40926918</v>
      </c>
      <c r="E271" s="4" t="s">
        <v>32</v>
      </c>
      <c r="F271" s="4">
        <v>40926918</v>
      </c>
      <c r="G271" s="4">
        <v>1001</v>
      </c>
      <c r="H271" s="4">
        <v>49</v>
      </c>
      <c r="I271" s="4">
        <v>2013435</v>
      </c>
      <c r="J271" s="4">
        <v>21</v>
      </c>
      <c r="K271" s="4">
        <v>2013451</v>
      </c>
      <c r="L271" s="4">
        <v>141</v>
      </c>
      <c r="M271" s="4">
        <v>756465</v>
      </c>
      <c r="N271" s="4">
        <v>256147002</v>
      </c>
      <c r="O271" s="4"/>
      <c r="P271" s="4"/>
      <c r="Q271" s="4">
        <v>83030627</v>
      </c>
      <c r="R271" s="4" t="s">
        <v>65</v>
      </c>
      <c r="S271" s="4">
        <v>427899</v>
      </c>
      <c r="T271" s="4">
        <v>1</v>
      </c>
      <c r="U271" s="4">
        <v>1412</v>
      </c>
      <c r="V271" s="4">
        <v>11</v>
      </c>
      <c r="W271" s="4">
        <v>167600</v>
      </c>
      <c r="X271" s="4">
        <v>36</v>
      </c>
      <c r="Y271" s="4"/>
      <c r="Z271" s="4">
        <v>2013442</v>
      </c>
      <c r="AA271" s="4">
        <v>1001</v>
      </c>
      <c r="AB271" s="4"/>
      <c r="AC271" s="4"/>
      <c r="AD271" s="4"/>
      <c r="AE271" s="4">
        <v>21599676</v>
      </c>
      <c r="AF271" s="4"/>
      <c r="AG271" s="19" t="s">
        <v>35</v>
      </c>
      <c r="AH271" s="31" t="str">
        <f t="shared" si="14"/>
        <v>2561470022013434</v>
      </c>
      <c r="AI271" s="40">
        <f t="shared" si="13"/>
        <v>2013434</v>
      </c>
    </row>
    <row r="272" spans="1:35" x14ac:dyDescent="0.25">
      <c r="A272" s="57">
        <f t="shared" ref="A272:A335" si="15">F272</f>
        <v>40926906</v>
      </c>
      <c r="B272" s="54">
        <v>2013434</v>
      </c>
      <c r="C272" s="3">
        <v>1604</v>
      </c>
      <c r="D272" s="3">
        <v>40926906</v>
      </c>
      <c r="E272" s="3" t="s">
        <v>32</v>
      </c>
      <c r="F272" s="3">
        <v>40926906</v>
      </c>
      <c r="G272" s="3">
        <v>1001</v>
      </c>
      <c r="H272" s="3">
        <v>49</v>
      </c>
      <c r="I272" s="3">
        <v>2013435</v>
      </c>
      <c r="J272" s="3">
        <v>21</v>
      </c>
      <c r="K272" s="3">
        <v>2013451</v>
      </c>
      <c r="L272" s="3">
        <v>139</v>
      </c>
      <c r="M272" s="3">
        <v>756463</v>
      </c>
      <c r="N272" s="3">
        <v>256147696</v>
      </c>
      <c r="O272" s="3"/>
      <c r="P272" s="3"/>
      <c r="Q272" s="3">
        <v>83030625</v>
      </c>
      <c r="R272" s="3" t="s">
        <v>65</v>
      </c>
      <c r="S272" s="3">
        <v>446746</v>
      </c>
      <c r="T272" s="3">
        <v>1</v>
      </c>
      <c r="U272" s="3">
        <v>1339</v>
      </c>
      <c r="V272" s="3">
        <v>11</v>
      </c>
      <c r="W272" s="3">
        <v>172857</v>
      </c>
      <c r="X272" s="3">
        <v>37</v>
      </c>
      <c r="Y272" s="3"/>
      <c r="Z272" s="3">
        <v>2013442</v>
      </c>
      <c r="AA272" s="3">
        <v>1001</v>
      </c>
      <c r="AB272" s="3"/>
      <c r="AC272" s="3"/>
      <c r="AD272" s="3"/>
      <c r="AE272" s="3">
        <v>21599676</v>
      </c>
      <c r="AF272" s="3"/>
      <c r="AG272" s="18" t="s">
        <v>35</v>
      </c>
      <c r="AH272" s="31" t="str">
        <f t="shared" si="14"/>
        <v>2561476962013434</v>
      </c>
      <c r="AI272" s="40">
        <f t="shared" si="13"/>
        <v>2013434</v>
      </c>
    </row>
    <row r="273" spans="1:35" x14ac:dyDescent="0.25">
      <c r="A273" s="57">
        <f t="shared" si="15"/>
        <v>40926915</v>
      </c>
      <c r="B273" s="55">
        <v>2013434</v>
      </c>
      <c r="C273" s="4">
        <v>1537</v>
      </c>
      <c r="D273" s="4">
        <v>40926915</v>
      </c>
      <c r="E273" s="4" t="s">
        <v>32</v>
      </c>
      <c r="F273" s="4">
        <v>40926915</v>
      </c>
      <c r="G273" s="4">
        <v>1001</v>
      </c>
      <c r="H273" s="4">
        <v>49</v>
      </c>
      <c r="I273" s="4">
        <v>2013435</v>
      </c>
      <c r="J273" s="4">
        <v>21</v>
      </c>
      <c r="K273" s="4">
        <v>2013451</v>
      </c>
      <c r="L273" s="4">
        <v>135</v>
      </c>
      <c r="M273" s="4">
        <v>756459</v>
      </c>
      <c r="N273" s="4">
        <v>256146968</v>
      </c>
      <c r="O273" s="4"/>
      <c r="P273" s="4"/>
      <c r="Q273" s="4">
        <v>83030627</v>
      </c>
      <c r="R273" s="4" t="s">
        <v>65</v>
      </c>
      <c r="S273" s="4">
        <v>427894</v>
      </c>
      <c r="T273" s="4">
        <v>1</v>
      </c>
      <c r="U273" s="4">
        <v>1301</v>
      </c>
      <c r="V273" s="4">
        <v>11</v>
      </c>
      <c r="W273" s="4">
        <v>167600</v>
      </c>
      <c r="X273" s="4">
        <v>36</v>
      </c>
      <c r="Y273" s="4"/>
      <c r="Z273" s="4">
        <v>2013442</v>
      </c>
      <c r="AA273" s="4">
        <v>1001</v>
      </c>
      <c r="AB273" s="4"/>
      <c r="AC273" s="4"/>
      <c r="AD273" s="4"/>
      <c r="AE273" s="4">
        <v>21599676</v>
      </c>
      <c r="AF273" s="4"/>
      <c r="AG273" s="19" t="s">
        <v>35</v>
      </c>
      <c r="AH273" s="31" t="str">
        <f t="shared" si="14"/>
        <v>2561469682013434</v>
      </c>
      <c r="AI273" s="40">
        <f t="shared" si="13"/>
        <v>2013434</v>
      </c>
    </row>
    <row r="274" spans="1:35" x14ac:dyDescent="0.25">
      <c r="A274" s="57">
        <f t="shared" si="15"/>
        <v>40926917</v>
      </c>
      <c r="B274" s="54">
        <v>2013434</v>
      </c>
      <c r="C274" s="3">
        <v>1527</v>
      </c>
      <c r="D274" s="3">
        <v>40926917</v>
      </c>
      <c r="E274" s="3" t="s">
        <v>32</v>
      </c>
      <c r="F274" s="3">
        <v>40926917</v>
      </c>
      <c r="G274" s="3">
        <v>1001</v>
      </c>
      <c r="H274" s="3">
        <v>49</v>
      </c>
      <c r="I274" s="3">
        <v>2013435</v>
      </c>
      <c r="J274" s="3">
        <v>21</v>
      </c>
      <c r="K274" s="3">
        <v>2013451</v>
      </c>
      <c r="L274" s="3">
        <v>130</v>
      </c>
      <c r="M274" s="3">
        <v>756454</v>
      </c>
      <c r="N274" s="3">
        <v>256146994</v>
      </c>
      <c r="O274" s="3"/>
      <c r="P274" s="3"/>
      <c r="Q274" s="3">
        <v>83030627</v>
      </c>
      <c r="R274" s="3" t="s">
        <v>65</v>
      </c>
      <c r="S274" s="3">
        <v>427898</v>
      </c>
      <c r="T274" s="3">
        <v>1</v>
      </c>
      <c r="U274" s="3">
        <v>1213</v>
      </c>
      <c r="V274" s="3">
        <v>11</v>
      </c>
      <c r="W274" s="3">
        <v>167600</v>
      </c>
      <c r="X274" s="3">
        <v>50000</v>
      </c>
      <c r="Y274" s="3"/>
      <c r="Z274" s="3">
        <v>2013442</v>
      </c>
      <c r="AA274" s="3">
        <v>1001</v>
      </c>
      <c r="AB274" s="3"/>
      <c r="AC274" s="3" t="s">
        <v>47</v>
      </c>
      <c r="AD274" s="3"/>
      <c r="AE274" s="3">
        <v>21599676</v>
      </c>
      <c r="AF274" s="3"/>
      <c r="AG274" s="18" t="s">
        <v>35</v>
      </c>
      <c r="AH274" s="31" t="str">
        <f t="shared" si="14"/>
        <v>2561469942013434</v>
      </c>
      <c r="AI274" s="40">
        <f t="shared" si="13"/>
        <v>2013434</v>
      </c>
    </row>
    <row r="275" spans="1:35" x14ac:dyDescent="0.25">
      <c r="A275" s="57">
        <f t="shared" si="15"/>
        <v>40926921</v>
      </c>
      <c r="B275" s="55">
        <v>2013434</v>
      </c>
      <c r="C275" s="4">
        <v>1500</v>
      </c>
      <c r="D275" s="4">
        <v>40926921</v>
      </c>
      <c r="E275" s="4" t="s">
        <v>32</v>
      </c>
      <c r="F275" s="4">
        <v>40926921</v>
      </c>
      <c r="G275" s="4">
        <v>1001</v>
      </c>
      <c r="H275" s="4">
        <v>49</v>
      </c>
      <c r="I275" s="4">
        <v>2013435</v>
      </c>
      <c r="J275" s="4">
        <v>21</v>
      </c>
      <c r="K275" s="4">
        <v>2013451</v>
      </c>
      <c r="L275" s="4">
        <v>129</v>
      </c>
      <c r="M275" s="4">
        <v>756453</v>
      </c>
      <c r="N275" s="4">
        <v>256147100</v>
      </c>
      <c r="O275" s="4"/>
      <c r="P275" s="4"/>
      <c r="Q275" s="4">
        <v>83030625</v>
      </c>
      <c r="R275" s="4" t="s">
        <v>65</v>
      </c>
      <c r="S275" s="4">
        <v>431066</v>
      </c>
      <c r="T275" s="4">
        <v>1</v>
      </c>
      <c r="U275" s="4">
        <v>1204</v>
      </c>
      <c r="V275" s="4">
        <v>11</v>
      </c>
      <c r="W275" s="4">
        <v>172864</v>
      </c>
      <c r="X275" s="4">
        <v>50000</v>
      </c>
      <c r="Y275" s="4"/>
      <c r="Z275" s="4">
        <v>2013442</v>
      </c>
      <c r="AA275" s="4">
        <v>1001</v>
      </c>
      <c r="AB275" s="4"/>
      <c r="AC275" s="4" t="s">
        <v>47</v>
      </c>
      <c r="AD275" s="4"/>
      <c r="AE275" s="4">
        <v>21599676</v>
      </c>
      <c r="AF275" s="4"/>
      <c r="AG275" s="19" t="s">
        <v>35</v>
      </c>
      <c r="AH275" s="31" t="str">
        <f t="shared" si="14"/>
        <v>2561471002013434</v>
      </c>
      <c r="AI275" s="40">
        <f t="shared" si="13"/>
        <v>2013434</v>
      </c>
    </row>
    <row r="276" spans="1:35" x14ac:dyDescent="0.25">
      <c r="A276" s="57">
        <f t="shared" si="15"/>
        <v>40926909</v>
      </c>
      <c r="B276" s="54">
        <v>2013434</v>
      </c>
      <c r="C276" s="3">
        <v>1444</v>
      </c>
      <c r="D276" s="3">
        <v>40926909</v>
      </c>
      <c r="E276" s="3" t="s">
        <v>32</v>
      </c>
      <c r="F276" s="3">
        <v>40926909</v>
      </c>
      <c r="G276" s="3">
        <v>1001</v>
      </c>
      <c r="H276" s="3">
        <v>49</v>
      </c>
      <c r="I276" s="3">
        <v>2013435</v>
      </c>
      <c r="J276" s="3">
        <v>21</v>
      </c>
      <c r="K276" s="3">
        <v>2013451</v>
      </c>
      <c r="L276" s="3">
        <v>123</v>
      </c>
      <c r="M276" s="3">
        <v>756447</v>
      </c>
      <c r="N276" s="3">
        <v>256146511</v>
      </c>
      <c r="O276" s="3"/>
      <c r="P276" s="3"/>
      <c r="Q276" s="3">
        <v>83030906</v>
      </c>
      <c r="R276" s="3" t="s">
        <v>65</v>
      </c>
      <c r="S276" s="3">
        <v>413657</v>
      </c>
      <c r="T276" s="3">
        <v>1</v>
      </c>
      <c r="U276" s="3">
        <v>1035</v>
      </c>
      <c r="V276" s="3">
        <v>11</v>
      </c>
      <c r="W276" s="3">
        <v>172859</v>
      </c>
      <c r="X276" s="3">
        <v>36</v>
      </c>
      <c r="Y276" s="3"/>
      <c r="Z276" s="3">
        <v>2013442</v>
      </c>
      <c r="AA276" s="3">
        <v>1001</v>
      </c>
      <c r="AB276" s="3"/>
      <c r="AC276" s="3"/>
      <c r="AD276" s="3"/>
      <c r="AE276" s="3">
        <v>21599676</v>
      </c>
      <c r="AF276" s="3"/>
      <c r="AG276" s="18" t="s">
        <v>35</v>
      </c>
      <c r="AH276" s="31" t="str">
        <f t="shared" si="14"/>
        <v>2561465112013434</v>
      </c>
      <c r="AI276" s="40">
        <f t="shared" ref="AI276:AI339" si="16">B276</f>
        <v>2013434</v>
      </c>
    </row>
    <row r="277" spans="1:35" x14ac:dyDescent="0.25">
      <c r="A277" s="57">
        <f t="shared" si="15"/>
        <v>40928030</v>
      </c>
      <c r="B277" s="55">
        <v>2013434</v>
      </c>
      <c r="C277" s="4">
        <v>1438</v>
      </c>
      <c r="D277" s="4">
        <v>40928030</v>
      </c>
      <c r="E277" s="4" t="s">
        <v>32</v>
      </c>
      <c r="F277" s="4">
        <v>40928030</v>
      </c>
      <c r="G277" s="4">
        <v>1001</v>
      </c>
      <c r="H277" s="4">
        <v>49</v>
      </c>
      <c r="I277" s="4">
        <v>2013435</v>
      </c>
      <c r="J277" s="4">
        <v>22</v>
      </c>
      <c r="K277" s="4">
        <v>2013454</v>
      </c>
      <c r="L277" s="4">
        <v>425</v>
      </c>
      <c r="M277" s="4">
        <v>756793</v>
      </c>
      <c r="N277" s="4">
        <v>256656678</v>
      </c>
      <c r="O277" s="4"/>
      <c r="P277" s="4"/>
      <c r="Q277" s="4">
        <v>83032494</v>
      </c>
      <c r="R277" s="4" t="s">
        <v>65</v>
      </c>
      <c r="S277" s="4">
        <v>455057</v>
      </c>
      <c r="T277" s="4">
        <v>1</v>
      </c>
      <c r="U277" s="4">
        <v>1126</v>
      </c>
      <c r="V277" s="4">
        <v>11</v>
      </c>
      <c r="W277" s="4">
        <v>173072</v>
      </c>
      <c r="X277" s="4">
        <v>48</v>
      </c>
      <c r="Y277" s="4"/>
      <c r="Z277" s="4">
        <v>2013442</v>
      </c>
      <c r="AA277" s="4">
        <v>1001</v>
      </c>
      <c r="AB277" s="4"/>
      <c r="AC277" s="4"/>
      <c r="AD277" s="4"/>
      <c r="AE277" s="4" t="s">
        <v>38</v>
      </c>
      <c r="AF277" s="4"/>
      <c r="AG277" s="19" t="s">
        <v>35</v>
      </c>
      <c r="AH277" s="31" t="str">
        <f t="shared" si="14"/>
        <v>2566566782013434</v>
      </c>
      <c r="AI277" s="40">
        <f t="shared" si="16"/>
        <v>2013434</v>
      </c>
    </row>
    <row r="278" spans="1:35" x14ac:dyDescent="0.25">
      <c r="A278" s="57">
        <f t="shared" si="15"/>
        <v>40926919</v>
      </c>
      <c r="B278" s="54">
        <v>2013434</v>
      </c>
      <c r="C278" s="3">
        <v>1433</v>
      </c>
      <c r="D278" s="3">
        <v>40926919</v>
      </c>
      <c r="E278" s="3" t="s">
        <v>32</v>
      </c>
      <c r="F278" s="3">
        <v>40926919</v>
      </c>
      <c r="G278" s="3">
        <v>1001</v>
      </c>
      <c r="H278" s="3">
        <v>49</v>
      </c>
      <c r="I278" s="3">
        <v>2013435</v>
      </c>
      <c r="J278" s="3">
        <v>21</v>
      </c>
      <c r="K278" s="3">
        <v>2013451</v>
      </c>
      <c r="L278" s="3">
        <v>118</v>
      </c>
      <c r="M278" s="3">
        <v>756442</v>
      </c>
      <c r="N278" s="3">
        <v>256147023</v>
      </c>
      <c r="O278" s="3"/>
      <c r="P278" s="3"/>
      <c r="Q278" s="3">
        <v>83030627</v>
      </c>
      <c r="R278" s="3" t="s">
        <v>65</v>
      </c>
      <c r="S278" s="3">
        <v>427900</v>
      </c>
      <c r="T278" s="3">
        <v>1</v>
      </c>
      <c r="U278" s="3">
        <v>947</v>
      </c>
      <c r="V278" s="3">
        <v>11</v>
      </c>
      <c r="W278" s="3">
        <v>167600</v>
      </c>
      <c r="X278" s="3">
        <v>36</v>
      </c>
      <c r="Y278" s="3"/>
      <c r="Z278" s="3">
        <v>2013442</v>
      </c>
      <c r="AA278" s="3">
        <v>1001</v>
      </c>
      <c r="AB278" s="3"/>
      <c r="AC278" s="3"/>
      <c r="AD278" s="3"/>
      <c r="AE278" s="3">
        <v>21599676</v>
      </c>
      <c r="AF278" s="3"/>
      <c r="AG278" s="18" t="s">
        <v>35</v>
      </c>
      <c r="AH278" s="31" t="str">
        <f t="shared" si="14"/>
        <v>2561470232013434</v>
      </c>
      <c r="AI278" s="40">
        <f t="shared" si="16"/>
        <v>2013434</v>
      </c>
    </row>
    <row r="279" spans="1:35" x14ac:dyDescent="0.25">
      <c r="A279" s="57">
        <f t="shared" si="15"/>
        <v>40926913</v>
      </c>
      <c r="B279" s="55">
        <v>2013434</v>
      </c>
      <c r="C279" s="4">
        <v>1422</v>
      </c>
      <c r="D279" s="4">
        <v>40926913</v>
      </c>
      <c r="E279" s="4" t="s">
        <v>32</v>
      </c>
      <c r="F279" s="4">
        <v>40926913</v>
      </c>
      <c r="G279" s="4">
        <v>1001</v>
      </c>
      <c r="H279" s="4">
        <v>49</v>
      </c>
      <c r="I279" s="4">
        <v>2013435</v>
      </c>
      <c r="J279" s="4">
        <v>21</v>
      </c>
      <c r="K279" s="4">
        <v>2013451</v>
      </c>
      <c r="L279" s="4">
        <v>116</v>
      </c>
      <c r="M279" s="4">
        <v>756440</v>
      </c>
      <c r="N279" s="4">
        <v>256146774</v>
      </c>
      <c r="O279" s="4"/>
      <c r="P279" s="4"/>
      <c r="Q279" s="4">
        <v>83030617</v>
      </c>
      <c r="R279" s="4" t="s">
        <v>65</v>
      </c>
      <c r="S279" s="4">
        <v>416872</v>
      </c>
      <c r="T279" s="4">
        <v>1</v>
      </c>
      <c r="U279" s="4">
        <v>928</v>
      </c>
      <c r="V279" s="4">
        <v>11</v>
      </c>
      <c r="W279" s="4">
        <v>172861</v>
      </c>
      <c r="X279" s="4">
        <v>36</v>
      </c>
      <c r="Y279" s="4"/>
      <c r="Z279" s="4">
        <v>2013442</v>
      </c>
      <c r="AA279" s="4">
        <v>1001</v>
      </c>
      <c r="AB279" s="4"/>
      <c r="AC279" s="4"/>
      <c r="AD279" s="4"/>
      <c r="AE279" s="4">
        <v>21599676</v>
      </c>
      <c r="AF279" s="4"/>
      <c r="AG279" s="19" t="s">
        <v>35</v>
      </c>
      <c r="AH279" s="31" t="str">
        <f t="shared" si="14"/>
        <v>2561467742013434</v>
      </c>
      <c r="AI279" s="40">
        <f t="shared" si="16"/>
        <v>2013434</v>
      </c>
    </row>
    <row r="280" spans="1:35" x14ac:dyDescent="0.25">
      <c r="A280" s="57">
        <f t="shared" si="15"/>
        <v>40926905</v>
      </c>
      <c r="B280" s="54">
        <v>2013434</v>
      </c>
      <c r="C280" s="3">
        <v>1409</v>
      </c>
      <c r="D280" s="3">
        <v>40926905</v>
      </c>
      <c r="E280" s="3" t="s">
        <v>32</v>
      </c>
      <c r="F280" s="3">
        <v>40926905</v>
      </c>
      <c r="G280" s="3">
        <v>1001</v>
      </c>
      <c r="H280" s="3">
        <v>49</v>
      </c>
      <c r="I280" s="3">
        <v>2013435</v>
      </c>
      <c r="J280" s="3">
        <v>21</v>
      </c>
      <c r="K280" s="3">
        <v>2013451</v>
      </c>
      <c r="L280" s="3">
        <v>115</v>
      </c>
      <c r="M280" s="3">
        <v>756439</v>
      </c>
      <c r="N280" s="3">
        <v>256147684</v>
      </c>
      <c r="O280" s="3"/>
      <c r="P280" s="3"/>
      <c r="Q280" s="3">
        <v>83030625</v>
      </c>
      <c r="R280" s="3" t="s">
        <v>65</v>
      </c>
      <c r="S280" s="3">
        <v>446488</v>
      </c>
      <c r="T280" s="3">
        <v>1</v>
      </c>
      <c r="U280" s="3">
        <v>919</v>
      </c>
      <c r="V280" s="3">
        <v>11</v>
      </c>
      <c r="W280" s="3">
        <v>172856</v>
      </c>
      <c r="X280" s="3">
        <v>36</v>
      </c>
      <c r="Y280" s="3"/>
      <c r="Z280" s="3">
        <v>2013442</v>
      </c>
      <c r="AA280" s="3">
        <v>1001</v>
      </c>
      <c r="AB280" s="3"/>
      <c r="AC280" s="3"/>
      <c r="AD280" s="3"/>
      <c r="AE280" s="3">
        <v>21599676</v>
      </c>
      <c r="AF280" s="3"/>
      <c r="AG280" s="18" t="s">
        <v>35</v>
      </c>
      <c r="AH280" s="31" t="str">
        <f t="shared" si="14"/>
        <v>2561476842013434</v>
      </c>
      <c r="AI280" s="40">
        <f t="shared" si="16"/>
        <v>2013434</v>
      </c>
    </row>
    <row r="281" spans="1:35" x14ac:dyDescent="0.25">
      <c r="A281" s="57">
        <f t="shared" si="15"/>
        <v>40928019</v>
      </c>
      <c r="B281" s="55">
        <v>2013434</v>
      </c>
      <c r="C281" s="4">
        <v>1350</v>
      </c>
      <c r="D281" s="4">
        <v>40928019</v>
      </c>
      <c r="E281" s="4" t="s">
        <v>32</v>
      </c>
      <c r="F281" s="4">
        <v>40928019</v>
      </c>
      <c r="G281" s="4">
        <v>1001</v>
      </c>
      <c r="H281" s="4">
        <v>49</v>
      </c>
      <c r="I281" s="4">
        <v>2013435</v>
      </c>
      <c r="J281" s="4">
        <v>22</v>
      </c>
      <c r="K281" s="4">
        <v>2013454</v>
      </c>
      <c r="L281" s="4">
        <v>404</v>
      </c>
      <c r="M281" s="4">
        <v>756772</v>
      </c>
      <c r="N281" s="4">
        <v>256655674</v>
      </c>
      <c r="O281" s="4"/>
      <c r="P281" s="4"/>
      <c r="Q281" s="4">
        <v>83032498</v>
      </c>
      <c r="R281" s="4" t="s">
        <v>65</v>
      </c>
      <c r="S281" s="4">
        <v>437686</v>
      </c>
      <c r="T281" s="4">
        <v>1</v>
      </c>
      <c r="U281" s="4">
        <v>710</v>
      </c>
      <c r="V281" s="4">
        <v>11</v>
      </c>
      <c r="W281" s="4">
        <v>173066</v>
      </c>
      <c r="X281" s="4">
        <v>48</v>
      </c>
      <c r="Y281" s="4"/>
      <c r="Z281" s="4">
        <v>2013442</v>
      </c>
      <c r="AA281" s="4">
        <v>1001</v>
      </c>
      <c r="AB281" s="4"/>
      <c r="AC281" s="4"/>
      <c r="AD281" s="4"/>
      <c r="AE281" s="4" t="s">
        <v>38</v>
      </c>
      <c r="AF281" s="4"/>
      <c r="AG281" s="19" t="s">
        <v>35</v>
      </c>
      <c r="AH281" s="31" t="str">
        <f t="shared" si="14"/>
        <v>2566556742013434</v>
      </c>
      <c r="AI281" s="40">
        <f t="shared" si="16"/>
        <v>2013434</v>
      </c>
    </row>
    <row r="282" spans="1:35" x14ac:dyDescent="0.25">
      <c r="A282" s="57">
        <f t="shared" si="15"/>
        <v>40926914</v>
      </c>
      <c r="B282" s="54">
        <v>2013434</v>
      </c>
      <c r="C282" s="3">
        <v>1343</v>
      </c>
      <c r="D282" s="3">
        <v>40926914</v>
      </c>
      <c r="E282" s="3" t="s">
        <v>32</v>
      </c>
      <c r="F282" s="3">
        <v>40926914</v>
      </c>
      <c r="G282" s="3">
        <v>1001</v>
      </c>
      <c r="H282" s="3">
        <v>49</v>
      </c>
      <c r="I282" s="3">
        <v>2013435</v>
      </c>
      <c r="J282" s="3">
        <v>21</v>
      </c>
      <c r="K282" s="3">
        <v>2013451</v>
      </c>
      <c r="L282" s="3">
        <v>112</v>
      </c>
      <c r="M282" s="3">
        <v>756436</v>
      </c>
      <c r="N282" s="3">
        <v>256146858</v>
      </c>
      <c r="O282" s="3"/>
      <c r="P282" s="3"/>
      <c r="Q282" s="3">
        <v>83030617</v>
      </c>
      <c r="R282" s="3" t="s">
        <v>65</v>
      </c>
      <c r="S282" s="3">
        <v>419065</v>
      </c>
      <c r="T282" s="3">
        <v>1</v>
      </c>
      <c r="U282" s="3">
        <v>826</v>
      </c>
      <c r="V282" s="3">
        <v>11</v>
      </c>
      <c r="W282" s="3">
        <v>172862</v>
      </c>
      <c r="X282" s="3">
        <v>36</v>
      </c>
      <c r="Y282" s="3"/>
      <c r="Z282" s="3">
        <v>2013442</v>
      </c>
      <c r="AA282" s="3">
        <v>1001</v>
      </c>
      <c r="AB282" s="3"/>
      <c r="AC282" s="3"/>
      <c r="AD282" s="3"/>
      <c r="AE282" s="3">
        <v>21599676</v>
      </c>
      <c r="AF282" s="3"/>
      <c r="AG282" s="18" t="s">
        <v>35</v>
      </c>
      <c r="AH282" s="31" t="str">
        <f t="shared" si="14"/>
        <v>2561468582013434</v>
      </c>
      <c r="AI282" s="40">
        <f t="shared" si="16"/>
        <v>2013434</v>
      </c>
    </row>
    <row r="283" spans="1:35" x14ac:dyDescent="0.25">
      <c r="A283" s="57">
        <f t="shared" si="15"/>
        <v>40926908</v>
      </c>
      <c r="B283" s="55">
        <v>2013434</v>
      </c>
      <c r="C283" s="4">
        <v>1327</v>
      </c>
      <c r="D283" s="4">
        <v>40926908</v>
      </c>
      <c r="E283" s="4" t="s">
        <v>32</v>
      </c>
      <c r="F283" s="4">
        <v>40926908</v>
      </c>
      <c r="G283" s="4">
        <v>1001</v>
      </c>
      <c r="H283" s="4">
        <v>49</v>
      </c>
      <c r="I283" s="4">
        <v>2013435</v>
      </c>
      <c r="J283" s="4">
        <v>21</v>
      </c>
      <c r="K283" s="4">
        <v>2013451</v>
      </c>
      <c r="L283" s="4">
        <v>110</v>
      </c>
      <c r="M283" s="4">
        <v>756434</v>
      </c>
      <c r="N283" s="4">
        <v>256148058</v>
      </c>
      <c r="O283" s="4"/>
      <c r="P283" s="4"/>
      <c r="Q283" s="4">
        <v>83030625</v>
      </c>
      <c r="R283" s="4" t="s">
        <v>65</v>
      </c>
      <c r="S283" s="4">
        <v>468363</v>
      </c>
      <c r="T283" s="4">
        <v>1</v>
      </c>
      <c r="U283" s="4">
        <v>807</v>
      </c>
      <c r="V283" s="4">
        <v>11</v>
      </c>
      <c r="W283" s="4">
        <v>172858</v>
      </c>
      <c r="X283" s="4">
        <v>36</v>
      </c>
      <c r="Y283" s="4"/>
      <c r="Z283" s="4">
        <v>2013442</v>
      </c>
      <c r="AA283" s="4">
        <v>1001</v>
      </c>
      <c r="AB283" s="4"/>
      <c r="AC283" s="4"/>
      <c r="AD283" s="4"/>
      <c r="AE283" s="4">
        <v>21599676</v>
      </c>
      <c r="AF283" s="4"/>
      <c r="AG283" s="19" t="s">
        <v>35</v>
      </c>
      <c r="AH283" s="31" t="str">
        <f t="shared" si="14"/>
        <v>2561480582013434</v>
      </c>
      <c r="AI283" s="40">
        <f t="shared" si="16"/>
        <v>2013434</v>
      </c>
    </row>
    <row r="284" spans="1:35" x14ac:dyDescent="0.25">
      <c r="A284" s="57">
        <f t="shared" si="15"/>
        <v>40926920</v>
      </c>
      <c r="B284" s="54">
        <v>2013434</v>
      </c>
      <c r="C284" s="3">
        <v>1310</v>
      </c>
      <c r="D284" s="3">
        <v>40926920</v>
      </c>
      <c r="E284" s="3" t="s">
        <v>32</v>
      </c>
      <c r="F284" s="3">
        <v>40926920</v>
      </c>
      <c r="G284" s="3">
        <v>1001</v>
      </c>
      <c r="H284" s="3">
        <v>49</v>
      </c>
      <c r="I284" s="3">
        <v>2013435</v>
      </c>
      <c r="J284" s="3">
        <v>21</v>
      </c>
      <c r="K284" s="3">
        <v>2013451</v>
      </c>
      <c r="L284" s="3">
        <v>108</v>
      </c>
      <c r="M284" s="3">
        <v>756432</v>
      </c>
      <c r="N284" s="3">
        <v>256147048</v>
      </c>
      <c r="O284" s="3"/>
      <c r="P284" s="3"/>
      <c r="Q284" s="3">
        <v>83030625</v>
      </c>
      <c r="R284" s="3" t="s">
        <v>65</v>
      </c>
      <c r="S284" s="3">
        <v>430210</v>
      </c>
      <c r="T284" s="3">
        <v>1</v>
      </c>
      <c r="U284" s="3">
        <v>748</v>
      </c>
      <c r="V284" s="3">
        <v>11</v>
      </c>
      <c r="W284" s="3">
        <v>172863</v>
      </c>
      <c r="X284" s="3">
        <v>36</v>
      </c>
      <c r="Y284" s="3"/>
      <c r="Z284" s="3">
        <v>2013442</v>
      </c>
      <c r="AA284" s="3">
        <v>1001</v>
      </c>
      <c r="AB284" s="3"/>
      <c r="AC284" s="3"/>
      <c r="AD284" s="3"/>
      <c r="AE284" s="3">
        <v>21599676</v>
      </c>
      <c r="AF284" s="3"/>
      <c r="AG284" s="18" t="s">
        <v>35</v>
      </c>
      <c r="AH284" s="31" t="str">
        <f t="shared" si="14"/>
        <v>2561470482013434</v>
      </c>
      <c r="AI284" s="40">
        <f t="shared" si="16"/>
        <v>2013434</v>
      </c>
    </row>
    <row r="285" spans="1:35" x14ac:dyDescent="0.25">
      <c r="A285" s="57">
        <f t="shared" si="15"/>
        <v>40926916</v>
      </c>
      <c r="B285" s="55">
        <v>2013434</v>
      </c>
      <c r="C285" s="4">
        <v>1302</v>
      </c>
      <c r="D285" s="4">
        <v>40926916</v>
      </c>
      <c r="E285" s="4" t="s">
        <v>32</v>
      </c>
      <c r="F285" s="4">
        <v>40926916</v>
      </c>
      <c r="G285" s="4">
        <v>1001</v>
      </c>
      <c r="H285" s="4">
        <v>49</v>
      </c>
      <c r="I285" s="4">
        <v>2013435</v>
      </c>
      <c r="J285" s="4">
        <v>21</v>
      </c>
      <c r="K285" s="4">
        <v>2013451</v>
      </c>
      <c r="L285" s="4">
        <v>106</v>
      </c>
      <c r="M285" s="4">
        <v>756430</v>
      </c>
      <c r="N285" s="4">
        <v>256146976</v>
      </c>
      <c r="O285" s="4"/>
      <c r="P285" s="4"/>
      <c r="Q285" s="4">
        <v>83030627</v>
      </c>
      <c r="R285" s="4" t="s">
        <v>65</v>
      </c>
      <c r="S285" s="4">
        <v>427896</v>
      </c>
      <c r="T285" s="4">
        <v>1</v>
      </c>
      <c r="U285" s="4">
        <v>729</v>
      </c>
      <c r="V285" s="4">
        <v>11</v>
      </c>
      <c r="W285" s="4">
        <v>167600</v>
      </c>
      <c r="X285" s="4">
        <v>36</v>
      </c>
      <c r="Y285" s="4"/>
      <c r="Z285" s="4">
        <v>2013442</v>
      </c>
      <c r="AA285" s="4">
        <v>1001</v>
      </c>
      <c r="AB285" s="4"/>
      <c r="AC285" s="4"/>
      <c r="AD285" s="4"/>
      <c r="AE285" s="4">
        <v>21599676</v>
      </c>
      <c r="AF285" s="4"/>
      <c r="AG285" s="19" t="s">
        <v>35</v>
      </c>
      <c r="AH285" s="31" t="str">
        <f t="shared" ref="AH285:AH348" si="17">CONCATENATE(N285,B285)</f>
        <v>2561469762013434</v>
      </c>
      <c r="AI285" s="40">
        <f t="shared" si="16"/>
        <v>2013434</v>
      </c>
    </row>
    <row r="286" spans="1:35" x14ac:dyDescent="0.25">
      <c r="A286" s="57">
        <f t="shared" si="15"/>
        <v>40926980</v>
      </c>
      <c r="B286" s="54">
        <v>2013434</v>
      </c>
      <c r="C286" s="3">
        <v>1234</v>
      </c>
      <c r="D286" s="3">
        <v>40926980</v>
      </c>
      <c r="E286" s="3" t="s">
        <v>32</v>
      </c>
      <c r="F286" s="3">
        <v>40926980</v>
      </c>
      <c r="G286" s="3">
        <v>4645</v>
      </c>
      <c r="H286" s="3">
        <v>49</v>
      </c>
      <c r="I286" s="3">
        <v>2013435</v>
      </c>
      <c r="J286" s="3">
        <v>52</v>
      </c>
      <c r="K286" s="3">
        <v>2013444</v>
      </c>
      <c r="L286" s="3">
        <v>101</v>
      </c>
      <c r="M286" s="3">
        <v>677356</v>
      </c>
      <c r="N286" s="3">
        <v>256146673</v>
      </c>
      <c r="O286" s="3"/>
      <c r="P286" s="3"/>
      <c r="Q286" s="3">
        <v>83030627</v>
      </c>
      <c r="R286" s="3" t="s">
        <v>57</v>
      </c>
      <c r="S286" s="3">
        <v>415052</v>
      </c>
      <c r="T286" s="3">
        <v>2</v>
      </c>
      <c r="U286" s="3">
        <v>1847</v>
      </c>
      <c r="V286" s="3">
        <v>11</v>
      </c>
      <c r="W286" s="3">
        <v>172889</v>
      </c>
      <c r="X286" s="3">
        <v>36</v>
      </c>
      <c r="Y286" s="3"/>
      <c r="Z286" s="3">
        <v>2013442</v>
      </c>
      <c r="AA286" s="3">
        <v>1001</v>
      </c>
      <c r="AB286" s="3"/>
      <c r="AC286" s="3"/>
      <c r="AD286" s="3"/>
      <c r="AE286" s="3">
        <v>21599676</v>
      </c>
      <c r="AF286" s="3"/>
      <c r="AG286" s="18" t="s">
        <v>35</v>
      </c>
      <c r="AH286" s="31" t="str">
        <f t="shared" si="17"/>
        <v>2561466732013434</v>
      </c>
      <c r="AI286" s="40">
        <f t="shared" si="16"/>
        <v>2013434</v>
      </c>
    </row>
    <row r="287" spans="1:35" x14ac:dyDescent="0.25">
      <c r="A287" s="57">
        <f t="shared" si="15"/>
        <v>40926955</v>
      </c>
      <c r="B287" s="55">
        <v>2013434</v>
      </c>
      <c r="C287" s="4">
        <v>1222</v>
      </c>
      <c r="D287" s="4">
        <v>40926955</v>
      </c>
      <c r="E287" s="4" t="s">
        <v>32</v>
      </c>
      <c r="F287" s="4">
        <v>40926955</v>
      </c>
      <c r="G287" s="4">
        <v>4645</v>
      </c>
      <c r="H287" s="4">
        <v>49</v>
      </c>
      <c r="I287" s="4">
        <v>2013435</v>
      </c>
      <c r="J287" s="4">
        <v>53</v>
      </c>
      <c r="K287" s="4">
        <v>2013444</v>
      </c>
      <c r="L287" s="4">
        <v>58</v>
      </c>
      <c r="M287" s="4">
        <v>677352</v>
      </c>
      <c r="N287" s="4">
        <v>256146218</v>
      </c>
      <c r="O287" s="4"/>
      <c r="P287" s="4"/>
      <c r="Q287" s="4">
        <v>83030627</v>
      </c>
      <c r="R287" s="4" t="s">
        <v>57</v>
      </c>
      <c r="S287" s="4">
        <v>373193</v>
      </c>
      <c r="T287" s="4">
        <v>2</v>
      </c>
      <c r="U287" s="4">
        <v>1816</v>
      </c>
      <c r="V287" s="4">
        <v>11</v>
      </c>
      <c r="W287" s="4">
        <v>170382</v>
      </c>
      <c r="X287" s="4">
        <v>36</v>
      </c>
      <c r="Y287" s="4"/>
      <c r="Z287" s="4">
        <v>2013442</v>
      </c>
      <c r="AA287" s="4">
        <v>1001</v>
      </c>
      <c r="AB287" s="4"/>
      <c r="AC287" s="4"/>
      <c r="AD287" s="4"/>
      <c r="AE287" s="4">
        <v>21599676</v>
      </c>
      <c r="AF287" s="4"/>
      <c r="AG287" s="19" t="s">
        <v>35</v>
      </c>
      <c r="AH287" s="31" t="str">
        <f t="shared" si="17"/>
        <v>2561462182013434</v>
      </c>
      <c r="AI287" s="40">
        <f t="shared" si="16"/>
        <v>2013434</v>
      </c>
    </row>
    <row r="288" spans="1:35" x14ac:dyDescent="0.25">
      <c r="A288" s="57">
        <f t="shared" si="15"/>
        <v>40926977</v>
      </c>
      <c r="B288" s="54">
        <v>2013434</v>
      </c>
      <c r="C288" s="3">
        <v>1210</v>
      </c>
      <c r="D288" s="3">
        <v>40926977</v>
      </c>
      <c r="E288" s="3" t="s">
        <v>32</v>
      </c>
      <c r="F288" s="3">
        <v>40926977</v>
      </c>
      <c r="G288" s="3">
        <v>4645</v>
      </c>
      <c r="H288" s="3">
        <v>49</v>
      </c>
      <c r="I288" s="3">
        <v>2013435</v>
      </c>
      <c r="J288" s="3">
        <v>52</v>
      </c>
      <c r="K288" s="3">
        <v>2013444</v>
      </c>
      <c r="L288" s="3">
        <v>95</v>
      </c>
      <c r="M288" s="3">
        <v>677347</v>
      </c>
      <c r="N288" s="3">
        <v>256146641</v>
      </c>
      <c r="O288" s="3"/>
      <c r="P288" s="3"/>
      <c r="Q288" s="3">
        <v>83030627</v>
      </c>
      <c r="R288" s="3" t="s">
        <v>57</v>
      </c>
      <c r="S288" s="3">
        <v>415059</v>
      </c>
      <c r="T288" s="3">
        <v>2</v>
      </c>
      <c r="U288" s="3">
        <v>1743</v>
      </c>
      <c r="V288" s="3">
        <v>11</v>
      </c>
      <c r="W288" s="3">
        <v>172889</v>
      </c>
      <c r="X288" s="3">
        <v>36</v>
      </c>
      <c r="Y288" s="3"/>
      <c r="Z288" s="3">
        <v>2013442</v>
      </c>
      <c r="AA288" s="3">
        <v>1001</v>
      </c>
      <c r="AB288" s="3"/>
      <c r="AC288" s="3"/>
      <c r="AD288" s="3"/>
      <c r="AE288" s="3">
        <v>21599676</v>
      </c>
      <c r="AF288" s="3"/>
      <c r="AG288" s="18" t="s">
        <v>35</v>
      </c>
      <c r="AH288" s="31" t="str">
        <f t="shared" si="17"/>
        <v>2561466412013434</v>
      </c>
      <c r="AI288" s="40">
        <f t="shared" si="16"/>
        <v>2013434</v>
      </c>
    </row>
    <row r="289" spans="1:35" x14ac:dyDescent="0.25">
      <c r="A289" s="57">
        <f t="shared" si="15"/>
        <v>40926969</v>
      </c>
      <c r="B289" s="55">
        <v>2013434</v>
      </c>
      <c r="C289" s="4">
        <v>1158</v>
      </c>
      <c r="D289" s="4">
        <v>40926969</v>
      </c>
      <c r="E289" s="4" t="s">
        <v>32</v>
      </c>
      <c r="F289" s="4">
        <v>40926969</v>
      </c>
      <c r="G289" s="4">
        <v>4645</v>
      </c>
      <c r="H289" s="4">
        <v>49</v>
      </c>
      <c r="I289" s="4">
        <v>2013435</v>
      </c>
      <c r="J289" s="4">
        <v>52</v>
      </c>
      <c r="K289" s="4">
        <v>2013444</v>
      </c>
      <c r="L289" s="4">
        <v>89</v>
      </c>
      <c r="M289" s="4">
        <v>677337</v>
      </c>
      <c r="N289" s="4">
        <v>256146594</v>
      </c>
      <c r="O289" s="4"/>
      <c r="P289" s="4"/>
      <c r="Q289" s="4">
        <v>83030627</v>
      </c>
      <c r="R289" s="4" t="s">
        <v>57</v>
      </c>
      <c r="S289" s="4">
        <v>415047</v>
      </c>
      <c r="T289" s="4">
        <v>2</v>
      </c>
      <c r="U289" s="4">
        <v>1640</v>
      </c>
      <c r="V289" s="4">
        <v>11</v>
      </c>
      <c r="W289" s="4">
        <v>172889</v>
      </c>
      <c r="X289" s="4">
        <v>36</v>
      </c>
      <c r="Y289" s="4"/>
      <c r="Z289" s="4">
        <v>2013442</v>
      </c>
      <c r="AA289" s="4">
        <v>1001</v>
      </c>
      <c r="AB289" s="4"/>
      <c r="AC289" s="4"/>
      <c r="AD289" s="4"/>
      <c r="AE289" s="4">
        <v>21599676</v>
      </c>
      <c r="AF289" s="4"/>
      <c r="AG289" s="19" t="s">
        <v>35</v>
      </c>
      <c r="AH289" s="31" t="str">
        <f t="shared" si="17"/>
        <v>2561465942013434</v>
      </c>
      <c r="AI289" s="40">
        <f t="shared" si="16"/>
        <v>2013434</v>
      </c>
    </row>
    <row r="290" spans="1:35" x14ac:dyDescent="0.25">
      <c r="A290" s="57">
        <f t="shared" si="15"/>
        <v>40926958</v>
      </c>
      <c r="B290" s="54">
        <v>2013434</v>
      </c>
      <c r="C290" s="3">
        <v>1138</v>
      </c>
      <c r="D290" s="3">
        <v>40926958</v>
      </c>
      <c r="E290" s="3" t="s">
        <v>32</v>
      </c>
      <c r="F290" s="3">
        <v>40926958</v>
      </c>
      <c r="G290" s="3">
        <v>4645</v>
      </c>
      <c r="H290" s="3">
        <v>49</v>
      </c>
      <c r="I290" s="3">
        <v>2013435</v>
      </c>
      <c r="J290" s="3">
        <v>53</v>
      </c>
      <c r="K290" s="3">
        <v>2013444</v>
      </c>
      <c r="L290" s="3">
        <v>50</v>
      </c>
      <c r="M290" s="3">
        <v>677330</v>
      </c>
      <c r="N290" s="3">
        <v>256146236</v>
      </c>
      <c r="O290" s="3"/>
      <c r="P290" s="3"/>
      <c r="Q290" s="3">
        <v>83030627</v>
      </c>
      <c r="R290" s="3" t="s">
        <v>57</v>
      </c>
      <c r="S290" s="3">
        <v>373192</v>
      </c>
      <c r="T290" s="3">
        <v>2</v>
      </c>
      <c r="U290" s="3">
        <v>1553</v>
      </c>
      <c r="V290" s="3">
        <v>11</v>
      </c>
      <c r="W290" s="3">
        <v>170382</v>
      </c>
      <c r="X290" s="3">
        <v>36</v>
      </c>
      <c r="Y290" s="3"/>
      <c r="Z290" s="3">
        <v>2013442</v>
      </c>
      <c r="AA290" s="3">
        <v>1001</v>
      </c>
      <c r="AB290" s="3"/>
      <c r="AC290" s="3"/>
      <c r="AD290" s="3"/>
      <c r="AE290" s="3">
        <v>21599676</v>
      </c>
      <c r="AF290" s="3"/>
      <c r="AG290" s="18" t="s">
        <v>35</v>
      </c>
      <c r="AH290" s="31" t="str">
        <f t="shared" si="17"/>
        <v>2561462362013434</v>
      </c>
      <c r="AI290" s="40">
        <f t="shared" si="16"/>
        <v>2013434</v>
      </c>
    </row>
    <row r="291" spans="1:35" x14ac:dyDescent="0.25">
      <c r="A291" s="57">
        <f t="shared" si="15"/>
        <v>40926983</v>
      </c>
      <c r="B291" s="55">
        <v>2013434</v>
      </c>
      <c r="C291" s="4">
        <v>1051</v>
      </c>
      <c r="D291" s="4">
        <v>40926983</v>
      </c>
      <c r="E291" s="4" t="s">
        <v>32</v>
      </c>
      <c r="F291" s="4">
        <v>40926983</v>
      </c>
      <c r="G291" s="4">
        <v>4645</v>
      </c>
      <c r="H291" s="4">
        <v>49</v>
      </c>
      <c r="I291" s="4">
        <v>2013435</v>
      </c>
      <c r="J291" s="4">
        <v>52</v>
      </c>
      <c r="K291" s="4">
        <v>2013444</v>
      </c>
      <c r="L291" s="4">
        <v>82</v>
      </c>
      <c r="M291" s="4">
        <v>677326</v>
      </c>
      <c r="N291" s="4">
        <v>256146713</v>
      </c>
      <c r="O291" s="4"/>
      <c r="P291" s="4"/>
      <c r="Q291" s="4">
        <v>83030627</v>
      </c>
      <c r="R291" s="4" t="s">
        <v>57</v>
      </c>
      <c r="S291" s="4">
        <v>415438</v>
      </c>
      <c r="T291" s="4">
        <v>2</v>
      </c>
      <c r="U291" s="4">
        <v>1525</v>
      </c>
      <c r="V291" s="4">
        <v>11</v>
      </c>
      <c r="W291" s="4">
        <v>171190</v>
      </c>
      <c r="X291" s="4">
        <v>36</v>
      </c>
      <c r="Y291" s="4"/>
      <c r="Z291" s="4">
        <v>2013442</v>
      </c>
      <c r="AA291" s="4">
        <v>1001</v>
      </c>
      <c r="AB291" s="4"/>
      <c r="AC291" s="4"/>
      <c r="AD291" s="4"/>
      <c r="AE291" s="4">
        <v>21599676</v>
      </c>
      <c r="AF291" s="4"/>
      <c r="AG291" s="19" t="s">
        <v>35</v>
      </c>
      <c r="AH291" s="31" t="str">
        <f t="shared" si="17"/>
        <v>2561467132013434</v>
      </c>
      <c r="AI291" s="40">
        <f t="shared" si="16"/>
        <v>2013434</v>
      </c>
    </row>
    <row r="292" spans="1:35" x14ac:dyDescent="0.25">
      <c r="A292" s="57">
        <f t="shared" si="15"/>
        <v>40926973</v>
      </c>
      <c r="B292" s="54">
        <v>2013434</v>
      </c>
      <c r="C292" s="3">
        <v>1035</v>
      </c>
      <c r="D292" s="3">
        <v>40926973</v>
      </c>
      <c r="E292" s="3" t="s">
        <v>32</v>
      </c>
      <c r="F292" s="3">
        <v>40926973</v>
      </c>
      <c r="G292" s="3">
        <v>4645</v>
      </c>
      <c r="H292" s="3">
        <v>49</v>
      </c>
      <c r="I292" s="3">
        <v>2013435</v>
      </c>
      <c r="J292" s="3">
        <v>52</v>
      </c>
      <c r="K292" s="3">
        <v>2013444</v>
      </c>
      <c r="L292" s="3">
        <v>76</v>
      </c>
      <c r="M292" s="3">
        <v>677316</v>
      </c>
      <c r="N292" s="3">
        <v>256146615</v>
      </c>
      <c r="O292" s="3"/>
      <c r="P292" s="3"/>
      <c r="Q292" s="3">
        <v>83030627</v>
      </c>
      <c r="R292" s="3" t="s">
        <v>57</v>
      </c>
      <c r="S292" s="3">
        <v>415048</v>
      </c>
      <c r="T292" s="3">
        <v>2</v>
      </c>
      <c r="U292" s="3">
        <v>1422</v>
      </c>
      <c r="V292" s="3">
        <v>11</v>
      </c>
      <c r="W292" s="3">
        <v>172889</v>
      </c>
      <c r="X292" s="3">
        <v>36</v>
      </c>
      <c r="Y292" s="3"/>
      <c r="Z292" s="3">
        <v>2013442</v>
      </c>
      <c r="AA292" s="3">
        <v>1001</v>
      </c>
      <c r="AB292" s="3"/>
      <c r="AC292" s="3"/>
      <c r="AD292" s="3"/>
      <c r="AE292" s="3">
        <v>21599676</v>
      </c>
      <c r="AF292" s="3"/>
      <c r="AG292" s="18" t="s">
        <v>35</v>
      </c>
      <c r="AH292" s="31" t="str">
        <f t="shared" si="17"/>
        <v>2561466152013434</v>
      </c>
      <c r="AI292" s="40">
        <f t="shared" si="16"/>
        <v>2013434</v>
      </c>
    </row>
    <row r="293" spans="1:35" x14ac:dyDescent="0.25">
      <c r="A293" s="57">
        <f t="shared" si="15"/>
        <v>40926963</v>
      </c>
      <c r="B293" s="55">
        <v>2013434</v>
      </c>
      <c r="C293" s="4">
        <v>1015</v>
      </c>
      <c r="D293" s="4">
        <v>40926963</v>
      </c>
      <c r="E293" s="4" t="s">
        <v>32</v>
      </c>
      <c r="F293" s="4">
        <v>40926963</v>
      </c>
      <c r="G293" s="4">
        <v>4645</v>
      </c>
      <c r="H293" s="4">
        <v>49</v>
      </c>
      <c r="I293" s="4">
        <v>2013435</v>
      </c>
      <c r="J293" s="4">
        <v>53</v>
      </c>
      <c r="K293" s="4">
        <v>2013444</v>
      </c>
      <c r="L293" s="4">
        <v>43</v>
      </c>
      <c r="M293" s="4">
        <v>677312</v>
      </c>
      <c r="N293" s="4">
        <v>256146657</v>
      </c>
      <c r="O293" s="4"/>
      <c r="P293" s="4"/>
      <c r="Q293" s="4">
        <v>83030627</v>
      </c>
      <c r="R293" s="4" t="s">
        <v>57</v>
      </c>
      <c r="S293" s="4">
        <v>415065</v>
      </c>
      <c r="T293" s="4">
        <v>2</v>
      </c>
      <c r="U293" s="4">
        <v>1351</v>
      </c>
      <c r="V293" s="4">
        <v>11</v>
      </c>
      <c r="W293" s="4">
        <v>171303</v>
      </c>
      <c r="X293" s="4">
        <v>36</v>
      </c>
      <c r="Y293" s="4"/>
      <c r="Z293" s="4">
        <v>2013442</v>
      </c>
      <c r="AA293" s="4">
        <v>1001</v>
      </c>
      <c r="AB293" s="4"/>
      <c r="AC293" s="4"/>
      <c r="AD293" s="4"/>
      <c r="AE293" s="4">
        <v>21599676</v>
      </c>
      <c r="AF293" s="4"/>
      <c r="AG293" s="19" t="s">
        <v>35</v>
      </c>
      <c r="AH293" s="31" t="str">
        <f t="shared" si="17"/>
        <v>2561466572013434</v>
      </c>
      <c r="AI293" s="40">
        <f t="shared" si="16"/>
        <v>2013434</v>
      </c>
    </row>
    <row r="294" spans="1:35" x14ac:dyDescent="0.25">
      <c r="A294" s="57">
        <f t="shared" si="15"/>
        <v>40926971</v>
      </c>
      <c r="B294" s="54">
        <v>2013434</v>
      </c>
      <c r="C294" s="3">
        <v>955</v>
      </c>
      <c r="D294" s="3">
        <v>40926971</v>
      </c>
      <c r="E294" s="3" t="s">
        <v>32</v>
      </c>
      <c r="F294" s="3">
        <v>40926971</v>
      </c>
      <c r="G294" s="3">
        <v>4645</v>
      </c>
      <c r="H294" s="3">
        <v>49</v>
      </c>
      <c r="I294" s="3">
        <v>2013435</v>
      </c>
      <c r="J294" s="3">
        <v>52</v>
      </c>
      <c r="K294" s="3">
        <v>2013444</v>
      </c>
      <c r="L294" s="3">
        <v>67</v>
      </c>
      <c r="M294" s="3">
        <v>677302</v>
      </c>
      <c r="N294" s="3">
        <v>256146599</v>
      </c>
      <c r="O294" s="3"/>
      <c r="P294" s="3"/>
      <c r="Q294" s="3">
        <v>83030627</v>
      </c>
      <c r="R294" s="3" t="s">
        <v>57</v>
      </c>
      <c r="S294" s="3">
        <v>415045</v>
      </c>
      <c r="T294" s="3">
        <v>2</v>
      </c>
      <c r="U294" s="3">
        <v>1246</v>
      </c>
      <c r="V294" s="3">
        <v>11</v>
      </c>
      <c r="W294" s="3">
        <v>172889</v>
      </c>
      <c r="X294" s="3">
        <v>50000</v>
      </c>
      <c r="Y294" s="3"/>
      <c r="Z294" s="3">
        <v>2013442</v>
      </c>
      <c r="AA294" s="3">
        <v>1001</v>
      </c>
      <c r="AB294" s="3"/>
      <c r="AC294" s="3" t="s">
        <v>47</v>
      </c>
      <c r="AD294" s="3"/>
      <c r="AE294" s="3">
        <v>21599676</v>
      </c>
      <c r="AF294" s="3"/>
      <c r="AG294" s="18" t="s">
        <v>35</v>
      </c>
      <c r="AH294" s="31" t="str">
        <f t="shared" si="17"/>
        <v>2561465992013434</v>
      </c>
      <c r="AI294" s="40">
        <f t="shared" si="16"/>
        <v>2013434</v>
      </c>
    </row>
    <row r="295" spans="1:35" x14ac:dyDescent="0.25">
      <c r="A295" s="57">
        <f t="shared" si="15"/>
        <v>40926962</v>
      </c>
      <c r="B295" s="55">
        <v>2013434</v>
      </c>
      <c r="C295" s="4">
        <v>939</v>
      </c>
      <c r="D295" s="4">
        <v>40926962</v>
      </c>
      <c r="E295" s="4" t="s">
        <v>32</v>
      </c>
      <c r="F295" s="4">
        <v>40926962</v>
      </c>
      <c r="G295" s="4">
        <v>4645</v>
      </c>
      <c r="H295" s="4">
        <v>49</v>
      </c>
      <c r="I295" s="4">
        <v>2013435</v>
      </c>
      <c r="J295" s="4">
        <v>53</v>
      </c>
      <c r="K295" s="4">
        <v>2013444</v>
      </c>
      <c r="L295" s="4">
        <v>35</v>
      </c>
      <c r="M295" s="4">
        <v>677290</v>
      </c>
      <c r="N295" s="4">
        <v>256146498</v>
      </c>
      <c r="O295" s="4"/>
      <c r="P295" s="4"/>
      <c r="Q295" s="4">
        <v>83030906</v>
      </c>
      <c r="R295" s="4" t="s">
        <v>57</v>
      </c>
      <c r="S295" s="4">
        <v>411331</v>
      </c>
      <c r="T295" s="4">
        <v>2</v>
      </c>
      <c r="U295" s="4">
        <v>1126</v>
      </c>
      <c r="V295" s="4">
        <v>11</v>
      </c>
      <c r="W295" s="4">
        <v>171030</v>
      </c>
      <c r="X295" s="4">
        <v>36</v>
      </c>
      <c r="Y295" s="4"/>
      <c r="Z295" s="4">
        <v>2013442</v>
      </c>
      <c r="AA295" s="4">
        <v>1001</v>
      </c>
      <c r="AB295" s="4"/>
      <c r="AC295" s="4"/>
      <c r="AD295" s="4"/>
      <c r="AE295" s="4">
        <v>21599676</v>
      </c>
      <c r="AF295" s="4"/>
      <c r="AG295" s="19" t="s">
        <v>35</v>
      </c>
      <c r="AH295" s="31" t="str">
        <f t="shared" si="17"/>
        <v>2561464982013434</v>
      </c>
      <c r="AI295" s="40">
        <f t="shared" si="16"/>
        <v>2013434</v>
      </c>
    </row>
    <row r="296" spans="1:35" x14ac:dyDescent="0.25">
      <c r="A296" s="57">
        <f t="shared" si="15"/>
        <v>40926976</v>
      </c>
      <c r="B296" s="54">
        <v>2013434</v>
      </c>
      <c r="C296" s="3">
        <v>918</v>
      </c>
      <c r="D296" s="3">
        <v>40926976</v>
      </c>
      <c r="E296" s="3" t="s">
        <v>32</v>
      </c>
      <c r="F296" s="3">
        <v>40926976</v>
      </c>
      <c r="G296" s="3">
        <v>4645</v>
      </c>
      <c r="H296" s="3">
        <v>49</v>
      </c>
      <c r="I296" s="3">
        <v>2013435</v>
      </c>
      <c r="J296" s="3">
        <v>52</v>
      </c>
      <c r="K296" s="3">
        <v>2013444</v>
      </c>
      <c r="L296" s="3">
        <v>58</v>
      </c>
      <c r="M296" s="3">
        <v>677288</v>
      </c>
      <c r="N296" s="3">
        <v>256146636</v>
      </c>
      <c r="O296" s="3"/>
      <c r="P296" s="3"/>
      <c r="Q296" s="3">
        <v>83030627</v>
      </c>
      <c r="R296" s="3" t="s">
        <v>57</v>
      </c>
      <c r="S296" s="3">
        <v>415049</v>
      </c>
      <c r="T296" s="3">
        <v>2</v>
      </c>
      <c r="U296" s="3">
        <v>1111</v>
      </c>
      <c r="V296" s="3">
        <v>11</v>
      </c>
      <c r="W296" s="3">
        <v>172889</v>
      </c>
      <c r="X296" s="3">
        <v>36</v>
      </c>
      <c r="Y296" s="3"/>
      <c r="Z296" s="3">
        <v>2013442</v>
      </c>
      <c r="AA296" s="3">
        <v>1001</v>
      </c>
      <c r="AB296" s="3"/>
      <c r="AC296" s="3"/>
      <c r="AD296" s="3"/>
      <c r="AE296" s="3">
        <v>21599676</v>
      </c>
      <c r="AF296" s="3"/>
      <c r="AG296" s="18" t="s">
        <v>35</v>
      </c>
      <c r="AH296" s="31" t="str">
        <f t="shared" si="17"/>
        <v>2561466362013434</v>
      </c>
      <c r="AI296" s="40">
        <f t="shared" si="16"/>
        <v>2013434</v>
      </c>
    </row>
    <row r="297" spans="1:35" x14ac:dyDescent="0.25">
      <c r="A297" s="57">
        <f t="shared" si="15"/>
        <v>40926972</v>
      </c>
      <c r="B297" s="55">
        <v>2013434</v>
      </c>
      <c r="C297" s="4">
        <v>910</v>
      </c>
      <c r="D297" s="4">
        <v>40926972</v>
      </c>
      <c r="E297" s="4" t="s">
        <v>32</v>
      </c>
      <c r="F297" s="4">
        <v>40926972</v>
      </c>
      <c r="G297" s="4">
        <v>4645</v>
      </c>
      <c r="H297" s="4">
        <v>49</v>
      </c>
      <c r="I297" s="4">
        <v>2013435</v>
      </c>
      <c r="J297" s="4">
        <v>52</v>
      </c>
      <c r="K297" s="4">
        <v>2013444</v>
      </c>
      <c r="L297" s="4">
        <v>51</v>
      </c>
      <c r="M297" s="4">
        <v>677277</v>
      </c>
      <c r="N297" s="4">
        <v>256146610</v>
      </c>
      <c r="O297" s="4"/>
      <c r="P297" s="4"/>
      <c r="Q297" s="4">
        <v>83030627</v>
      </c>
      <c r="R297" s="4" t="s">
        <v>57</v>
      </c>
      <c r="S297" s="4">
        <v>415056</v>
      </c>
      <c r="T297" s="4">
        <v>2</v>
      </c>
      <c r="U297" s="4">
        <v>958</v>
      </c>
      <c r="V297" s="4">
        <v>11</v>
      </c>
      <c r="W297" s="4">
        <v>172889</v>
      </c>
      <c r="X297" s="4">
        <v>36</v>
      </c>
      <c r="Y297" s="4"/>
      <c r="Z297" s="4">
        <v>2013442</v>
      </c>
      <c r="AA297" s="4">
        <v>1001</v>
      </c>
      <c r="AB297" s="4"/>
      <c r="AC297" s="4"/>
      <c r="AD297" s="4"/>
      <c r="AE297" s="4">
        <v>21599676</v>
      </c>
      <c r="AF297" s="4"/>
      <c r="AG297" s="19" t="s">
        <v>35</v>
      </c>
      <c r="AH297" s="31" t="str">
        <f t="shared" si="17"/>
        <v>2561466102013434</v>
      </c>
      <c r="AI297" s="40">
        <f t="shared" si="16"/>
        <v>2013434</v>
      </c>
    </row>
    <row r="298" spans="1:35" x14ac:dyDescent="0.25">
      <c r="A298" s="57">
        <f t="shared" si="15"/>
        <v>40926964</v>
      </c>
      <c r="B298" s="54">
        <v>2013434</v>
      </c>
      <c r="C298" s="3">
        <v>854</v>
      </c>
      <c r="D298" s="3">
        <v>40926964</v>
      </c>
      <c r="E298" s="3" t="s">
        <v>32</v>
      </c>
      <c r="F298" s="3">
        <v>40926964</v>
      </c>
      <c r="G298" s="3">
        <v>4645</v>
      </c>
      <c r="H298" s="3">
        <v>49</v>
      </c>
      <c r="I298" s="3">
        <v>2013435</v>
      </c>
      <c r="J298" s="3">
        <v>53</v>
      </c>
      <c r="K298" s="3">
        <v>2013444</v>
      </c>
      <c r="L298" s="3">
        <v>30</v>
      </c>
      <c r="M298" s="3">
        <v>677276</v>
      </c>
      <c r="N298" s="3">
        <v>256146911</v>
      </c>
      <c r="O298" s="3"/>
      <c r="P298" s="3"/>
      <c r="Q298" s="3">
        <v>83030906</v>
      </c>
      <c r="R298" s="3" t="s">
        <v>57</v>
      </c>
      <c r="S298" s="3">
        <v>421959</v>
      </c>
      <c r="T298" s="3">
        <v>2</v>
      </c>
      <c r="U298" s="3">
        <v>956</v>
      </c>
      <c r="V298" s="3">
        <v>11</v>
      </c>
      <c r="W298" s="3">
        <v>172887</v>
      </c>
      <c r="X298" s="3">
        <v>36</v>
      </c>
      <c r="Y298" s="3"/>
      <c r="Z298" s="3">
        <v>2013442</v>
      </c>
      <c r="AA298" s="3">
        <v>1001</v>
      </c>
      <c r="AB298" s="3"/>
      <c r="AC298" s="3"/>
      <c r="AD298" s="3"/>
      <c r="AE298" s="3">
        <v>21599676</v>
      </c>
      <c r="AF298" s="3"/>
      <c r="AG298" s="18" t="s">
        <v>35</v>
      </c>
      <c r="AH298" s="31" t="str">
        <f t="shared" si="17"/>
        <v>2561469112013434</v>
      </c>
      <c r="AI298" s="40">
        <f t="shared" si="16"/>
        <v>2013434</v>
      </c>
    </row>
    <row r="299" spans="1:35" x14ac:dyDescent="0.25">
      <c r="A299" s="57">
        <f t="shared" si="15"/>
        <v>40926968</v>
      </c>
      <c r="B299" s="55">
        <v>2013434</v>
      </c>
      <c r="C299" s="4">
        <v>838</v>
      </c>
      <c r="D299" s="4">
        <v>40926968</v>
      </c>
      <c r="E299" s="4" t="s">
        <v>32</v>
      </c>
      <c r="F299" s="4">
        <v>40926968</v>
      </c>
      <c r="G299" s="4">
        <v>4645</v>
      </c>
      <c r="H299" s="4">
        <v>49</v>
      </c>
      <c r="I299" s="4">
        <v>2013435</v>
      </c>
      <c r="J299" s="4">
        <v>52</v>
      </c>
      <c r="K299" s="4">
        <v>2013444</v>
      </c>
      <c r="L299" s="4">
        <v>45</v>
      </c>
      <c r="M299" s="4">
        <v>677267</v>
      </c>
      <c r="N299" s="4">
        <v>256146578</v>
      </c>
      <c r="O299" s="4"/>
      <c r="P299" s="4"/>
      <c r="Q299" s="4">
        <v>83030627</v>
      </c>
      <c r="R299" s="4" t="s">
        <v>57</v>
      </c>
      <c r="S299" s="4">
        <v>415044</v>
      </c>
      <c r="T299" s="4">
        <v>2</v>
      </c>
      <c r="U299" s="4">
        <v>855</v>
      </c>
      <c r="V299" s="4">
        <v>11</v>
      </c>
      <c r="W299" s="4">
        <v>172889</v>
      </c>
      <c r="X299" s="4">
        <v>36</v>
      </c>
      <c r="Y299" s="4"/>
      <c r="Z299" s="4">
        <v>2013442</v>
      </c>
      <c r="AA299" s="4">
        <v>1001</v>
      </c>
      <c r="AB299" s="4"/>
      <c r="AC299" s="4"/>
      <c r="AD299" s="4"/>
      <c r="AE299" s="4">
        <v>21599676</v>
      </c>
      <c r="AF299" s="4"/>
      <c r="AG299" s="19" t="s">
        <v>35</v>
      </c>
      <c r="AH299" s="31" t="str">
        <f t="shared" si="17"/>
        <v>2561465782013434</v>
      </c>
      <c r="AI299" s="40">
        <f t="shared" si="16"/>
        <v>2013434</v>
      </c>
    </row>
    <row r="300" spans="1:35" x14ac:dyDescent="0.25">
      <c r="A300" s="57">
        <f t="shared" si="15"/>
        <v>40926961</v>
      </c>
      <c r="B300" s="54">
        <v>2013434</v>
      </c>
      <c r="C300" s="3">
        <v>826</v>
      </c>
      <c r="D300" s="3">
        <v>40926961</v>
      </c>
      <c r="E300" s="3" t="s">
        <v>32</v>
      </c>
      <c r="F300" s="3">
        <v>40926961</v>
      </c>
      <c r="G300" s="3">
        <v>4645</v>
      </c>
      <c r="H300" s="3">
        <v>49</v>
      </c>
      <c r="I300" s="3">
        <v>2013435</v>
      </c>
      <c r="J300" s="3">
        <v>53</v>
      </c>
      <c r="K300" s="3">
        <v>2013444</v>
      </c>
      <c r="L300" s="3">
        <v>25</v>
      </c>
      <c r="M300" s="3">
        <v>677263</v>
      </c>
      <c r="N300" s="3">
        <v>256146480</v>
      </c>
      <c r="O300" s="3"/>
      <c r="P300" s="3"/>
      <c r="Q300" s="3">
        <v>83030906</v>
      </c>
      <c r="R300" s="3" t="s">
        <v>57</v>
      </c>
      <c r="S300" s="3">
        <v>411322</v>
      </c>
      <c r="T300" s="3">
        <v>2</v>
      </c>
      <c r="U300" s="3">
        <v>827</v>
      </c>
      <c r="V300" s="3">
        <v>11</v>
      </c>
      <c r="W300" s="3">
        <v>171030</v>
      </c>
      <c r="X300" s="3">
        <v>36</v>
      </c>
      <c r="Y300" s="3"/>
      <c r="Z300" s="3">
        <v>2013442</v>
      </c>
      <c r="AA300" s="3">
        <v>1001</v>
      </c>
      <c r="AB300" s="3"/>
      <c r="AC300" s="3"/>
      <c r="AD300" s="3"/>
      <c r="AE300" s="3">
        <v>21599676</v>
      </c>
      <c r="AF300" s="3"/>
      <c r="AG300" s="18" t="s">
        <v>35</v>
      </c>
      <c r="AH300" s="31" t="str">
        <f t="shared" si="17"/>
        <v>2561464802013434</v>
      </c>
      <c r="AI300" s="40">
        <f t="shared" si="16"/>
        <v>2013434</v>
      </c>
    </row>
    <row r="301" spans="1:35" x14ac:dyDescent="0.25">
      <c r="A301" s="57">
        <f t="shared" si="15"/>
        <v>40926967</v>
      </c>
      <c r="B301" s="55">
        <v>2013434</v>
      </c>
      <c r="C301" s="4">
        <v>754</v>
      </c>
      <c r="D301" s="4">
        <v>40926967</v>
      </c>
      <c r="E301" s="4" t="s">
        <v>32</v>
      </c>
      <c r="F301" s="4">
        <v>40926967</v>
      </c>
      <c r="G301" s="4">
        <v>4645</v>
      </c>
      <c r="H301" s="4">
        <v>49</v>
      </c>
      <c r="I301" s="4">
        <v>2013435</v>
      </c>
      <c r="J301" s="4">
        <v>52</v>
      </c>
      <c r="K301" s="4">
        <v>2013444</v>
      </c>
      <c r="L301" s="4">
        <v>37</v>
      </c>
      <c r="M301" s="4">
        <v>677254</v>
      </c>
      <c r="N301" s="4">
        <v>256146573</v>
      </c>
      <c r="O301" s="4"/>
      <c r="P301" s="4"/>
      <c r="Q301" s="4">
        <v>83030627</v>
      </c>
      <c r="R301" s="4" t="s">
        <v>57</v>
      </c>
      <c r="S301" s="4">
        <v>415043</v>
      </c>
      <c r="T301" s="4">
        <v>2</v>
      </c>
      <c r="U301" s="4">
        <v>731</v>
      </c>
      <c r="V301" s="4">
        <v>11</v>
      </c>
      <c r="W301" s="4">
        <v>172889</v>
      </c>
      <c r="X301" s="4">
        <v>36</v>
      </c>
      <c r="Y301" s="4"/>
      <c r="Z301" s="4">
        <v>2013442</v>
      </c>
      <c r="AA301" s="4">
        <v>1001</v>
      </c>
      <c r="AB301" s="4"/>
      <c r="AC301" s="4"/>
      <c r="AD301" s="4"/>
      <c r="AE301" s="4">
        <v>21599676</v>
      </c>
      <c r="AF301" s="4"/>
      <c r="AG301" s="19" t="s">
        <v>35</v>
      </c>
      <c r="AH301" s="31" t="str">
        <f t="shared" si="17"/>
        <v>2561465732013434</v>
      </c>
      <c r="AI301" s="40">
        <f t="shared" si="16"/>
        <v>2013434</v>
      </c>
    </row>
    <row r="302" spans="1:35" x14ac:dyDescent="0.25">
      <c r="A302" s="57">
        <f t="shared" si="15"/>
        <v>40926981</v>
      </c>
      <c r="B302" s="54">
        <v>2013434</v>
      </c>
      <c r="C302" s="3">
        <v>742</v>
      </c>
      <c r="D302" s="3">
        <v>40926981</v>
      </c>
      <c r="E302" s="3" t="s">
        <v>32</v>
      </c>
      <c r="F302" s="3">
        <v>40926981</v>
      </c>
      <c r="G302" s="3">
        <v>4645</v>
      </c>
      <c r="H302" s="3">
        <v>49</v>
      </c>
      <c r="I302" s="3">
        <v>2013435</v>
      </c>
      <c r="J302" s="3">
        <v>52</v>
      </c>
      <c r="K302" s="3">
        <v>2013444</v>
      </c>
      <c r="L302" s="3">
        <v>29</v>
      </c>
      <c r="M302" s="3">
        <v>677242</v>
      </c>
      <c r="N302" s="3">
        <v>256146678</v>
      </c>
      <c r="O302" s="3"/>
      <c r="P302" s="3"/>
      <c r="Q302" s="3">
        <v>83030627</v>
      </c>
      <c r="R302" s="3" t="s">
        <v>57</v>
      </c>
      <c r="S302" s="3">
        <v>415053</v>
      </c>
      <c r="T302" s="3">
        <v>2</v>
      </c>
      <c r="U302" s="3">
        <v>607</v>
      </c>
      <c r="V302" s="3">
        <v>11</v>
      </c>
      <c r="W302" s="3">
        <v>172889</v>
      </c>
      <c r="X302" s="3">
        <v>36</v>
      </c>
      <c r="Y302" s="3"/>
      <c r="Z302" s="3">
        <v>2013442</v>
      </c>
      <c r="AA302" s="3">
        <v>1001</v>
      </c>
      <c r="AB302" s="3"/>
      <c r="AC302" s="3"/>
      <c r="AD302" s="3"/>
      <c r="AE302" s="3">
        <v>21599676</v>
      </c>
      <c r="AF302" s="3"/>
      <c r="AG302" s="18" t="s">
        <v>35</v>
      </c>
      <c r="AH302" s="31" t="str">
        <f t="shared" si="17"/>
        <v>2561466782013434</v>
      </c>
      <c r="AI302" s="40">
        <f t="shared" si="16"/>
        <v>2013434</v>
      </c>
    </row>
    <row r="303" spans="1:35" x14ac:dyDescent="0.25">
      <c r="A303" s="57">
        <f t="shared" si="15"/>
        <v>40926956</v>
      </c>
      <c r="B303" s="55">
        <v>2013434</v>
      </c>
      <c r="C303" s="4">
        <v>721</v>
      </c>
      <c r="D303" s="4">
        <v>40926956</v>
      </c>
      <c r="E303" s="4" t="s">
        <v>32</v>
      </c>
      <c r="F303" s="4">
        <v>40926956</v>
      </c>
      <c r="G303" s="4">
        <v>4645</v>
      </c>
      <c r="H303" s="4">
        <v>49</v>
      </c>
      <c r="I303" s="4">
        <v>2013435</v>
      </c>
      <c r="J303" s="4">
        <v>53</v>
      </c>
      <c r="K303" s="4">
        <v>2013444</v>
      </c>
      <c r="L303" s="4">
        <v>16</v>
      </c>
      <c r="M303" s="4">
        <v>677239</v>
      </c>
      <c r="N303" s="4">
        <v>256146224</v>
      </c>
      <c r="O303" s="4"/>
      <c r="P303" s="4"/>
      <c r="Q303" s="4">
        <v>83031814</v>
      </c>
      <c r="R303" s="4" t="s">
        <v>57</v>
      </c>
      <c r="S303" s="4">
        <v>659239</v>
      </c>
      <c r="T303" s="4">
        <v>2</v>
      </c>
      <c r="U303" s="4">
        <v>548</v>
      </c>
      <c r="V303" s="4">
        <v>11</v>
      </c>
      <c r="W303" s="4">
        <v>172886</v>
      </c>
      <c r="X303" s="4">
        <v>50000</v>
      </c>
      <c r="Y303" s="4"/>
      <c r="Z303" s="4">
        <v>2013442</v>
      </c>
      <c r="AA303" s="4">
        <v>1001</v>
      </c>
      <c r="AB303" s="4"/>
      <c r="AC303" s="4" t="s">
        <v>47</v>
      </c>
      <c r="AD303" s="4"/>
      <c r="AE303" s="4" t="s">
        <v>38</v>
      </c>
      <c r="AF303" s="4"/>
      <c r="AG303" s="19" t="s">
        <v>35</v>
      </c>
      <c r="AH303" s="31" t="str">
        <f t="shared" si="17"/>
        <v>2561462242013434</v>
      </c>
      <c r="AI303" s="40">
        <f t="shared" si="16"/>
        <v>2013434</v>
      </c>
    </row>
    <row r="304" spans="1:35" x14ac:dyDescent="0.25">
      <c r="A304" s="57">
        <f t="shared" si="15"/>
        <v>40926979</v>
      </c>
      <c r="B304" s="54">
        <v>2013434</v>
      </c>
      <c r="C304" s="3">
        <v>701</v>
      </c>
      <c r="D304" s="3">
        <v>40926979</v>
      </c>
      <c r="E304" s="3" t="s">
        <v>32</v>
      </c>
      <c r="F304" s="3">
        <v>40926979</v>
      </c>
      <c r="G304" s="3">
        <v>4645</v>
      </c>
      <c r="H304" s="3">
        <v>49</v>
      </c>
      <c r="I304" s="3">
        <v>2013435</v>
      </c>
      <c r="J304" s="3">
        <v>52</v>
      </c>
      <c r="K304" s="3">
        <v>2013444</v>
      </c>
      <c r="L304" s="3">
        <v>22</v>
      </c>
      <c r="M304" s="3">
        <v>677231</v>
      </c>
      <c r="N304" s="3">
        <v>256146662</v>
      </c>
      <c r="O304" s="3"/>
      <c r="P304" s="3"/>
      <c r="Q304" s="3">
        <v>83030627</v>
      </c>
      <c r="R304" s="3" t="s">
        <v>57</v>
      </c>
      <c r="S304" s="3">
        <v>415051</v>
      </c>
      <c r="T304" s="3">
        <v>2</v>
      </c>
      <c r="U304" s="3">
        <v>439</v>
      </c>
      <c r="V304" s="3">
        <v>11</v>
      </c>
      <c r="W304" s="3">
        <v>172889</v>
      </c>
      <c r="X304" s="3">
        <v>36</v>
      </c>
      <c r="Y304" s="3"/>
      <c r="Z304" s="3">
        <v>2013441</v>
      </c>
      <c r="AA304" s="3">
        <v>1001</v>
      </c>
      <c r="AB304" s="3"/>
      <c r="AC304" s="3"/>
      <c r="AD304" s="3"/>
      <c r="AE304" s="3">
        <v>21599676</v>
      </c>
      <c r="AF304" s="3"/>
      <c r="AG304" s="18" t="s">
        <v>35</v>
      </c>
      <c r="AH304" s="31" t="str">
        <f t="shared" si="17"/>
        <v>2561466622013434</v>
      </c>
      <c r="AI304" s="40">
        <f t="shared" si="16"/>
        <v>2013434</v>
      </c>
    </row>
    <row r="305" spans="1:35" x14ac:dyDescent="0.25">
      <c r="A305" s="57">
        <f t="shared" si="15"/>
        <v>40926957</v>
      </c>
      <c r="B305" s="55">
        <v>2013434</v>
      </c>
      <c r="C305" s="4">
        <v>645</v>
      </c>
      <c r="D305" s="4">
        <v>40926957</v>
      </c>
      <c r="E305" s="4" t="s">
        <v>32</v>
      </c>
      <c r="F305" s="4">
        <v>40926957</v>
      </c>
      <c r="G305" s="4">
        <v>4645</v>
      </c>
      <c r="H305" s="4">
        <v>49</v>
      </c>
      <c r="I305" s="4">
        <v>2013435</v>
      </c>
      <c r="J305" s="4">
        <v>53</v>
      </c>
      <c r="K305" s="4">
        <v>2013444</v>
      </c>
      <c r="L305" s="4">
        <v>13</v>
      </c>
      <c r="M305" s="4">
        <v>677230</v>
      </c>
      <c r="N305" s="4">
        <v>256146230</v>
      </c>
      <c r="O305" s="4"/>
      <c r="P305" s="4"/>
      <c r="Q305" s="4">
        <v>83030627</v>
      </c>
      <c r="R305" s="4" t="s">
        <v>57</v>
      </c>
      <c r="S305" s="4">
        <v>373191</v>
      </c>
      <c r="T305" s="4">
        <v>2</v>
      </c>
      <c r="U305" s="4">
        <v>436</v>
      </c>
      <c r="V305" s="4">
        <v>11</v>
      </c>
      <c r="W305" s="4">
        <v>170382</v>
      </c>
      <c r="X305" s="4">
        <v>36</v>
      </c>
      <c r="Y305" s="4"/>
      <c r="Z305" s="4">
        <v>2013441</v>
      </c>
      <c r="AA305" s="4">
        <v>1001</v>
      </c>
      <c r="AB305" s="4"/>
      <c r="AC305" s="4"/>
      <c r="AD305" s="4"/>
      <c r="AE305" s="4">
        <v>21599676</v>
      </c>
      <c r="AF305" s="4"/>
      <c r="AG305" s="19" t="s">
        <v>35</v>
      </c>
      <c r="AH305" s="31" t="str">
        <f t="shared" si="17"/>
        <v>2561462302013434</v>
      </c>
      <c r="AI305" s="40">
        <f t="shared" si="16"/>
        <v>2013434</v>
      </c>
    </row>
    <row r="306" spans="1:35" x14ac:dyDescent="0.25">
      <c r="A306" s="57">
        <f t="shared" si="15"/>
        <v>40926982</v>
      </c>
      <c r="B306" s="54">
        <v>2013434</v>
      </c>
      <c r="C306" s="3">
        <v>625</v>
      </c>
      <c r="D306" s="3">
        <v>40926982</v>
      </c>
      <c r="E306" s="3" t="s">
        <v>32</v>
      </c>
      <c r="F306" s="3">
        <v>40926982</v>
      </c>
      <c r="G306" s="3">
        <v>4645</v>
      </c>
      <c r="H306" s="3">
        <v>49</v>
      </c>
      <c r="I306" s="3">
        <v>2013435</v>
      </c>
      <c r="J306" s="3">
        <v>52</v>
      </c>
      <c r="K306" s="3">
        <v>2013444</v>
      </c>
      <c r="L306" s="3">
        <v>16</v>
      </c>
      <c r="M306" s="3">
        <v>677221</v>
      </c>
      <c r="N306" s="3">
        <v>256146683</v>
      </c>
      <c r="O306" s="3"/>
      <c r="P306" s="3"/>
      <c r="Q306" s="3">
        <v>83030627</v>
      </c>
      <c r="R306" s="3" t="s">
        <v>57</v>
      </c>
      <c r="S306" s="3">
        <v>415054</v>
      </c>
      <c r="T306" s="3">
        <v>2</v>
      </c>
      <c r="U306" s="3">
        <v>319</v>
      </c>
      <c r="V306" s="3">
        <v>11</v>
      </c>
      <c r="W306" s="3">
        <v>172889</v>
      </c>
      <c r="X306" s="3">
        <v>36</v>
      </c>
      <c r="Y306" s="3"/>
      <c r="Z306" s="3">
        <v>2013441</v>
      </c>
      <c r="AA306" s="3">
        <v>1001</v>
      </c>
      <c r="AB306" s="3"/>
      <c r="AC306" s="3"/>
      <c r="AD306" s="3"/>
      <c r="AE306" s="3">
        <v>21599676</v>
      </c>
      <c r="AF306" s="3"/>
      <c r="AG306" s="18" t="s">
        <v>35</v>
      </c>
      <c r="AH306" s="31" t="str">
        <f t="shared" si="17"/>
        <v>2561466832013434</v>
      </c>
      <c r="AI306" s="40">
        <f t="shared" si="16"/>
        <v>2013434</v>
      </c>
    </row>
    <row r="307" spans="1:35" x14ac:dyDescent="0.25">
      <c r="A307" s="57">
        <f t="shared" si="15"/>
        <v>40926965</v>
      </c>
      <c r="B307" s="55">
        <v>2013434</v>
      </c>
      <c r="C307" s="4">
        <v>605</v>
      </c>
      <c r="D307" s="4">
        <v>40926965</v>
      </c>
      <c r="E307" s="4" t="s">
        <v>32</v>
      </c>
      <c r="F307" s="4">
        <v>40926965</v>
      </c>
      <c r="G307" s="4">
        <v>4645</v>
      </c>
      <c r="H307" s="4">
        <v>49</v>
      </c>
      <c r="I307" s="4">
        <v>2013435</v>
      </c>
      <c r="J307" s="4">
        <v>53</v>
      </c>
      <c r="K307" s="4">
        <v>2013444</v>
      </c>
      <c r="L307" s="4">
        <v>7</v>
      </c>
      <c r="M307" s="4">
        <v>677214</v>
      </c>
      <c r="N307" s="4">
        <v>256147480</v>
      </c>
      <c r="O307" s="4"/>
      <c r="P307" s="4"/>
      <c r="Q307" s="4">
        <v>83030627</v>
      </c>
      <c r="R307" s="4" t="s">
        <v>57</v>
      </c>
      <c r="S307" s="4">
        <v>440498</v>
      </c>
      <c r="T307" s="4">
        <v>2</v>
      </c>
      <c r="U307" s="4">
        <v>218</v>
      </c>
      <c r="V307" s="4">
        <v>11</v>
      </c>
      <c r="W307" s="4">
        <v>172888</v>
      </c>
      <c r="X307" s="4">
        <v>36</v>
      </c>
      <c r="Y307" s="4"/>
      <c r="Z307" s="4">
        <v>2013441</v>
      </c>
      <c r="AA307" s="4">
        <v>1001</v>
      </c>
      <c r="AB307" s="4"/>
      <c r="AC307" s="4"/>
      <c r="AD307" s="4"/>
      <c r="AE307" s="4">
        <v>21599676</v>
      </c>
      <c r="AF307" s="4"/>
      <c r="AG307" s="19" t="s">
        <v>35</v>
      </c>
      <c r="AH307" s="31" t="str">
        <f t="shared" si="17"/>
        <v>2561474802013434</v>
      </c>
      <c r="AI307" s="40">
        <f t="shared" si="16"/>
        <v>2013434</v>
      </c>
    </row>
    <row r="308" spans="1:35" x14ac:dyDescent="0.25">
      <c r="A308" s="57">
        <f t="shared" si="15"/>
        <v>40926978</v>
      </c>
      <c r="B308" s="54">
        <v>2013434</v>
      </c>
      <c r="C308" s="3">
        <v>549</v>
      </c>
      <c r="D308" s="3">
        <v>40926978</v>
      </c>
      <c r="E308" s="3" t="s">
        <v>32</v>
      </c>
      <c r="F308" s="3">
        <v>40926978</v>
      </c>
      <c r="G308" s="3">
        <v>4645</v>
      </c>
      <c r="H308" s="3">
        <v>49</v>
      </c>
      <c r="I308" s="3">
        <v>2013435</v>
      </c>
      <c r="J308" s="3">
        <v>52</v>
      </c>
      <c r="K308" s="3">
        <v>2013444</v>
      </c>
      <c r="L308" s="3">
        <v>9</v>
      </c>
      <c r="M308" s="3">
        <v>677210</v>
      </c>
      <c r="N308" s="3">
        <v>256146652</v>
      </c>
      <c r="O308" s="3"/>
      <c r="P308" s="3"/>
      <c r="Q308" s="3">
        <v>83030627</v>
      </c>
      <c r="R308" s="3" t="s">
        <v>57</v>
      </c>
      <c r="S308" s="3">
        <v>415050</v>
      </c>
      <c r="T308" s="3">
        <v>2</v>
      </c>
      <c r="U308" s="3">
        <v>146</v>
      </c>
      <c r="V308" s="3">
        <v>11</v>
      </c>
      <c r="W308" s="3">
        <v>172889</v>
      </c>
      <c r="X308" s="3">
        <v>36</v>
      </c>
      <c r="Y308" s="3"/>
      <c r="Z308" s="3">
        <v>2013441</v>
      </c>
      <c r="AA308" s="3">
        <v>1001</v>
      </c>
      <c r="AB308" s="3"/>
      <c r="AC308" s="3"/>
      <c r="AD308" s="3"/>
      <c r="AE308" s="3">
        <v>21599676</v>
      </c>
      <c r="AF308" s="3"/>
      <c r="AG308" s="18" t="s">
        <v>35</v>
      </c>
      <c r="AH308" s="31" t="str">
        <f t="shared" si="17"/>
        <v>2561466522013434</v>
      </c>
      <c r="AI308" s="40">
        <f t="shared" si="16"/>
        <v>2013434</v>
      </c>
    </row>
    <row r="309" spans="1:35" x14ac:dyDescent="0.25">
      <c r="A309" s="57">
        <f t="shared" si="15"/>
        <v>40927213</v>
      </c>
      <c r="B309" s="55">
        <v>2013434</v>
      </c>
      <c r="C309" s="4">
        <v>2040</v>
      </c>
      <c r="D309" s="4">
        <v>40927213</v>
      </c>
      <c r="E309" s="4" t="s">
        <v>32</v>
      </c>
      <c r="F309" s="4">
        <v>40927213</v>
      </c>
      <c r="G309" s="4">
        <v>8376</v>
      </c>
      <c r="H309" s="4">
        <v>56</v>
      </c>
      <c r="I309" s="4">
        <v>2013435</v>
      </c>
      <c r="J309" s="4">
        <v>42</v>
      </c>
      <c r="K309" s="4">
        <v>2013462</v>
      </c>
      <c r="L309" s="4">
        <v>202</v>
      </c>
      <c r="M309" s="4">
        <v>565</v>
      </c>
      <c r="N309" s="4">
        <v>256148093</v>
      </c>
      <c r="O309" s="4"/>
      <c r="P309" s="4"/>
      <c r="Q309" s="4">
        <v>83030352</v>
      </c>
      <c r="R309" s="4" t="s">
        <v>54</v>
      </c>
      <c r="S309" s="4">
        <v>468799</v>
      </c>
      <c r="T309" s="4">
        <v>48</v>
      </c>
      <c r="U309" s="4">
        <v>1320</v>
      </c>
      <c r="V309" s="4">
        <v>11</v>
      </c>
      <c r="W309" s="4">
        <v>164912</v>
      </c>
      <c r="X309" s="4">
        <v>36</v>
      </c>
      <c r="Y309" s="4"/>
      <c r="Z309" s="4">
        <v>2013442</v>
      </c>
      <c r="AA309" s="4">
        <v>1001</v>
      </c>
      <c r="AB309" s="4"/>
      <c r="AC309" s="4"/>
      <c r="AD309" s="4"/>
      <c r="AE309" s="4">
        <v>21599676</v>
      </c>
      <c r="AF309" s="4"/>
      <c r="AG309" s="19" t="s">
        <v>35</v>
      </c>
      <c r="AH309" s="31" t="str">
        <f t="shared" si="17"/>
        <v>2561480932013434</v>
      </c>
      <c r="AI309" s="40">
        <f t="shared" si="16"/>
        <v>2013434</v>
      </c>
    </row>
    <row r="310" spans="1:35" x14ac:dyDescent="0.25">
      <c r="A310" s="57">
        <f t="shared" si="15"/>
        <v>40927212</v>
      </c>
      <c r="B310" s="54">
        <v>2013434</v>
      </c>
      <c r="C310" s="3">
        <v>2029</v>
      </c>
      <c r="D310" s="3">
        <v>40927212</v>
      </c>
      <c r="E310" s="3" t="s">
        <v>32</v>
      </c>
      <c r="F310" s="3">
        <v>40927212</v>
      </c>
      <c r="G310" s="3">
        <v>8376</v>
      </c>
      <c r="H310" s="3">
        <v>56</v>
      </c>
      <c r="I310" s="3">
        <v>2013435</v>
      </c>
      <c r="J310" s="3">
        <v>42</v>
      </c>
      <c r="K310" s="3">
        <v>2013462</v>
      </c>
      <c r="L310" s="3">
        <v>201</v>
      </c>
      <c r="M310" s="3">
        <v>5012</v>
      </c>
      <c r="N310" s="3">
        <v>256148079</v>
      </c>
      <c r="O310" s="3"/>
      <c r="P310" s="3"/>
      <c r="Q310" s="3">
        <v>83030344</v>
      </c>
      <c r="R310" s="3" t="s">
        <v>48</v>
      </c>
      <c r="S310" s="3">
        <v>468780</v>
      </c>
      <c r="T310" s="3">
        <v>48</v>
      </c>
      <c r="U310" s="3">
        <v>1020</v>
      </c>
      <c r="V310" s="3">
        <v>11</v>
      </c>
      <c r="W310" s="3">
        <v>170325</v>
      </c>
      <c r="X310" s="3">
        <v>36</v>
      </c>
      <c r="Y310" s="3"/>
      <c r="Z310" s="3">
        <v>2013442</v>
      </c>
      <c r="AA310" s="3">
        <v>1001</v>
      </c>
      <c r="AB310" s="3"/>
      <c r="AC310" s="3"/>
      <c r="AD310" s="3"/>
      <c r="AE310" s="3">
        <v>21599676</v>
      </c>
      <c r="AF310" s="3"/>
      <c r="AG310" s="18" t="s">
        <v>35</v>
      </c>
      <c r="AH310" s="31" t="str">
        <f t="shared" si="17"/>
        <v>2561480792013434</v>
      </c>
      <c r="AI310" s="40">
        <f t="shared" si="16"/>
        <v>2013434</v>
      </c>
    </row>
    <row r="311" spans="1:35" x14ac:dyDescent="0.25">
      <c r="A311" s="57">
        <f t="shared" si="15"/>
        <v>40926501</v>
      </c>
      <c r="B311" s="55">
        <v>2013434</v>
      </c>
      <c r="C311" s="4">
        <v>2024</v>
      </c>
      <c r="D311" s="4">
        <v>40926501</v>
      </c>
      <c r="E311" s="4" t="s">
        <v>32</v>
      </c>
      <c r="F311" s="4">
        <v>40926501</v>
      </c>
      <c r="G311" s="4">
        <v>8376</v>
      </c>
      <c r="H311" s="4">
        <v>56</v>
      </c>
      <c r="I311" s="4">
        <v>2013435</v>
      </c>
      <c r="J311" s="4">
        <v>42</v>
      </c>
      <c r="K311" s="4">
        <v>2013462</v>
      </c>
      <c r="L311" s="4">
        <v>104</v>
      </c>
      <c r="M311" s="4">
        <v>564</v>
      </c>
      <c r="N311" s="4">
        <v>256010333</v>
      </c>
      <c r="O311" s="4"/>
      <c r="P311" s="4"/>
      <c r="Q311" s="4">
        <v>83030352</v>
      </c>
      <c r="R311" s="4" t="s">
        <v>54</v>
      </c>
      <c r="S311" s="4">
        <v>468798</v>
      </c>
      <c r="T311" s="4">
        <v>48</v>
      </c>
      <c r="U311" s="4">
        <v>1020</v>
      </c>
      <c r="V311" s="4">
        <v>11</v>
      </c>
      <c r="W311" s="4">
        <v>164912</v>
      </c>
      <c r="X311" s="4">
        <v>36</v>
      </c>
      <c r="Y311" s="4"/>
      <c r="Z311" s="4">
        <v>2013442</v>
      </c>
      <c r="AA311" s="4">
        <v>1001</v>
      </c>
      <c r="AB311" s="4"/>
      <c r="AC311" s="4"/>
      <c r="AD311" s="4"/>
      <c r="AE311" s="4">
        <v>21599676</v>
      </c>
      <c r="AF311" s="4"/>
      <c r="AG311" s="19" t="s">
        <v>35</v>
      </c>
      <c r="AH311" s="31" t="str">
        <f t="shared" si="17"/>
        <v>2560103332013434</v>
      </c>
      <c r="AI311" s="40">
        <f t="shared" si="16"/>
        <v>2013434</v>
      </c>
    </row>
    <row r="312" spans="1:35" x14ac:dyDescent="0.25">
      <c r="A312" s="57">
        <f t="shared" si="15"/>
        <v>40926502</v>
      </c>
      <c r="B312" s="54">
        <v>2013434</v>
      </c>
      <c r="C312" s="3">
        <v>2018</v>
      </c>
      <c r="D312" s="3">
        <v>40926502</v>
      </c>
      <c r="E312" s="3" t="s">
        <v>32</v>
      </c>
      <c r="F312" s="3">
        <v>40926502</v>
      </c>
      <c r="G312" s="3">
        <v>8376</v>
      </c>
      <c r="H312" s="3">
        <v>56</v>
      </c>
      <c r="I312" s="3">
        <v>2013435</v>
      </c>
      <c r="J312" s="3">
        <v>42</v>
      </c>
      <c r="K312" s="3">
        <v>2013462</v>
      </c>
      <c r="L312" s="3">
        <v>103</v>
      </c>
      <c r="M312" s="3">
        <v>73223</v>
      </c>
      <c r="N312" s="3">
        <v>256010340</v>
      </c>
      <c r="O312" s="3"/>
      <c r="P312" s="3"/>
      <c r="Q312" s="3">
        <v>83030348</v>
      </c>
      <c r="R312" s="3" t="s">
        <v>41</v>
      </c>
      <c r="S312" s="3">
        <v>470318</v>
      </c>
      <c r="T312" s="3">
        <v>48</v>
      </c>
      <c r="U312" s="3">
        <v>810</v>
      </c>
      <c r="V312" s="3">
        <v>11</v>
      </c>
      <c r="W312" s="3">
        <v>161986</v>
      </c>
      <c r="X312" s="3">
        <v>36</v>
      </c>
      <c r="Y312" s="3"/>
      <c r="Z312" s="3">
        <v>2013442</v>
      </c>
      <c r="AA312" s="3">
        <v>1001</v>
      </c>
      <c r="AB312" s="3"/>
      <c r="AC312" s="3"/>
      <c r="AD312" s="3"/>
      <c r="AE312" s="3">
        <v>21599676</v>
      </c>
      <c r="AF312" s="3"/>
      <c r="AG312" s="18" t="s">
        <v>35</v>
      </c>
      <c r="AH312" s="31" t="str">
        <f t="shared" si="17"/>
        <v>2560103402013434</v>
      </c>
      <c r="AI312" s="40">
        <f t="shared" si="16"/>
        <v>2013434</v>
      </c>
    </row>
    <row r="313" spans="1:35" x14ac:dyDescent="0.25">
      <c r="A313" s="57">
        <f t="shared" si="15"/>
        <v>40926500</v>
      </c>
      <c r="B313" s="55">
        <v>2013434</v>
      </c>
      <c r="C313" s="4">
        <v>1957</v>
      </c>
      <c r="D313" s="4">
        <v>40926500</v>
      </c>
      <c r="E313" s="4" t="s">
        <v>32</v>
      </c>
      <c r="F313" s="4">
        <v>40926500</v>
      </c>
      <c r="G313" s="4">
        <v>8376</v>
      </c>
      <c r="H313" s="4">
        <v>56</v>
      </c>
      <c r="I313" s="4">
        <v>2013435</v>
      </c>
      <c r="J313" s="4">
        <v>42</v>
      </c>
      <c r="K313" s="4">
        <v>2013461</v>
      </c>
      <c r="L313" s="4">
        <v>102</v>
      </c>
      <c r="M313" s="4">
        <v>563</v>
      </c>
      <c r="N313" s="4">
        <v>256010326</v>
      </c>
      <c r="O313" s="4"/>
      <c r="P313" s="4"/>
      <c r="Q313" s="4">
        <v>83030352</v>
      </c>
      <c r="R313" s="4" t="s">
        <v>54</v>
      </c>
      <c r="S313" s="4">
        <v>468797</v>
      </c>
      <c r="T313" s="4">
        <v>48</v>
      </c>
      <c r="U313" s="4">
        <v>1320</v>
      </c>
      <c r="V313" s="4">
        <v>11</v>
      </c>
      <c r="W313" s="4">
        <v>164912</v>
      </c>
      <c r="X313" s="4">
        <v>36</v>
      </c>
      <c r="Y313" s="4"/>
      <c r="Z313" s="4">
        <v>2013441</v>
      </c>
      <c r="AA313" s="4">
        <v>1001</v>
      </c>
      <c r="AB313" s="4"/>
      <c r="AC313" s="4"/>
      <c r="AD313" s="4"/>
      <c r="AE313" s="4">
        <v>21599676</v>
      </c>
      <c r="AF313" s="4"/>
      <c r="AG313" s="19" t="s">
        <v>35</v>
      </c>
      <c r="AH313" s="31" t="str">
        <f t="shared" si="17"/>
        <v>2560103262013434</v>
      </c>
      <c r="AI313" s="40">
        <f t="shared" si="16"/>
        <v>2013434</v>
      </c>
    </row>
    <row r="314" spans="1:35" x14ac:dyDescent="0.25">
      <c r="A314" s="57">
        <f t="shared" si="15"/>
        <v>40926499</v>
      </c>
      <c r="B314" s="54">
        <v>2013434</v>
      </c>
      <c r="C314" s="3">
        <v>1951</v>
      </c>
      <c r="D314" s="3">
        <v>40926499</v>
      </c>
      <c r="E314" s="3" t="s">
        <v>32</v>
      </c>
      <c r="F314" s="3">
        <v>40926499</v>
      </c>
      <c r="G314" s="3">
        <v>8376</v>
      </c>
      <c r="H314" s="3">
        <v>56</v>
      </c>
      <c r="I314" s="3">
        <v>2013435</v>
      </c>
      <c r="J314" s="3">
        <v>42</v>
      </c>
      <c r="K314" s="3">
        <v>2013461</v>
      </c>
      <c r="L314" s="3">
        <v>101</v>
      </c>
      <c r="M314" s="3">
        <v>5011</v>
      </c>
      <c r="N314" s="3">
        <v>256010319</v>
      </c>
      <c r="O314" s="3"/>
      <c r="P314" s="3"/>
      <c r="Q314" s="3">
        <v>83030344</v>
      </c>
      <c r="R314" s="3" t="s">
        <v>48</v>
      </c>
      <c r="S314" s="3">
        <v>468137</v>
      </c>
      <c r="T314" s="3">
        <v>48</v>
      </c>
      <c r="U314" s="3">
        <v>1020</v>
      </c>
      <c r="V314" s="3">
        <v>11</v>
      </c>
      <c r="W314" s="3">
        <v>170325</v>
      </c>
      <c r="X314" s="3">
        <v>36</v>
      </c>
      <c r="Y314" s="3"/>
      <c r="Z314" s="3">
        <v>2013441</v>
      </c>
      <c r="AA314" s="3">
        <v>1001</v>
      </c>
      <c r="AB314" s="3"/>
      <c r="AC314" s="3"/>
      <c r="AD314" s="3"/>
      <c r="AE314" s="3">
        <v>21599676</v>
      </c>
      <c r="AF314" s="3"/>
      <c r="AG314" s="18" t="s">
        <v>35</v>
      </c>
      <c r="AH314" s="31" t="str">
        <f t="shared" si="17"/>
        <v>2560103192013434</v>
      </c>
      <c r="AI314" s="40">
        <f t="shared" si="16"/>
        <v>2013434</v>
      </c>
    </row>
    <row r="315" spans="1:35" x14ac:dyDescent="0.25">
      <c r="A315" s="57">
        <f t="shared" si="15"/>
        <v>40925283</v>
      </c>
      <c r="B315" s="55">
        <v>2013434</v>
      </c>
      <c r="C315" s="4">
        <v>1859</v>
      </c>
      <c r="D315" s="4">
        <v>40925283</v>
      </c>
      <c r="E315" s="4" t="s">
        <v>32</v>
      </c>
      <c r="F315" s="4">
        <v>40925283</v>
      </c>
      <c r="G315" s="4">
        <v>31971</v>
      </c>
      <c r="H315" s="4">
        <v>56</v>
      </c>
      <c r="I315" s="4">
        <v>2013435</v>
      </c>
      <c r="J315" s="4">
        <v>1</v>
      </c>
      <c r="K315" s="4">
        <v>2013443</v>
      </c>
      <c r="L315" s="4"/>
      <c r="M315" s="4"/>
      <c r="N315" s="4">
        <v>255411941</v>
      </c>
      <c r="O315" s="4"/>
      <c r="P315" s="4"/>
      <c r="Q315" s="4">
        <v>83030633</v>
      </c>
      <c r="R315" s="4"/>
      <c r="S315" s="4">
        <v>255411941</v>
      </c>
      <c r="T315" s="4">
        <v>22</v>
      </c>
      <c r="U315" s="4"/>
      <c r="V315" s="4">
        <v>11</v>
      </c>
      <c r="W315" s="4">
        <v>171327</v>
      </c>
      <c r="X315" s="4">
        <v>43</v>
      </c>
      <c r="Y315" s="4">
        <v>22222225</v>
      </c>
      <c r="Z315" s="4">
        <v>2013442</v>
      </c>
      <c r="AA315" s="4">
        <v>31971</v>
      </c>
      <c r="AB315" s="4"/>
      <c r="AC315" s="4"/>
      <c r="AD315" s="4"/>
      <c r="AE315" s="4">
        <v>21599672</v>
      </c>
      <c r="AF315" s="4"/>
      <c r="AG315" s="19" t="s">
        <v>35</v>
      </c>
      <c r="AH315" s="31" t="str">
        <f t="shared" si="17"/>
        <v>2554119412013434</v>
      </c>
      <c r="AI315" s="40">
        <f t="shared" si="16"/>
        <v>2013434</v>
      </c>
    </row>
    <row r="316" spans="1:35" x14ac:dyDescent="0.25">
      <c r="A316" s="57">
        <f t="shared" si="15"/>
        <v>40927154</v>
      </c>
      <c r="B316" s="54">
        <v>2013434</v>
      </c>
      <c r="C316" s="3">
        <v>1848</v>
      </c>
      <c r="D316" s="3">
        <v>40927154</v>
      </c>
      <c r="E316" s="3" t="s">
        <v>32</v>
      </c>
      <c r="F316" s="3">
        <v>40927154</v>
      </c>
      <c r="G316" s="3">
        <v>31967</v>
      </c>
      <c r="H316" s="3">
        <v>56</v>
      </c>
      <c r="I316" s="3">
        <v>2013435</v>
      </c>
      <c r="J316" s="3" t="s">
        <v>49</v>
      </c>
      <c r="K316" s="3">
        <v>2013442</v>
      </c>
      <c r="L316" s="3">
        <v>9874</v>
      </c>
      <c r="M316" s="3">
        <v>73670</v>
      </c>
      <c r="N316" s="3">
        <v>254155818</v>
      </c>
      <c r="O316" s="3"/>
      <c r="P316" s="3"/>
      <c r="Q316" s="3">
        <v>83030350</v>
      </c>
      <c r="R316" s="3" t="s">
        <v>41</v>
      </c>
      <c r="S316" s="3">
        <v>1852228</v>
      </c>
      <c r="T316" s="3">
        <v>22</v>
      </c>
      <c r="U316" s="3"/>
      <c r="V316" s="3">
        <v>11</v>
      </c>
      <c r="W316" s="3">
        <v>157183</v>
      </c>
      <c r="X316" s="3">
        <v>36</v>
      </c>
      <c r="Y316" s="3"/>
      <c r="Z316" s="3">
        <v>2013441</v>
      </c>
      <c r="AA316" s="3">
        <v>31967</v>
      </c>
      <c r="AB316" s="3"/>
      <c r="AC316" s="3"/>
      <c r="AD316" s="3"/>
      <c r="AE316" s="3">
        <v>21599676</v>
      </c>
      <c r="AF316" s="3"/>
      <c r="AG316" s="18" t="s">
        <v>35</v>
      </c>
      <c r="AH316" s="31" t="str">
        <f t="shared" si="17"/>
        <v>2541558182013434</v>
      </c>
      <c r="AI316" s="40">
        <f t="shared" si="16"/>
        <v>2013434</v>
      </c>
    </row>
    <row r="317" spans="1:35" x14ac:dyDescent="0.25">
      <c r="A317" s="57">
        <f t="shared" si="15"/>
        <v>40927134</v>
      </c>
      <c r="B317" s="55">
        <v>2013434</v>
      </c>
      <c r="C317" s="4">
        <v>1843</v>
      </c>
      <c r="D317" s="4">
        <v>40927134</v>
      </c>
      <c r="E317" s="4" t="s">
        <v>32</v>
      </c>
      <c r="F317" s="4">
        <v>40927134</v>
      </c>
      <c r="G317" s="4">
        <v>31967</v>
      </c>
      <c r="H317" s="4">
        <v>56</v>
      </c>
      <c r="I317" s="4">
        <v>2013435</v>
      </c>
      <c r="J317" s="4" t="s">
        <v>49</v>
      </c>
      <c r="K317" s="4">
        <v>2013442</v>
      </c>
      <c r="L317" s="4">
        <v>9873</v>
      </c>
      <c r="M317" s="4">
        <v>73634</v>
      </c>
      <c r="N317" s="4">
        <v>243050994</v>
      </c>
      <c r="O317" s="4"/>
      <c r="P317" s="4"/>
      <c r="Q317" s="4">
        <v>83030342</v>
      </c>
      <c r="R317" s="4" t="s">
        <v>41</v>
      </c>
      <c r="S317" s="4">
        <v>1843851</v>
      </c>
      <c r="T317" s="4">
        <v>22</v>
      </c>
      <c r="U317" s="4"/>
      <c r="V317" s="4">
        <v>11</v>
      </c>
      <c r="W317" s="4">
        <v>171642</v>
      </c>
      <c r="X317" s="4">
        <v>36</v>
      </c>
      <c r="Y317" s="4"/>
      <c r="Z317" s="4">
        <v>2013441</v>
      </c>
      <c r="AA317" s="4">
        <v>31967</v>
      </c>
      <c r="AB317" s="4"/>
      <c r="AC317" s="4"/>
      <c r="AD317" s="4"/>
      <c r="AE317" s="4">
        <v>21599676</v>
      </c>
      <c r="AF317" s="4"/>
      <c r="AG317" s="19" t="s">
        <v>35</v>
      </c>
      <c r="AH317" s="31" t="str">
        <f t="shared" si="17"/>
        <v>2430509942013434</v>
      </c>
      <c r="AI317" s="40">
        <f t="shared" si="16"/>
        <v>2013434</v>
      </c>
    </row>
    <row r="318" spans="1:35" x14ac:dyDescent="0.25">
      <c r="A318" s="57">
        <f t="shared" si="15"/>
        <v>40927170</v>
      </c>
      <c r="B318" s="54">
        <v>2013434</v>
      </c>
      <c r="C318" s="3">
        <v>1832</v>
      </c>
      <c r="D318" s="3">
        <v>40927170</v>
      </c>
      <c r="E318" s="3" t="s">
        <v>32</v>
      </c>
      <c r="F318" s="3">
        <v>40927170</v>
      </c>
      <c r="G318" s="3">
        <v>31967</v>
      </c>
      <c r="H318" s="3">
        <v>56</v>
      </c>
      <c r="I318" s="3">
        <v>2013435</v>
      </c>
      <c r="J318" s="3" t="s">
        <v>49</v>
      </c>
      <c r="K318" s="3">
        <v>2013442</v>
      </c>
      <c r="L318" s="3">
        <v>9872</v>
      </c>
      <c r="M318" s="3">
        <v>73660</v>
      </c>
      <c r="N318" s="3">
        <v>255356980</v>
      </c>
      <c r="O318" s="3"/>
      <c r="P318" s="3"/>
      <c r="Q318" s="3">
        <v>83030350</v>
      </c>
      <c r="R318" s="3" t="s">
        <v>41</v>
      </c>
      <c r="S318" s="3">
        <v>1855949</v>
      </c>
      <c r="T318" s="3">
        <v>22</v>
      </c>
      <c r="U318" s="3"/>
      <c r="V318" s="3">
        <v>11</v>
      </c>
      <c r="W318" s="3">
        <v>157187</v>
      </c>
      <c r="X318" s="3">
        <v>36</v>
      </c>
      <c r="Y318" s="3"/>
      <c r="Z318" s="3">
        <v>2013441</v>
      </c>
      <c r="AA318" s="3">
        <v>31967</v>
      </c>
      <c r="AB318" s="3"/>
      <c r="AC318" s="3"/>
      <c r="AD318" s="3"/>
      <c r="AE318" s="3">
        <v>21599676</v>
      </c>
      <c r="AF318" s="3"/>
      <c r="AG318" s="18" t="s">
        <v>35</v>
      </c>
      <c r="AH318" s="31" t="str">
        <f t="shared" si="17"/>
        <v>2553569802013434</v>
      </c>
      <c r="AI318" s="40">
        <f t="shared" si="16"/>
        <v>2013434</v>
      </c>
    </row>
    <row r="319" spans="1:35" x14ac:dyDescent="0.25">
      <c r="A319" s="57">
        <f t="shared" si="15"/>
        <v>40927173</v>
      </c>
      <c r="B319" s="55">
        <v>2013434</v>
      </c>
      <c r="C319" s="4">
        <v>1826</v>
      </c>
      <c r="D319" s="4">
        <v>40927173</v>
      </c>
      <c r="E319" s="4" t="s">
        <v>32</v>
      </c>
      <c r="F319" s="4">
        <v>40927173</v>
      </c>
      <c r="G319" s="4">
        <v>31967</v>
      </c>
      <c r="H319" s="4">
        <v>56</v>
      </c>
      <c r="I319" s="4">
        <v>2013435</v>
      </c>
      <c r="J319" s="4" t="s">
        <v>49</v>
      </c>
      <c r="K319" s="4">
        <v>2013442</v>
      </c>
      <c r="L319" s="4">
        <v>9871</v>
      </c>
      <c r="M319" s="4">
        <v>73667</v>
      </c>
      <c r="N319" s="4">
        <v>255357946</v>
      </c>
      <c r="O319" s="4"/>
      <c r="P319" s="4"/>
      <c r="Q319" s="4">
        <v>83030350</v>
      </c>
      <c r="R319" s="4" t="s">
        <v>41</v>
      </c>
      <c r="S319" s="4">
        <v>1856419</v>
      </c>
      <c r="T319" s="4">
        <v>22</v>
      </c>
      <c r="U319" s="4"/>
      <c r="V319" s="4">
        <v>11</v>
      </c>
      <c r="W319" s="4">
        <v>157183</v>
      </c>
      <c r="X319" s="4">
        <v>36</v>
      </c>
      <c r="Y319" s="4"/>
      <c r="Z319" s="4">
        <v>2013441</v>
      </c>
      <c r="AA319" s="4">
        <v>31967</v>
      </c>
      <c r="AB319" s="4"/>
      <c r="AC319" s="4"/>
      <c r="AD319" s="4"/>
      <c r="AE319" s="4">
        <v>21599676</v>
      </c>
      <c r="AF319" s="4"/>
      <c r="AG319" s="19" t="s">
        <v>35</v>
      </c>
      <c r="AH319" s="31" t="str">
        <f t="shared" si="17"/>
        <v>2553579462013434</v>
      </c>
      <c r="AI319" s="40">
        <f t="shared" si="16"/>
        <v>2013434</v>
      </c>
    </row>
    <row r="320" spans="1:35" x14ac:dyDescent="0.25">
      <c r="A320" s="57">
        <f t="shared" si="15"/>
        <v>40927168</v>
      </c>
      <c r="B320" s="54">
        <v>2013434</v>
      </c>
      <c r="C320" s="3">
        <v>1816</v>
      </c>
      <c r="D320" s="3">
        <v>40927168</v>
      </c>
      <c r="E320" s="3" t="s">
        <v>32</v>
      </c>
      <c r="F320" s="3">
        <v>40927168</v>
      </c>
      <c r="G320" s="3">
        <v>31967</v>
      </c>
      <c r="H320" s="3">
        <v>56</v>
      </c>
      <c r="I320" s="3">
        <v>2013435</v>
      </c>
      <c r="J320" s="3" t="s">
        <v>49</v>
      </c>
      <c r="K320" s="3">
        <v>2013442</v>
      </c>
      <c r="L320" s="3">
        <v>9870</v>
      </c>
      <c r="M320" s="3">
        <v>73666</v>
      </c>
      <c r="N320" s="3">
        <v>255184209</v>
      </c>
      <c r="O320" s="3"/>
      <c r="P320" s="3"/>
      <c r="Q320" s="3">
        <v>83030350</v>
      </c>
      <c r="R320" s="3" t="s">
        <v>41</v>
      </c>
      <c r="S320" s="3">
        <v>1856269</v>
      </c>
      <c r="T320" s="3">
        <v>22</v>
      </c>
      <c r="U320" s="3"/>
      <c r="V320" s="3">
        <v>11</v>
      </c>
      <c r="W320" s="3">
        <v>157183</v>
      </c>
      <c r="X320" s="3">
        <v>36</v>
      </c>
      <c r="Y320" s="3"/>
      <c r="Z320" s="3">
        <v>2013441</v>
      </c>
      <c r="AA320" s="3">
        <v>31967</v>
      </c>
      <c r="AB320" s="3"/>
      <c r="AC320" s="3"/>
      <c r="AD320" s="3"/>
      <c r="AE320" s="3">
        <v>21599676</v>
      </c>
      <c r="AF320" s="3"/>
      <c r="AG320" s="18" t="s">
        <v>35</v>
      </c>
      <c r="AH320" s="31" t="str">
        <f t="shared" si="17"/>
        <v>2551842092013434</v>
      </c>
      <c r="AI320" s="40">
        <f t="shared" si="16"/>
        <v>2013434</v>
      </c>
    </row>
    <row r="321" spans="1:35" x14ac:dyDescent="0.25">
      <c r="A321" s="57">
        <f t="shared" si="15"/>
        <v>40927137</v>
      </c>
      <c r="B321" s="55">
        <v>2013434</v>
      </c>
      <c r="C321" s="4">
        <v>1810</v>
      </c>
      <c r="D321" s="4">
        <v>40927137</v>
      </c>
      <c r="E321" s="4" t="s">
        <v>32</v>
      </c>
      <c r="F321" s="4">
        <v>40927137</v>
      </c>
      <c r="G321" s="4">
        <v>31967</v>
      </c>
      <c r="H321" s="4">
        <v>56</v>
      </c>
      <c r="I321" s="4">
        <v>2013435</v>
      </c>
      <c r="J321" s="4" t="s">
        <v>49</v>
      </c>
      <c r="K321" s="4">
        <v>2013442</v>
      </c>
      <c r="L321" s="4">
        <v>9869</v>
      </c>
      <c r="M321" s="4">
        <v>73647</v>
      </c>
      <c r="N321" s="4">
        <v>247187207</v>
      </c>
      <c r="O321" s="4"/>
      <c r="P321" s="4"/>
      <c r="Q321" s="4">
        <v>83030350</v>
      </c>
      <c r="R321" s="4" t="s">
        <v>41</v>
      </c>
      <c r="S321" s="4">
        <v>1848502</v>
      </c>
      <c r="T321" s="4">
        <v>22</v>
      </c>
      <c r="U321" s="4"/>
      <c r="V321" s="4">
        <v>11</v>
      </c>
      <c r="W321" s="4">
        <v>157192</v>
      </c>
      <c r="X321" s="4">
        <v>36</v>
      </c>
      <c r="Y321" s="4"/>
      <c r="Z321" s="4">
        <v>2013441</v>
      </c>
      <c r="AA321" s="4">
        <v>31967</v>
      </c>
      <c r="AB321" s="4"/>
      <c r="AC321" s="4"/>
      <c r="AD321" s="4"/>
      <c r="AE321" s="4">
        <v>21599676</v>
      </c>
      <c r="AF321" s="4"/>
      <c r="AG321" s="19" t="s">
        <v>35</v>
      </c>
      <c r="AH321" s="31" t="str">
        <f t="shared" si="17"/>
        <v>2471872072013434</v>
      </c>
      <c r="AI321" s="40">
        <f t="shared" si="16"/>
        <v>2013434</v>
      </c>
    </row>
    <row r="322" spans="1:35" x14ac:dyDescent="0.25">
      <c r="A322" s="57">
        <f t="shared" si="15"/>
        <v>40927159</v>
      </c>
      <c r="B322" s="54">
        <v>2013434</v>
      </c>
      <c r="C322" s="3">
        <v>1754</v>
      </c>
      <c r="D322" s="3">
        <v>40927159</v>
      </c>
      <c r="E322" s="3" t="s">
        <v>32</v>
      </c>
      <c r="F322" s="3">
        <v>40927159</v>
      </c>
      <c r="G322" s="3">
        <v>31967</v>
      </c>
      <c r="H322" s="3">
        <v>56</v>
      </c>
      <c r="I322" s="3">
        <v>2013435</v>
      </c>
      <c r="J322" s="3" t="s">
        <v>49</v>
      </c>
      <c r="K322" s="3">
        <v>2013442</v>
      </c>
      <c r="L322" s="3">
        <v>9867</v>
      </c>
      <c r="M322" s="3">
        <v>73674</v>
      </c>
      <c r="N322" s="3">
        <v>255021547</v>
      </c>
      <c r="O322" s="3"/>
      <c r="P322" s="3"/>
      <c r="Q322" s="3">
        <v>83030352</v>
      </c>
      <c r="R322" s="3" t="s">
        <v>41</v>
      </c>
      <c r="S322" s="3">
        <v>1856200</v>
      </c>
      <c r="T322" s="3">
        <v>22</v>
      </c>
      <c r="U322" s="3"/>
      <c r="V322" s="3">
        <v>11</v>
      </c>
      <c r="W322" s="3">
        <v>157185</v>
      </c>
      <c r="X322" s="3">
        <v>36</v>
      </c>
      <c r="Y322" s="3"/>
      <c r="Z322" s="3">
        <v>2013441</v>
      </c>
      <c r="AA322" s="3">
        <v>31967</v>
      </c>
      <c r="AB322" s="3"/>
      <c r="AC322" s="3"/>
      <c r="AD322" s="3"/>
      <c r="AE322" s="3">
        <v>21599676</v>
      </c>
      <c r="AF322" s="3"/>
      <c r="AG322" s="18" t="s">
        <v>35</v>
      </c>
      <c r="AH322" s="31" t="str">
        <f t="shared" si="17"/>
        <v>2550215472013434</v>
      </c>
      <c r="AI322" s="40">
        <f t="shared" si="16"/>
        <v>2013434</v>
      </c>
    </row>
    <row r="323" spans="1:35" x14ac:dyDescent="0.25">
      <c r="A323" s="57">
        <f t="shared" si="15"/>
        <v>40927166</v>
      </c>
      <c r="B323" s="55">
        <v>2013434</v>
      </c>
      <c r="C323" s="4">
        <v>1749</v>
      </c>
      <c r="D323" s="4">
        <v>40927166</v>
      </c>
      <c r="E323" s="4" t="s">
        <v>32</v>
      </c>
      <c r="F323" s="4">
        <v>40927166</v>
      </c>
      <c r="G323" s="4">
        <v>31967</v>
      </c>
      <c r="H323" s="4">
        <v>56</v>
      </c>
      <c r="I323" s="4">
        <v>2013435</v>
      </c>
      <c r="J323" s="4" t="s">
        <v>49</v>
      </c>
      <c r="K323" s="4">
        <v>2013442</v>
      </c>
      <c r="L323" s="4">
        <v>9866</v>
      </c>
      <c r="M323" s="4">
        <v>73662</v>
      </c>
      <c r="N323" s="4">
        <v>255184001</v>
      </c>
      <c r="O323" s="4"/>
      <c r="P323" s="4"/>
      <c r="Q323" s="4">
        <v>83030350</v>
      </c>
      <c r="R323" s="4" t="s">
        <v>41</v>
      </c>
      <c r="S323" s="4">
        <v>1856107</v>
      </c>
      <c r="T323" s="4">
        <v>22</v>
      </c>
      <c r="U323" s="4"/>
      <c r="V323" s="4">
        <v>11</v>
      </c>
      <c r="W323" s="4">
        <v>166290</v>
      </c>
      <c r="X323" s="4">
        <v>36</v>
      </c>
      <c r="Y323" s="4"/>
      <c r="Z323" s="4">
        <v>2013441</v>
      </c>
      <c r="AA323" s="4">
        <v>31967</v>
      </c>
      <c r="AB323" s="4"/>
      <c r="AC323" s="4"/>
      <c r="AD323" s="4"/>
      <c r="AE323" s="4">
        <v>21599676</v>
      </c>
      <c r="AF323" s="4"/>
      <c r="AG323" s="19" t="s">
        <v>35</v>
      </c>
      <c r="AH323" s="31" t="str">
        <f t="shared" si="17"/>
        <v>2551840012013434</v>
      </c>
      <c r="AI323" s="40">
        <f t="shared" si="16"/>
        <v>2013434</v>
      </c>
    </row>
    <row r="324" spans="1:35" x14ac:dyDescent="0.25">
      <c r="A324" s="57">
        <f t="shared" si="15"/>
        <v>40927149</v>
      </c>
      <c r="B324" s="54">
        <v>2013434</v>
      </c>
      <c r="C324" s="3">
        <v>1743</v>
      </c>
      <c r="D324" s="3">
        <v>40927149</v>
      </c>
      <c r="E324" s="3" t="s">
        <v>32</v>
      </c>
      <c r="F324" s="3">
        <v>40927149</v>
      </c>
      <c r="G324" s="3">
        <v>31967</v>
      </c>
      <c r="H324" s="3">
        <v>56</v>
      </c>
      <c r="I324" s="3">
        <v>2013435</v>
      </c>
      <c r="J324" s="3" t="s">
        <v>49</v>
      </c>
      <c r="K324" s="3">
        <v>2013442</v>
      </c>
      <c r="L324" s="3">
        <v>9865</v>
      </c>
      <c r="M324" s="3">
        <v>9342</v>
      </c>
      <c r="N324" s="3">
        <v>253593207</v>
      </c>
      <c r="O324" s="3"/>
      <c r="P324" s="3"/>
      <c r="Q324" s="3">
        <v>83030352</v>
      </c>
      <c r="R324" s="3" t="s">
        <v>34</v>
      </c>
      <c r="S324" s="3">
        <v>1852996</v>
      </c>
      <c r="T324" s="3">
        <v>22</v>
      </c>
      <c r="U324" s="3"/>
      <c r="V324" s="3">
        <v>11</v>
      </c>
      <c r="W324" s="3">
        <v>164207</v>
      </c>
      <c r="X324" s="3">
        <v>36</v>
      </c>
      <c r="Y324" s="3"/>
      <c r="Z324" s="3">
        <v>2013441</v>
      </c>
      <c r="AA324" s="3">
        <v>31967</v>
      </c>
      <c r="AB324" s="3"/>
      <c r="AC324" s="3"/>
      <c r="AD324" s="3"/>
      <c r="AE324" s="3">
        <v>21599676</v>
      </c>
      <c r="AF324" s="3"/>
      <c r="AG324" s="18" t="s">
        <v>35</v>
      </c>
      <c r="AH324" s="31" t="str">
        <f t="shared" si="17"/>
        <v>2535932072013434</v>
      </c>
      <c r="AI324" s="40">
        <f t="shared" si="16"/>
        <v>2013434</v>
      </c>
    </row>
    <row r="325" spans="1:35" x14ac:dyDescent="0.25">
      <c r="A325" s="57">
        <f t="shared" si="15"/>
        <v>40927164</v>
      </c>
      <c r="B325" s="55">
        <v>2013434</v>
      </c>
      <c r="C325" s="4">
        <v>1733</v>
      </c>
      <c r="D325" s="4">
        <v>40927164</v>
      </c>
      <c r="E325" s="4" t="s">
        <v>32</v>
      </c>
      <c r="F325" s="4">
        <v>40927164</v>
      </c>
      <c r="G325" s="4">
        <v>31967</v>
      </c>
      <c r="H325" s="4">
        <v>56</v>
      </c>
      <c r="I325" s="4">
        <v>2013435</v>
      </c>
      <c r="J325" s="4" t="s">
        <v>49</v>
      </c>
      <c r="K325" s="4">
        <v>2013442</v>
      </c>
      <c r="L325" s="4">
        <v>9864</v>
      </c>
      <c r="M325" s="4">
        <v>73639</v>
      </c>
      <c r="N325" s="4">
        <v>255020818</v>
      </c>
      <c r="O325" s="4"/>
      <c r="P325" s="4"/>
      <c r="Q325" s="4">
        <v>83030350</v>
      </c>
      <c r="R325" s="4" t="s">
        <v>41</v>
      </c>
      <c r="S325" s="4">
        <v>1852098</v>
      </c>
      <c r="T325" s="4">
        <v>22</v>
      </c>
      <c r="U325" s="4"/>
      <c r="V325" s="4">
        <v>11</v>
      </c>
      <c r="W325" s="4">
        <v>157184</v>
      </c>
      <c r="X325" s="4">
        <v>36</v>
      </c>
      <c r="Y325" s="4"/>
      <c r="Z325" s="4">
        <v>2013441</v>
      </c>
      <c r="AA325" s="4">
        <v>31967</v>
      </c>
      <c r="AB325" s="4"/>
      <c r="AC325" s="4"/>
      <c r="AD325" s="4"/>
      <c r="AE325" s="4">
        <v>21599676</v>
      </c>
      <c r="AF325" s="4"/>
      <c r="AG325" s="19" t="s">
        <v>35</v>
      </c>
      <c r="AH325" s="31" t="str">
        <f t="shared" si="17"/>
        <v>2550208182013434</v>
      </c>
      <c r="AI325" s="40">
        <f t="shared" si="16"/>
        <v>2013434</v>
      </c>
    </row>
    <row r="326" spans="1:35" x14ac:dyDescent="0.25">
      <c r="A326" s="57">
        <f t="shared" si="15"/>
        <v>40927162</v>
      </c>
      <c r="B326" s="54">
        <v>2013434</v>
      </c>
      <c r="C326" s="3">
        <v>1727</v>
      </c>
      <c r="D326" s="3">
        <v>40927162</v>
      </c>
      <c r="E326" s="3" t="s">
        <v>32</v>
      </c>
      <c r="F326" s="3">
        <v>40927162</v>
      </c>
      <c r="G326" s="3">
        <v>31967</v>
      </c>
      <c r="H326" s="3">
        <v>56</v>
      </c>
      <c r="I326" s="3">
        <v>2013435</v>
      </c>
      <c r="J326" s="3" t="s">
        <v>49</v>
      </c>
      <c r="K326" s="3">
        <v>2013442</v>
      </c>
      <c r="L326" s="3">
        <v>9863</v>
      </c>
      <c r="M326" s="3">
        <v>73677</v>
      </c>
      <c r="N326" s="3">
        <v>255021597</v>
      </c>
      <c r="O326" s="3"/>
      <c r="P326" s="3"/>
      <c r="Q326" s="3">
        <v>83030352</v>
      </c>
      <c r="R326" s="3" t="s">
        <v>41</v>
      </c>
      <c r="S326" s="3">
        <v>1856390</v>
      </c>
      <c r="T326" s="3">
        <v>22</v>
      </c>
      <c r="U326" s="3"/>
      <c r="V326" s="3">
        <v>11</v>
      </c>
      <c r="W326" s="3">
        <v>157185</v>
      </c>
      <c r="X326" s="3">
        <v>36</v>
      </c>
      <c r="Y326" s="3"/>
      <c r="Z326" s="3">
        <v>2013441</v>
      </c>
      <c r="AA326" s="3">
        <v>31967</v>
      </c>
      <c r="AB326" s="3"/>
      <c r="AC326" s="3"/>
      <c r="AD326" s="3"/>
      <c r="AE326" s="3">
        <v>21599676</v>
      </c>
      <c r="AF326" s="3"/>
      <c r="AG326" s="18" t="s">
        <v>35</v>
      </c>
      <c r="AH326" s="31" t="str">
        <f t="shared" si="17"/>
        <v>2550215972013434</v>
      </c>
      <c r="AI326" s="40">
        <f t="shared" si="16"/>
        <v>2013434</v>
      </c>
    </row>
    <row r="327" spans="1:35" x14ac:dyDescent="0.25">
      <c r="A327" s="57">
        <f t="shared" si="15"/>
        <v>40927186</v>
      </c>
      <c r="B327" s="55">
        <v>2013434</v>
      </c>
      <c r="C327" s="4">
        <v>1722</v>
      </c>
      <c r="D327" s="4">
        <v>40927186</v>
      </c>
      <c r="E327" s="4" t="s">
        <v>32</v>
      </c>
      <c r="F327" s="4">
        <v>40927186</v>
      </c>
      <c r="G327" s="4">
        <v>31967</v>
      </c>
      <c r="H327" s="4">
        <v>56</v>
      </c>
      <c r="I327" s="4">
        <v>2013435</v>
      </c>
      <c r="J327" s="4" t="s">
        <v>49</v>
      </c>
      <c r="K327" s="4">
        <v>2013442</v>
      </c>
      <c r="L327" s="4">
        <v>9862</v>
      </c>
      <c r="M327" s="4">
        <v>73637</v>
      </c>
      <c r="N327" s="4">
        <v>255888204</v>
      </c>
      <c r="O327" s="4"/>
      <c r="P327" s="4"/>
      <c r="Q327" s="4">
        <v>83030348</v>
      </c>
      <c r="R327" s="4" t="s">
        <v>41</v>
      </c>
      <c r="S327" s="4">
        <v>1856382</v>
      </c>
      <c r="T327" s="4">
        <v>22</v>
      </c>
      <c r="U327" s="4"/>
      <c r="V327" s="4">
        <v>11</v>
      </c>
      <c r="W327" s="4">
        <v>171736</v>
      </c>
      <c r="X327" s="4">
        <v>36</v>
      </c>
      <c r="Y327" s="4"/>
      <c r="Z327" s="4">
        <v>2013441</v>
      </c>
      <c r="AA327" s="4">
        <v>31967</v>
      </c>
      <c r="AB327" s="4"/>
      <c r="AC327" s="4"/>
      <c r="AD327" s="4"/>
      <c r="AE327" s="4">
        <v>21599676</v>
      </c>
      <c r="AF327" s="4"/>
      <c r="AG327" s="19" t="s">
        <v>35</v>
      </c>
      <c r="AH327" s="31" t="str">
        <f t="shared" si="17"/>
        <v>2558882042013434</v>
      </c>
      <c r="AI327" s="40">
        <f t="shared" si="16"/>
        <v>2013434</v>
      </c>
    </row>
    <row r="328" spans="1:35" x14ac:dyDescent="0.25">
      <c r="A328" s="57">
        <f t="shared" si="15"/>
        <v>40927176</v>
      </c>
      <c r="B328" s="54">
        <v>2013434</v>
      </c>
      <c r="C328" s="3">
        <v>1711</v>
      </c>
      <c r="D328" s="3">
        <v>40927176</v>
      </c>
      <c r="E328" s="3" t="s">
        <v>32</v>
      </c>
      <c r="F328" s="3">
        <v>40927176</v>
      </c>
      <c r="G328" s="3">
        <v>31967</v>
      </c>
      <c r="H328" s="3">
        <v>56</v>
      </c>
      <c r="I328" s="3">
        <v>2013435</v>
      </c>
      <c r="J328" s="3" t="s">
        <v>49</v>
      </c>
      <c r="K328" s="3">
        <v>2013442</v>
      </c>
      <c r="L328" s="3">
        <v>9860</v>
      </c>
      <c r="M328" s="3">
        <v>73679</v>
      </c>
      <c r="N328" s="3">
        <v>255358041</v>
      </c>
      <c r="O328" s="3"/>
      <c r="P328" s="3"/>
      <c r="Q328" s="3">
        <v>83030350</v>
      </c>
      <c r="R328" s="3" t="s">
        <v>41</v>
      </c>
      <c r="S328" s="3">
        <v>1856457</v>
      </c>
      <c r="T328" s="3">
        <v>22</v>
      </c>
      <c r="U328" s="3"/>
      <c r="V328" s="3">
        <v>11</v>
      </c>
      <c r="W328" s="3">
        <v>157183</v>
      </c>
      <c r="X328" s="3">
        <v>36</v>
      </c>
      <c r="Y328" s="3"/>
      <c r="Z328" s="3">
        <v>2013441</v>
      </c>
      <c r="AA328" s="3">
        <v>31967</v>
      </c>
      <c r="AB328" s="3"/>
      <c r="AC328" s="3"/>
      <c r="AD328" s="3"/>
      <c r="AE328" s="3">
        <v>21599676</v>
      </c>
      <c r="AF328" s="3"/>
      <c r="AG328" s="18" t="s">
        <v>35</v>
      </c>
      <c r="AH328" s="31" t="str">
        <f t="shared" si="17"/>
        <v>2553580412013434</v>
      </c>
      <c r="AI328" s="40">
        <f t="shared" si="16"/>
        <v>2013434</v>
      </c>
    </row>
    <row r="329" spans="1:35" x14ac:dyDescent="0.25">
      <c r="A329" s="57">
        <f t="shared" si="15"/>
        <v>40927133</v>
      </c>
      <c r="B329" s="55">
        <v>2013434</v>
      </c>
      <c r="C329" s="4">
        <v>1706</v>
      </c>
      <c r="D329" s="4">
        <v>40927133</v>
      </c>
      <c r="E329" s="4" t="s">
        <v>32</v>
      </c>
      <c r="F329" s="4">
        <v>40927133</v>
      </c>
      <c r="G329" s="4">
        <v>31967</v>
      </c>
      <c r="H329" s="4">
        <v>56</v>
      </c>
      <c r="I329" s="4">
        <v>2013435</v>
      </c>
      <c r="J329" s="4" t="s">
        <v>49</v>
      </c>
      <c r="K329" s="4">
        <v>2013442</v>
      </c>
      <c r="L329" s="4">
        <v>9859</v>
      </c>
      <c r="M329" s="4">
        <v>73645</v>
      </c>
      <c r="N329" s="4">
        <v>241472996</v>
      </c>
      <c r="O329" s="4"/>
      <c r="P329" s="4"/>
      <c r="Q329" s="4">
        <v>83030350</v>
      </c>
      <c r="R329" s="4" t="s">
        <v>41</v>
      </c>
      <c r="S329" s="4">
        <v>1842644</v>
      </c>
      <c r="T329" s="4">
        <v>22</v>
      </c>
      <c r="U329" s="4"/>
      <c r="V329" s="4">
        <v>11</v>
      </c>
      <c r="W329" s="4">
        <v>157187</v>
      </c>
      <c r="X329" s="4">
        <v>36</v>
      </c>
      <c r="Y329" s="4"/>
      <c r="Z329" s="4">
        <v>2013441</v>
      </c>
      <c r="AA329" s="4">
        <v>31967</v>
      </c>
      <c r="AB329" s="4"/>
      <c r="AC329" s="4"/>
      <c r="AD329" s="4"/>
      <c r="AE329" s="4">
        <v>21599676</v>
      </c>
      <c r="AF329" s="4"/>
      <c r="AG329" s="19" t="s">
        <v>35</v>
      </c>
      <c r="AH329" s="31" t="str">
        <f t="shared" si="17"/>
        <v>2414729962013434</v>
      </c>
      <c r="AI329" s="40">
        <f t="shared" si="16"/>
        <v>2013434</v>
      </c>
    </row>
    <row r="330" spans="1:35" x14ac:dyDescent="0.25">
      <c r="A330" s="57">
        <f t="shared" si="15"/>
        <v>40927148</v>
      </c>
      <c r="B330" s="54">
        <v>2013434</v>
      </c>
      <c r="C330" s="3">
        <v>1700</v>
      </c>
      <c r="D330" s="3">
        <v>40927148</v>
      </c>
      <c r="E330" s="3" t="s">
        <v>32</v>
      </c>
      <c r="F330" s="3">
        <v>40927148</v>
      </c>
      <c r="G330" s="3">
        <v>31967</v>
      </c>
      <c r="H330" s="3">
        <v>56</v>
      </c>
      <c r="I330" s="3">
        <v>2013435</v>
      </c>
      <c r="J330" s="3" t="s">
        <v>49</v>
      </c>
      <c r="K330" s="3">
        <v>2013442</v>
      </c>
      <c r="L330" s="3">
        <v>9858</v>
      </c>
      <c r="M330" s="3">
        <v>9341</v>
      </c>
      <c r="N330" s="3">
        <v>253593196</v>
      </c>
      <c r="O330" s="3"/>
      <c r="P330" s="3"/>
      <c r="Q330" s="3">
        <v>83030352</v>
      </c>
      <c r="R330" s="3" t="s">
        <v>34</v>
      </c>
      <c r="S330" s="3">
        <v>1852995</v>
      </c>
      <c r="T330" s="3">
        <v>22</v>
      </c>
      <c r="U330" s="3"/>
      <c r="V330" s="3">
        <v>11</v>
      </c>
      <c r="W330" s="3">
        <v>164207</v>
      </c>
      <c r="X330" s="3">
        <v>36</v>
      </c>
      <c r="Y330" s="3"/>
      <c r="Z330" s="3">
        <v>2013441</v>
      </c>
      <c r="AA330" s="3">
        <v>31967</v>
      </c>
      <c r="AB330" s="3"/>
      <c r="AC330" s="3"/>
      <c r="AD330" s="3"/>
      <c r="AE330" s="3">
        <v>21599676</v>
      </c>
      <c r="AF330" s="3"/>
      <c r="AG330" s="18" t="s">
        <v>35</v>
      </c>
      <c r="AH330" s="31" t="str">
        <f t="shared" si="17"/>
        <v>2535931962013434</v>
      </c>
      <c r="AI330" s="40">
        <f t="shared" si="16"/>
        <v>2013434</v>
      </c>
    </row>
    <row r="331" spans="1:35" x14ac:dyDescent="0.25">
      <c r="A331" s="57">
        <f t="shared" si="15"/>
        <v>40927172</v>
      </c>
      <c r="B331" s="55">
        <v>2013434</v>
      </c>
      <c r="C331" s="4">
        <v>1650</v>
      </c>
      <c r="D331" s="4">
        <v>40927172</v>
      </c>
      <c r="E331" s="4" t="s">
        <v>32</v>
      </c>
      <c r="F331" s="4">
        <v>40927172</v>
      </c>
      <c r="G331" s="4">
        <v>31967</v>
      </c>
      <c r="H331" s="4">
        <v>56</v>
      </c>
      <c r="I331" s="4">
        <v>2013435</v>
      </c>
      <c r="J331" s="4" t="s">
        <v>49</v>
      </c>
      <c r="K331" s="4">
        <v>2013442</v>
      </c>
      <c r="L331" s="4">
        <v>9857</v>
      </c>
      <c r="M331" s="4">
        <v>73659</v>
      </c>
      <c r="N331" s="4">
        <v>255357017</v>
      </c>
      <c r="O331" s="4"/>
      <c r="P331" s="4"/>
      <c r="Q331" s="4">
        <v>83030350</v>
      </c>
      <c r="R331" s="4" t="s">
        <v>41</v>
      </c>
      <c r="S331" s="4">
        <v>1855947</v>
      </c>
      <c r="T331" s="4">
        <v>22</v>
      </c>
      <c r="U331" s="4"/>
      <c r="V331" s="4">
        <v>11</v>
      </c>
      <c r="W331" s="4">
        <v>157187</v>
      </c>
      <c r="X331" s="4">
        <v>36</v>
      </c>
      <c r="Y331" s="4"/>
      <c r="Z331" s="4">
        <v>2013441</v>
      </c>
      <c r="AA331" s="4">
        <v>31967</v>
      </c>
      <c r="AB331" s="4"/>
      <c r="AC331" s="4"/>
      <c r="AD331" s="4"/>
      <c r="AE331" s="4">
        <v>21599676</v>
      </c>
      <c r="AF331" s="4"/>
      <c r="AG331" s="19" t="s">
        <v>35</v>
      </c>
      <c r="AH331" s="31" t="str">
        <f t="shared" si="17"/>
        <v>2553570172013434</v>
      </c>
      <c r="AI331" s="40">
        <f t="shared" si="16"/>
        <v>2013434</v>
      </c>
    </row>
    <row r="332" spans="1:35" x14ac:dyDescent="0.25">
      <c r="A332" s="57">
        <f t="shared" si="15"/>
        <v>40927167</v>
      </c>
      <c r="B332" s="54">
        <v>2013434</v>
      </c>
      <c r="C332" s="3">
        <v>1629</v>
      </c>
      <c r="D332" s="3">
        <v>40927167</v>
      </c>
      <c r="E332" s="3" t="s">
        <v>32</v>
      </c>
      <c r="F332" s="3">
        <v>40927167</v>
      </c>
      <c r="G332" s="3">
        <v>31967</v>
      </c>
      <c r="H332" s="3">
        <v>56</v>
      </c>
      <c r="I332" s="3">
        <v>2013435</v>
      </c>
      <c r="J332" s="3" t="s">
        <v>49</v>
      </c>
      <c r="K332" s="3">
        <v>2013442</v>
      </c>
      <c r="L332" s="3">
        <v>9856</v>
      </c>
      <c r="M332" s="3">
        <v>73665</v>
      </c>
      <c r="N332" s="3">
        <v>255184201</v>
      </c>
      <c r="O332" s="3"/>
      <c r="P332" s="3"/>
      <c r="Q332" s="3">
        <v>83030350</v>
      </c>
      <c r="R332" s="3" t="s">
        <v>41</v>
      </c>
      <c r="S332" s="3">
        <v>1856268</v>
      </c>
      <c r="T332" s="3">
        <v>22</v>
      </c>
      <c r="U332" s="3"/>
      <c r="V332" s="3">
        <v>11</v>
      </c>
      <c r="W332" s="3">
        <v>157183</v>
      </c>
      <c r="X332" s="3">
        <v>36</v>
      </c>
      <c r="Y332" s="3"/>
      <c r="Z332" s="3">
        <v>2013441</v>
      </c>
      <c r="AA332" s="3">
        <v>31967</v>
      </c>
      <c r="AB332" s="3"/>
      <c r="AC332" s="3"/>
      <c r="AD332" s="3"/>
      <c r="AE332" s="3">
        <v>21599676</v>
      </c>
      <c r="AF332" s="3"/>
      <c r="AG332" s="18" t="s">
        <v>35</v>
      </c>
      <c r="AH332" s="31" t="str">
        <f t="shared" si="17"/>
        <v>2551842012013434</v>
      </c>
      <c r="AI332" s="40">
        <f t="shared" si="16"/>
        <v>2013434</v>
      </c>
    </row>
    <row r="333" spans="1:35" x14ac:dyDescent="0.25">
      <c r="A333" s="57">
        <f t="shared" si="15"/>
        <v>40927158</v>
      </c>
      <c r="B333" s="55">
        <v>2013434</v>
      </c>
      <c r="C333" s="4">
        <v>1624</v>
      </c>
      <c r="D333" s="4">
        <v>40927158</v>
      </c>
      <c r="E333" s="4" t="s">
        <v>32</v>
      </c>
      <c r="F333" s="4">
        <v>40927158</v>
      </c>
      <c r="G333" s="4">
        <v>31967</v>
      </c>
      <c r="H333" s="4">
        <v>56</v>
      </c>
      <c r="I333" s="4">
        <v>2013435</v>
      </c>
      <c r="J333" s="4" t="s">
        <v>49</v>
      </c>
      <c r="K333" s="4">
        <v>2013442</v>
      </c>
      <c r="L333" s="4">
        <v>9855</v>
      </c>
      <c r="M333" s="4">
        <v>73664</v>
      </c>
      <c r="N333" s="4">
        <v>255021460</v>
      </c>
      <c r="O333" s="4"/>
      <c r="P333" s="4"/>
      <c r="Q333" s="4">
        <v>83030350</v>
      </c>
      <c r="R333" s="4" t="s">
        <v>41</v>
      </c>
      <c r="S333" s="4">
        <v>1856135</v>
      </c>
      <c r="T333" s="4">
        <v>22</v>
      </c>
      <c r="U333" s="4"/>
      <c r="V333" s="4">
        <v>11</v>
      </c>
      <c r="W333" s="4">
        <v>157183</v>
      </c>
      <c r="X333" s="4">
        <v>36</v>
      </c>
      <c r="Y333" s="4"/>
      <c r="Z333" s="4">
        <v>2013441</v>
      </c>
      <c r="AA333" s="4">
        <v>31967</v>
      </c>
      <c r="AB333" s="4"/>
      <c r="AC333" s="4"/>
      <c r="AD333" s="4"/>
      <c r="AE333" s="4">
        <v>21599676</v>
      </c>
      <c r="AF333" s="4"/>
      <c r="AG333" s="19" t="s">
        <v>35</v>
      </c>
      <c r="AH333" s="31" t="str">
        <f t="shared" si="17"/>
        <v>2550214602013434</v>
      </c>
      <c r="AI333" s="40">
        <f t="shared" si="16"/>
        <v>2013434</v>
      </c>
    </row>
    <row r="334" spans="1:35" x14ac:dyDescent="0.25">
      <c r="A334" s="57">
        <f t="shared" si="15"/>
        <v>40881094</v>
      </c>
      <c r="B334" s="54">
        <v>2013434</v>
      </c>
      <c r="C334" s="3">
        <v>2001</v>
      </c>
      <c r="D334" s="3">
        <v>40881094</v>
      </c>
      <c r="E334" s="3" t="s">
        <v>32</v>
      </c>
      <c r="F334" s="3">
        <v>40881094</v>
      </c>
      <c r="G334" s="3">
        <v>1024</v>
      </c>
      <c r="H334" s="3">
        <v>66</v>
      </c>
      <c r="I334" s="3">
        <v>2013435</v>
      </c>
      <c r="J334" s="3" t="s">
        <v>67</v>
      </c>
      <c r="K334" s="3">
        <v>2013451</v>
      </c>
      <c r="L334" s="3"/>
      <c r="M334" s="3">
        <v>165832</v>
      </c>
      <c r="N334" s="3">
        <v>213852845</v>
      </c>
      <c r="O334" s="3"/>
      <c r="P334" s="3"/>
      <c r="Q334" s="3">
        <v>83028201</v>
      </c>
      <c r="R334" s="3" t="s">
        <v>68</v>
      </c>
      <c r="S334" s="3">
        <v>203704</v>
      </c>
      <c r="T334" s="3">
        <v>80</v>
      </c>
      <c r="U334" s="3">
        <v>1300</v>
      </c>
      <c r="V334" s="3">
        <v>9</v>
      </c>
      <c r="W334" s="3">
        <v>161669</v>
      </c>
      <c r="X334" s="3">
        <v>37</v>
      </c>
      <c r="Y334" s="3"/>
      <c r="Z334" s="3">
        <v>2013442</v>
      </c>
      <c r="AA334" s="3">
        <v>1024</v>
      </c>
      <c r="AB334" s="3"/>
      <c r="AC334" s="3"/>
      <c r="AD334" s="3"/>
      <c r="AE334" s="3">
        <v>21619201</v>
      </c>
      <c r="AF334" s="3"/>
      <c r="AG334" s="18" t="s">
        <v>35</v>
      </c>
      <c r="AH334" s="31" t="str">
        <f t="shared" si="17"/>
        <v>2138528452013434</v>
      </c>
      <c r="AI334" s="40">
        <f t="shared" si="16"/>
        <v>2013434</v>
      </c>
    </row>
    <row r="335" spans="1:35" x14ac:dyDescent="0.25">
      <c r="A335" s="57">
        <f t="shared" si="15"/>
        <v>40881095</v>
      </c>
      <c r="B335" s="55">
        <v>2013434</v>
      </c>
      <c r="C335" s="4">
        <v>1827</v>
      </c>
      <c r="D335" s="4">
        <v>40881095</v>
      </c>
      <c r="E335" s="4" t="s">
        <v>32</v>
      </c>
      <c r="F335" s="4">
        <v>40881095</v>
      </c>
      <c r="G335" s="4">
        <v>1024</v>
      </c>
      <c r="H335" s="4">
        <v>66</v>
      </c>
      <c r="I335" s="4">
        <v>2013435</v>
      </c>
      <c r="J335" s="4" t="s">
        <v>67</v>
      </c>
      <c r="K335" s="4">
        <v>2013451</v>
      </c>
      <c r="L335" s="4"/>
      <c r="M335" s="4">
        <v>165833</v>
      </c>
      <c r="N335" s="4">
        <v>213852855</v>
      </c>
      <c r="O335" s="4"/>
      <c r="P335" s="4"/>
      <c r="Q335" s="4">
        <v>83028201</v>
      </c>
      <c r="R335" s="4" t="s">
        <v>68</v>
      </c>
      <c r="S335" s="4">
        <v>203705</v>
      </c>
      <c r="T335" s="4">
        <v>80</v>
      </c>
      <c r="U335" s="4">
        <v>1300</v>
      </c>
      <c r="V335" s="4">
        <v>9</v>
      </c>
      <c r="W335" s="4">
        <v>161669</v>
      </c>
      <c r="X335" s="4">
        <v>37</v>
      </c>
      <c r="Y335" s="4"/>
      <c r="Z335" s="4">
        <v>2013442</v>
      </c>
      <c r="AA335" s="4">
        <v>1024</v>
      </c>
      <c r="AB335" s="4"/>
      <c r="AC335" s="4"/>
      <c r="AD335" s="4"/>
      <c r="AE335" s="4">
        <v>21619201</v>
      </c>
      <c r="AF335" s="4"/>
      <c r="AG335" s="19" t="s">
        <v>35</v>
      </c>
      <c r="AH335" s="31" t="str">
        <f t="shared" si="17"/>
        <v>2138528552013434</v>
      </c>
      <c r="AI335" s="40">
        <f t="shared" si="16"/>
        <v>2013434</v>
      </c>
    </row>
    <row r="336" spans="1:35" x14ac:dyDescent="0.25">
      <c r="A336" s="57">
        <f t="shared" ref="A336:A399" si="18">F336</f>
        <v>40925562</v>
      </c>
      <c r="B336" s="54">
        <v>2013434</v>
      </c>
      <c r="C336" s="3">
        <v>1031</v>
      </c>
      <c r="D336" s="3">
        <v>40925562</v>
      </c>
      <c r="E336" s="3" t="s">
        <v>32</v>
      </c>
      <c r="F336" s="3">
        <v>40925562</v>
      </c>
      <c r="G336" s="3">
        <v>8402</v>
      </c>
      <c r="H336" s="3">
        <v>70</v>
      </c>
      <c r="I336" s="3">
        <v>2013435</v>
      </c>
      <c r="J336" s="3">
        <v>20</v>
      </c>
      <c r="K336" s="3">
        <v>2013452</v>
      </c>
      <c r="L336" s="3"/>
      <c r="M336" s="3">
        <v>220198</v>
      </c>
      <c r="N336" s="3">
        <v>255504100</v>
      </c>
      <c r="O336" s="3"/>
      <c r="P336" s="3"/>
      <c r="Q336" s="3">
        <v>8188263</v>
      </c>
      <c r="R336" s="3" t="s">
        <v>44</v>
      </c>
      <c r="S336" s="3">
        <v>175124</v>
      </c>
      <c r="T336" s="3">
        <v>30</v>
      </c>
      <c r="U336" s="3"/>
      <c r="V336" s="3">
        <v>9</v>
      </c>
      <c r="W336" s="3">
        <v>125886</v>
      </c>
      <c r="X336" s="3">
        <v>17</v>
      </c>
      <c r="Y336" s="3"/>
      <c r="Z336" s="3">
        <v>2013443</v>
      </c>
      <c r="AA336" s="3">
        <v>38312</v>
      </c>
      <c r="AB336" s="3"/>
      <c r="AC336" s="3"/>
      <c r="AD336" s="3"/>
      <c r="AE336" s="3" t="s">
        <v>38</v>
      </c>
      <c r="AF336" s="3"/>
      <c r="AG336" s="18" t="s">
        <v>35</v>
      </c>
      <c r="AH336" s="31" t="str">
        <f t="shared" si="17"/>
        <v>2555041002013434</v>
      </c>
      <c r="AI336" s="40">
        <f t="shared" si="16"/>
        <v>2013434</v>
      </c>
    </row>
    <row r="337" spans="1:35" x14ac:dyDescent="0.25">
      <c r="A337" s="57">
        <f t="shared" si="18"/>
        <v>40925560</v>
      </c>
      <c r="B337" s="55">
        <v>2013434</v>
      </c>
      <c r="C337" s="4">
        <v>822</v>
      </c>
      <c r="D337" s="4">
        <v>40925560</v>
      </c>
      <c r="E337" s="4" t="s">
        <v>32</v>
      </c>
      <c r="F337" s="4">
        <v>40925560</v>
      </c>
      <c r="G337" s="4">
        <v>8402</v>
      </c>
      <c r="H337" s="4">
        <v>70</v>
      </c>
      <c r="I337" s="4">
        <v>2013435</v>
      </c>
      <c r="J337" s="4">
        <v>20</v>
      </c>
      <c r="K337" s="4">
        <v>2013452</v>
      </c>
      <c r="L337" s="4"/>
      <c r="M337" s="4">
        <v>220200</v>
      </c>
      <c r="N337" s="4">
        <v>255504098</v>
      </c>
      <c r="O337" s="4"/>
      <c r="P337" s="4"/>
      <c r="Q337" s="4">
        <v>8188263</v>
      </c>
      <c r="R337" s="4" t="s">
        <v>44</v>
      </c>
      <c r="S337" s="4">
        <v>175124</v>
      </c>
      <c r="T337" s="4">
        <v>30</v>
      </c>
      <c r="U337" s="4"/>
      <c r="V337" s="4">
        <v>9</v>
      </c>
      <c r="W337" s="4">
        <v>125886</v>
      </c>
      <c r="X337" s="4">
        <v>17</v>
      </c>
      <c r="Y337" s="4"/>
      <c r="Z337" s="4">
        <v>2013443</v>
      </c>
      <c r="AA337" s="4">
        <v>38312</v>
      </c>
      <c r="AB337" s="4"/>
      <c r="AC337" s="4"/>
      <c r="AD337" s="4"/>
      <c r="AE337" s="4" t="s">
        <v>38</v>
      </c>
      <c r="AF337" s="4"/>
      <c r="AG337" s="19" t="s">
        <v>35</v>
      </c>
      <c r="AH337" s="31" t="str">
        <f t="shared" si="17"/>
        <v>2555040982013434</v>
      </c>
      <c r="AI337" s="40">
        <f t="shared" si="16"/>
        <v>2013434</v>
      </c>
    </row>
    <row r="338" spans="1:35" x14ac:dyDescent="0.25">
      <c r="A338" s="57">
        <f t="shared" si="18"/>
        <v>40925559</v>
      </c>
      <c r="B338" s="54">
        <v>2013434</v>
      </c>
      <c r="C338" s="3">
        <v>602</v>
      </c>
      <c r="D338" s="3">
        <v>40925559</v>
      </c>
      <c r="E338" s="3" t="s">
        <v>32</v>
      </c>
      <c r="F338" s="3">
        <v>40925559</v>
      </c>
      <c r="G338" s="3">
        <v>8402</v>
      </c>
      <c r="H338" s="3">
        <v>70</v>
      </c>
      <c r="I338" s="3">
        <v>2013435</v>
      </c>
      <c r="J338" s="3">
        <v>20</v>
      </c>
      <c r="K338" s="3">
        <v>2013452</v>
      </c>
      <c r="L338" s="3"/>
      <c r="M338" s="3">
        <v>220199</v>
      </c>
      <c r="N338" s="3">
        <v>255504097</v>
      </c>
      <c r="O338" s="3"/>
      <c r="P338" s="3"/>
      <c r="Q338" s="3">
        <v>8188263</v>
      </c>
      <c r="R338" s="3" t="s">
        <v>44</v>
      </c>
      <c r="S338" s="3">
        <v>175124</v>
      </c>
      <c r="T338" s="3">
        <v>30</v>
      </c>
      <c r="U338" s="3"/>
      <c r="V338" s="3">
        <v>9</v>
      </c>
      <c r="W338" s="3">
        <v>125886</v>
      </c>
      <c r="X338" s="3">
        <v>17</v>
      </c>
      <c r="Y338" s="3"/>
      <c r="Z338" s="3">
        <v>2013443</v>
      </c>
      <c r="AA338" s="3">
        <v>38312</v>
      </c>
      <c r="AB338" s="3"/>
      <c r="AC338" s="3"/>
      <c r="AD338" s="3"/>
      <c r="AE338" s="3" t="s">
        <v>38</v>
      </c>
      <c r="AF338" s="3"/>
      <c r="AG338" s="18" t="s">
        <v>35</v>
      </c>
      <c r="AH338" s="31" t="str">
        <f t="shared" si="17"/>
        <v>2555040972013434</v>
      </c>
      <c r="AI338" s="40">
        <f t="shared" si="16"/>
        <v>2013434</v>
      </c>
    </row>
    <row r="339" spans="1:35" x14ac:dyDescent="0.25">
      <c r="A339" s="57">
        <f t="shared" si="18"/>
        <v>40915203</v>
      </c>
      <c r="B339" s="55">
        <v>2013434</v>
      </c>
      <c r="C339" s="4">
        <v>935</v>
      </c>
      <c r="D339" s="4">
        <v>40915203</v>
      </c>
      <c r="E339" s="4" t="s">
        <v>32</v>
      </c>
      <c r="F339" s="4">
        <v>40915203</v>
      </c>
      <c r="G339" s="4">
        <v>1024</v>
      </c>
      <c r="H339" s="4">
        <v>65</v>
      </c>
      <c r="I339" s="4">
        <v>2013441</v>
      </c>
      <c r="J339" s="4" t="s">
        <v>65</v>
      </c>
      <c r="K339" s="4">
        <v>2013453</v>
      </c>
      <c r="L339" s="4"/>
      <c r="M339" s="4">
        <v>165877</v>
      </c>
      <c r="N339" s="4">
        <v>252152093</v>
      </c>
      <c r="O339" s="4"/>
      <c r="P339" s="4"/>
      <c r="Q339" s="4">
        <v>83025014</v>
      </c>
      <c r="R339" s="4" t="s">
        <v>77</v>
      </c>
      <c r="S339" s="4">
        <v>306361</v>
      </c>
      <c r="T339" s="4">
        <v>80</v>
      </c>
      <c r="U339" s="4">
        <v>1300</v>
      </c>
      <c r="V339" s="4">
        <v>11</v>
      </c>
      <c r="W339" s="4">
        <v>171269</v>
      </c>
      <c r="X339" s="4">
        <v>51</v>
      </c>
      <c r="Y339" s="4"/>
      <c r="Z339" s="4">
        <v>2013443</v>
      </c>
      <c r="AA339" s="4">
        <v>1024</v>
      </c>
      <c r="AB339" s="4"/>
      <c r="AC339" s="4" t="s">
        <v>47</v>
      </c>
      <c r="AD339" s="4" t="s">
        <v>47</v>
      </c>
      <c r="AE339" s="4">
        <v>99999998</v>
      </c>
      <c r="AF339" s="4"/>
      <c r="AG339" s="19" t="s">
        <v>35</v>
      </c>
      <c r="AH339" s="31" t="str">
        <f t="shared" si="17"/>
        <v>2521520932013434</v>
      </c>
      <c r="AI339" s="40">
        <f t="shared" si="16"/>
        <v>2013434</v>
      </c>
    </row>
    <row r="340" spans="1:35" x14ac:dyDescent="0.25">
      <c r="A340" s="57">
        <f t="shared" si="18"/>
        <v>40900496</v>
      </c>
      <c r="B340" s="54">
        <v>2013434</v>
      </c>
      <c r="C340" s="3">
        <v>850</v>
      </c>
      <c r="D340" s="3"/>
      <c r="E340" s="3" t="s">
        <v>32</v>
      </c>
      <c r="F340" s="3">
        <v>40900496</v>
      </c>
      <c r="G340" s="3">
        <v>1024</v>
      </c>
      <c r="H340" s="3">
        <v>65</v>
      </c>
      <c r="I340" s="3">
        <v>2013441</v>
      </c>
      <c r="J340" s="3" t="s">
        <v>65</v>
      </c>
      <c r="K340" s="3">
        <v>2013453</v>
      </c>
      <c r="L340" s="3"/>
      <c r="M340" s="3">
        <v>165909</v>
      </c>
      <c r="N340" s="3">
        <v>246470368</v>
      </c>
      <c r="O340" s="3"/>
      <c r="P340" s="3"/>
      <c r="Q340" s="3">
        <v>83025011</v>
      </c>
      <c r="R340" s="3" t="s">
        <v>77</v>
      </c>
      <c r="S340" s="3">
        <v>305032</v>
      </c>
      <c r="T340" s="3">
        <v>80</v>
      </c>
      <c r="U340" s="3">
        <v>1546</v>
      </c>
      <c r="V340" s="3">
        <v>11</v>
      </c>
      <c r="W340" s="3">
        <v>165600</v>
      </c>
      <c r="X340" s="3">
        <v>50006</v>
      </c>
      <c r="Y340" s="3"/>
      <c r="Z340" s="3">
        <v>2013443</v>
      </c>
      <c r="AA340" s="3">
        <v>1024</v>
      </c>
      <c r="AB340" s="3"/>
      <c r="AC340" s="3" t="s">
        <v>47</v>
      </c>
      <c r="AD340" s="3"/>
      <c r="AE340" s="3">
        <v>99999998</v>
      </c>
      <c r="AF340" s="3"/>
      <c r="AG340" s="18" t="s">
        <v>35</v>
      </c>
      <c r="AH340" s="31" t="str">
        <f t="shared" si="17"/>
        <v>2464703682013434</v>
      </c>
      <c r="AI340" s="40">
        <f t="shared" ref="AI340:AI403" si="19">B340</f>
        <v>2013434</v>
      </c>
    </row>
    <row r="341" spans="1:35" x14ac:dyDescent="0.25">
      <c r="A341" s="57">
        <f t="shared" si="18"/>
        <v>40927973</v>
      </c>
      <c r="B341" s="55">
        <v>2013434</v>
      </c>
      <c r="C341" s="4">
        <v>639</v>
      </c>
      <c r="D341" s="4">
        <v>40927973</v>
      </c>
      <c r="E341" s="4" t="s">
        <v>32</v>
      </c>
      <c r="F341" s="4">
        <v>40927973</v>
      </c>
      <c r="G341" s="4">
        <v>1024</v>
      </c>
      <c r="H341" s="4">
        <v>65</v>
      </c>
      <c r="I341" s="4">
        <v>2013441</v>
      </c>
      <c r="J341" s="4" t="s">
        <v>65</v>
      </c>
      <c r="K341" s="4">
        <v>2013452</v>
      </c>
      <c r="L341" s="4"/>
      <c r="M341" s="4">
        <v>165852</v>
      </c>
      <c r="N341" s="4">
        <v>256564704</v>
      </c>
      <c r="O341" s="4"/>
      <c r="P341" s="4"/>
      <c r="Q341" s="4">
        <v>83025012</v>
      </c>
      <c r="R341" s="4" t="s">
        <v>77</v>
      </c>
      <c r="S341" s="4">
        <v>307426</v>
      </c>
      <c r="T341" s="4">
        <v>80</v>
      </c>
      <c r="U341" s="4">
        <v>1300</v>
      </c>
      <c r="V341" s="4">
        <v>11</v>
      </c>
      <c r="W341" s="4">
        <v>172221</v>
      </c>
      <c r="X341" s="4">
        <v>50006</v>
      </c>
      <c r="Y341" s="4"/>
      <c r="Z341" s="4">
        <v>2013443</v>
      </c>
      <c r="AA341" s="4">
        <v>1024</v>
      </c>
      <c r="AB341" s="4"/>
      <c r="AC341" s="4" t="s">
        <v>47</v>
      </c>
      <c r="AD341" s="4"/>
      <c r="AE341" s="4">
        <v>99999998</v>
      </c>
      <c r="AF341" s="4"/>
      <c r="AG341" s="19" t="s">
        <v>35</v>
      </c>
      <c r="AH341" s="31" t="str">
        <f t="shared" si="17"/>
        <v>2565647042013434</v>
      </c>
      <c r="AI341" s="40">
        <f t="shared" si="19"/>
        <v>2013434</v>
      </c>
    </row>
    <row r="342" spans="1:35" x14ac:dyDescent="0.25">
      <c r="A342" s="57">
        <f t="shared" si="18"/>
        <v>40908061</v>
      </c>
      <c r="B342" s="54">
        <v>2013434</v>
      </c>
      <c r="C342" s="3">
        <v>1731</v>
      </c>
      <c r="D342" s="3">
        <v>40908061</v>
      </c>
      <c r="E342" s="3" t="s">
        <v>32</v>
      </c>
      <c r="F342" s="3">
        <v>40908061</v>
      </c>
      <c r="G342" s="3">
        <v>1024</v>
      </c>
      <c r="H342" s="3">
        <v>66</v>
      </c>
      <c r="I342" s="3">
        <v>2013441</v>
      </c>
      <c r="J342" s="3" t="s">
        <v>65</v>
      </c>
      <c r="K342" s="3">
        <v>2013453</v>
      </c>
      <c r="L342" s="3"/>
      <c r="M342" s="3">
        <v>165878</v>
      </c>
      <c r="N342" s="3">
        <v>249353460</v>
      </c>
      <c r="O342" s="3"/>
      <c r="P342" s="3"/>
      <c r="Q342" s="3">
        <v>83028118</v>
      </c>
      <c r="R342" s="3" t="s">
        <v>66</v>
      </c>
      <c r="S342" s="3">
        <v>305601</v>
      </c>
      <c r="T342" s="3">
        <v>80</v>
      </c>
      <c r="U342" s="3">
        <v>1300</v>
      </c>
      <c r="V342" s="3">
        <v>9</v>
      </c>
      <c r="W342" s="3">
        <v>161387</v>
      </c>
      <c r="X342" s="3">
        <v>51</v>
      </c>
      <c r="Y342" s="3"/>
      <c r="Z342" s="3">
        <v>2013443</v>
      </c>
      <c r="AA342" s="3">
        <v>1024</v>
      </c>
      <c r="AB342" s="3"/>
      <c r="AC342" s="3"/>
      <c r="AD342" s="3"/>
      <c r="AE342" s="3">
        <v>21619025</v>
      </c>
      <c r="AF342" s="3"/>
      <c r="AG342" s="18" t="s">
        <v>35</v>
      </c>
      <c r="AH342" s="31" t="str">
        <f t="shared" si="17"/>
        <v>2493534602013434</v>
      </c>
      <c r="AI342" s="40">
        <f t="shared" si="19"/>
        <v>2013434</v>
      </c>
    </row>
    <row r="343" spans="1:35" x14ac:dyDescent="0.25">
      <c r="A343" s="57">
        <f t="shared" si="18"/>
        <v>40908063</v>
      </c>
      <c r="B343" s="55">
        <v>2013434</v>
      </c>
      <c r="C343" s="4">
        <v>545</v>
      </c>
      <c r="D343" s="4">
        <v>40908063</v>
      </c>
      <c r="E343" s="4" t="s">
        <v>32</v>
      </c>
      <c r="F343" s="4">
        <v>40908063</v>
      </c>
      <c r="G343" s="4">
        <v>1024</v>
      </c>
      <c r="H343" s="4">
        <v>66</v>
      </c>
      <c r="I343" s="4">
        <v>2013441</v>
      </c>
      <c r="J343" s="4" t="s">
        <v>65</v>
      </c>
      <c r="K343" s="4">
        <v>2013454</v>
      </c>
      <c r="L343" s="4"/>
      <c r="M343" s="4">
        <v>165911</v>
      </c>
      <c r="N343" s="4">
        <v>249353520</v>
      </c>
      <c r="O343" s="4"/>
      <c r="P343" s="4"/>
      <c r="Q343" s="4">
        <v>83028118</v>
      </c>
      <c r="R343" s="4" t="s">
        <v>66</v>
      </c>
      <c r="S343" s="4">
        <v>305603</v>
      </c>
      <c r="T343" s="4">
        <v>80</v>
      </c>
      <c r="U343" s="4">
        <v>1300</v>
      </c>
      <c r="V343" s="4">
        <v>9</v>
      </c>
      <c r="W343" s="4">
        <v>161387</v>
      </c>
      <c r="X343" s="4">
        <v>51</v>
      </c>
      <c r="Y343" s="4"/>
      <c r="Z343" s="4">
        <v>2013443</v>
      </c>
      <c r="AA343" s="4">
        <v>1024</v>
      </c>
      <c r="AB343" s="4"/>
      <c r="AC343" s="4"/>
      <c r="AD343" s="4"/>
      <c r="AE343" s="4">
        <v>21619025</v>
      </c>
      <c r="AF343" s="4"/>
      <c r="AG343" s="19" t="s">
        <v>35</v>
      </c>
      <c r="AH343" s="31" t="str">
        <f t="shared" si="17"/>
        <v>2493535202013434</v>
      </c>
      <c r="AI343" s="40">
        <f t="shared" si="19"/>
        <v>2013434</v>
      </c>
    </row>
    <row r="344" spans="1:35" x14ac:dyDescent="0.25">
      <c r="A344" s="57">
        <f t="shared" si="18"/>
        <v>40918622</v>
      </c>
      <c r="B344" s="54">
        <v>2013434</v>
      </c>
      <c r="C344" s="3">
        <v>1850</v>
      </c>
      <c r="D344" s="3">
        <v>40918622</v>
      </c>
      <c r="E344" s="3" t="s">
        <v>32</v>
      </c>
      <c r="F344" s="3">
        <v>40918622</v>
      </c>
      <c r="G344" s="3">
        <v>2701</v>
      </c>
      <c r="H344" s="3">
        <v>67</v>
      </c>
      <c r="I344" s="3">
        <v>2013441</v>
      </c>
      <c r="J344" s="3">
        <v>10</v>
      </c>
      <c r="K344" s="3">
        <v>2013451</v>
      </c>
      <c r="L344" s="3"/>
      <c r="M344" s="3"/>
      <c r="N344" s="3">
        <v>253388140</v>
      </c>
      <c r="O344" s="3"/>
      <c r="P344" s="3"/>
      <c r="Q344" s="3">
        <v>15050662</v>
      </c>
      <c r="R344" s="3"/>
      <c r="S344" s="3">
        <v>250253076</v>
      </c>
      <c r="T344" s="3">
        <v>51</v>
      </c>
      <c r="U344" s="3"/>
      <c r="V344" s="3">
        <v>11</v>
      </c>
      <c r="W344" s="3">
        <v>133119</v>
      </c>
      <c r="X344" s="3">
        <v>45</v>
      </c>
      <c r="Y344" s="3">
        <v>15050662</v>
      </c>
      <c r="Z344" s="3">
        <v>2013443</v>
      </c>
      <c r="AA344" s="3">
        <v>2701</v>
      </c>
      <c r="AB344" s="3"/>
      <c r="AC344" s="3"/>
      <c r="AD344" s="3"/>
      <c r="AE344" s="3" t="s">
        <v>38</v>
      </c>
      <c r="AF344" s="3"/>
      <c r="AG344" s="18" t="s">
        <v>35</v>
      </c>
      <c r="AH344" s="31" t="str">
        <f t="shared" si="17"/>
        <v>2533881402013434</v>
      </c>
      <c r="AI344" s="40">
        <f t="shared" si="19"/>
        <v>2013434</v>
      </c>
    </row>
    <row r="345" spans="1:35" x14ac:dyDescent="0.25">
      <c r="A345" s="57">
        <f t="shared" si="18"/>
        <v>40918621</v>
      </c>
      <c r="B345" s="55">
        <v>2013434</v>
      </c>
      <c r="C345" s="4">
        <v>1800</v>
      </c>
      <c r="D345" s="4">
        <v>40918621</v>
      </c>
      <c r="E345" s="4" t="s">
        <v>32</v>
      </c>
      <c r="F345" s="4">
        <v>40918621</v>
      </c>
      <c r="G345" s="4">
        <v>2701</v>
      </c>
      <c r="H345" s="4">
        <v>67</v>
      </c>
      <c r="I345" s="4">
        <v>2013441</v>
      </c>
      <c r="J345" s="4">
        <v>10</v>
      </c>
      <c r="K345" s="4">
        <v>2013451</v>
      </c>
      <c r="L345" s="4"/>
      <c r="M345" s="4"/>
      <c r="N345" s="4">
        <v>253388139</v>
      </c>
      <c r="O345" s="4"/>
      <c r="P345" s="4"/>
      <c r="Q345" s="4">
        <v>15050662</v>
      </c>
      <c r="R345" s="4"/>
      <c r="S345" s="4">
        <v>250253076</v>
      </c>
      <c r="T345" s="4">
        <v>51</v>
      </c>
      <c r="U345" s="4"/>
      <c r="V345" s="4">
        <v>11</v>
      </c>
      <c r="W345" s="4">
        <v>133119</v>
      </c>
      <c r="X345" s="4">
        <v>45</v>
      </c>
      <c r="Y345" s="4">
        <v>15050662</v>
      </c>
      <c r="Z345" s="4">
        <v>2013443</v>
      </c>
      <c r="AA345" s="4">
        <v>2701</v>
      </c>
      <c r="AB345" s="4"/>
      <c r="AC345" s="4"/>
      <c r="AD345" s="4"/>
      <c r="AE345" s="4" t="s">
        <v>38</v>
      </c>
      <c r="AF345" s="4"/>
      <c r="AG345" s="19" t="s">
        <v>35</v>
      </c>
      <c r="AH345" s="31" t="str">
        <f t="shared" si="17"/>
        <v>2533881392013434</v>
      </c>
      <c r="AI345" s="40">
        <f t="shared" si="19"/>
        <v>2013434</v>
      </c>
    </row>
    <row r="346" spans="1:35" x14ac:dyDescent="0.25">
      <c r="A346" s="57">
        <f t="shared" si="18"/>
        <v>40918617</v>
      </c>
      <c r="B346" s="54">
        <v>2013434</v>
      </c>
      <c r="C346" s="3">
        <v>1707</v>
      </c>
      <c r="D346" s="3">
        <v>40918617</v>
      </c>
      <c r="E346" s="3" t="s">
        <v>32</v>
      </c>
      <c r="F346" s="3">
        <v>40918617</v>
      </c>
      <c r="G346" s="3">
        <v>2701</v>
      </c>
      <c r="H346" s="3">
        <v>67</v>
      </c>
      <c r="I346" s="3">
        <v>2013441</v>
      </c>
      <c r="J346" s="3">
        <v>10</v>
      </c>
      <c r="K346" s="3">
        <v>2013451</v>
      </c>
      <c r="L346" s="3"/>
      <c r="M346" s="3"/>
      <c r="N346" s="3">
        <v>253388135</v>
      </c>
      <c r="O346" s="3"/>
      <c r="P346" s="3"/>
      <c r="Q346" s="3">
        <v>15050662</v>
      </c>
      <c r="R346" s="3"/>
      <c r="S346" s="3">
        <v>250253076</v>
      </c>
      <c r="T346" s="3">
        <v>51</v>
      </c>
      <c r="U346" s="3"/>
      <c r="V346" s="3">
        <v>11</v>
      </c>
      <c r="W346" s="3">
        <v>133119</v>
      </c>
      <c r="X346" s="3">
        <v>45</v>
      </c>
      <c r="Y346" s="3">
        <v>15050662</v>
      </c>
      <c r="Z346" s="3">
        <v>2013443</v>
      </c>
      <c r="AA346" s="3">
        <v>2701</v>
      </c>
      <c r="AB346" s="3"/>
      <c r="AC346" s="3"/>
      <c r="AD346" s="3"/>
      <c r="AE346" s="3" t="s">
        <v>38</v>
      </c>
      <c r="AF346" s="3"/>
      <c r="AG346" s="18" t="s">
        <v>35</v>
      </c>
      <c r="AH346" s="31" t="str">
        <f t="shared" si="17"/>
        <v>2533881352013434</v>
      </c>
      <c r="AI346" s="40">
        <f t="shared" si="19"/>
        <v>2013434</v>
      </c>
    </row>
    <row r="347" spans="1:35" x14ac:dyDescent="0.25">
      <c r="A347" s="57">
        <f t="shared" si="18"/>
        <v>40918616</v>
      </c>
      <c r="B347" s="55">
        <v>2013434</v>
      </c>
      <c r="C347" s="4">
        <v>1459</v>
      </c>
      <c r="D347" s="4">
        <v>40918616</v>
      </c>
      <c r="E347" s="4" t="s">
        <v>32</v>
      </c>
      <c r="F347" s="4">
        <v>40918616</v>
      </c>
      <c r="G347" s="4">
        <v>2701</v>
      </c>
      <c r="H347" s="4">
        <v>67</v>
      </c>
      <c r="I347" s="4">
        <v>2013441</v>
      </c>
      <c r="J347" s="4">
        <v>10</v>
      </c>
      <c r="K347" s="4">
        <v>2013451</v>
      </c>
      <c r="L347" s="4"/>
      <c r="M347" s="4"/>
      <c r="N347" s="4">
        <v>253388134</v>
      </c>
      <c r="O347" s="4"/>
      <c r="P347" s="4"/>
      <c r="Q347" s="4">
        <v>15050662</v>
      </c>
      <c r="R347" s="4"/>
      <c r="S347" s="4">
        <v>250253076</v>
      </c>
      <c r="T347" s="4">
        <v>51</v>
      </c>
      <c r="U347" s="4"/>
      <c r="V347" s="4">
        <v>11</v>
      </c>
      <c r="W347" s="4">
        <v>133119</v>
      </c>
      <c r="X347" s="4">
        <v>45</v>
      </c>
      <c r="Y347" s="4">
        <v>15050662</v>
      </c>
      <c r="Z347" s="4">
        <v>2013443</v>
      </c>
      <c r="AA347" s="4">
        <v>2701</v>
      </c>
      <c r="AB347" s="4"/>
      <c r="AC347" s="4"/>
      <c r="AD347" s="4"/>
      <c r="AE347" s="4" t="s">
        <v>38</v>
      </c>
      <c r="AF347" s="4"/>
      <c r="AG347" s="19" t="s">
        <v>35</v>
      </c>
      <c r="AH347" s="31" t="str">
        <f t="shared" si="17"/>
        <v>2533881342013434</v>
      </c>
      <c r="AI347" s="40">
        <f t="shared" si="19"/>
        <v>2013434</v>
      </c>
    </row>
    <row r="348" spans="1:35" x14ac:dyDescent="0.25">
      <c r="A348" s="57">
        <f t="shared" si="18"/>
        <v>40887872</v>
      </c>
      <c r="B348" s="54">
        <v>2013434</v>
      </c>
      <c r="C348" s="3">
        <v>1306</v>
      </c>
      <c r="D348" s="3">
        <v>40887872</v>
      </c>
      <c r="E348" s="3" t="s">
        <v>32</v>
      </c>
      <c r="F348" s="3">
        <v>40887872</v>
      </c>
      <c r="G348" s="3">
        <v>1222</v>
      </c>
      <c r="H348" s="3">
        <v>67</v>
      </c>
      <c r="I348" s="3">
        <v>2013441</v>
      </c>
      <c r="J348" s="3">
        <v>1</v>
      </c>
      <c r="K348" s="3">
        <v>2013455</v>
      </c>
      <c r="L348" s="3"/>
      <c r="M348" s="3"/>
      <c r="N348" s="3">
        <v>240776733</v>
      </c>
      <c r="O348" s="3"/>
      <c r="P348" s="3"/>
      <c r="Q348" s="3">
        <v>15050660</v>
      </c>
      <c r="R348" s="3"/>
      <c r="S348" s="3">
        <v>240776731</v>
      </c>
      <c r="T348" s="3">
        <v>40</v>
      </c>
      <c r="U348" s="3"/>
      <c r="V348" s="3">
        <v>11</v>
      </c>
      <c r="W348" s="3">
        <v>130208</v>
      </c>
      <c r="X348" s="3">
        <v>29</v>
      </c>
      <c r="Y348" s="3">
        <v>15050660</v>
      </c>
      <c r="Z348" s="3">
        <v>2013443</v>
      </c>
      <c r="AA348" s="3">
        <v>1222</v>
      </c>
      <c r="AB348" s="3"/>
      <c r="AC348" s="3"/>
      <c r="AD348" s="3"/>
      <c r="AE348" s="3" t="s">
        <v>38</v>
      </c>
      <c r="AF348" s="3"/>
      <c r="AG348" s="18" t="s">
        <v>35</v>
      </c>
      <c r="AH348" s="31" t="str">
        <f t="shared" si="17"/>
        <v>2407767332013434</v>
      </c>
      <c r="AI348" s="40">
        <f t="shared" si="19"/>
        <v>2013434</v>
      </c>
    </row>
    <row r="349" spans="1:35" x14ac:dyDescent="0.25">
      <c r="A349" s="57">
        <f t="shared" si="18"/>
        <v>40887871</v>
      </c>
      <c r="B349" s="55">
        <v>2013434</v>
      </c>
      <c r="C349" s="4">
        <v>1154</v>
      </c>
      <c r="D349" s="4">
        <v>40887871</v>
      </c>
      <c r="E349" s="4" t="s">
        <v>32</v>
      </c>
      <c r="F349" s="4">
        <v>40887871</v>
      </c>
      <c r="G349" s="4">
        <v>1222</v>
      </c>
      <c r="H349" s="4">
        <v>67</v>
      </c>
      <c r="I349" s="4">
        <v>2013441</v>
      </c>
      <c r="J349" s="4">
        <v>1</v>
      </c>
      <c r="K349" s="4">
        <v>2013455</v>
      </c>
      <c r="L349" s="4"/>
      <c r="M349" s="4"/>
      <c r="N349" s="4">
        <v>240776732</v>
      </c>
      <c r="O349" s="4"/>
      <c r="P349" s="4"/>
      <c r="Q349" s="4">
        <v>15050660</v>
      </c>
      <c r="R349" s="4"/>
      <c r="S349" s="4">
        <v>240776731</v>
      </c>
      <c r="T349" s="4">
        <v>40</v>
      </c>
      <c r="U349" s="4"/>
      <c r="V349" s="4">
        <v>11</v>
      </c>
      <c r="W349" s="4">
        <v>130208</v>
      </c>
      <c r="X349" s="4">
        <v>29</v>
      </c>
      <c r="Y349" s="4">
        <v>15050660</v>
      </c>
      <c r="Z349" s="4">
        <v>2013443</v>
      </c>
      <c r="AA349" s="4">
        <v>1222</v>
      </c>
      <c r="AB349" s="4"/>
      <c r="AC349" s="4"/>
      <c r="AD349" s="4"/>
      <c r="AE349" s="4" t="s">
        <v>38</v>
      </c>
      <c r="AF349" s="4"/>
      <c r="AG349" s="19" t="s">
        <v>35</v>
      </c>
      <c r="AH349" s="31" t="str">
        <f t="shared" ref="AH349:AH412" si="20">CONCATENATE(N349,B349)</f>
        <v>2407767322013434</v>
      </c>
      <c r="AI349" s="40">
        <f t="shared" si="19"/>
        <v>2013434</v>
      </c>
    </row>
    <row r="350" spans="1:35" x14ac:dyDescent="0.25">
      <c r="A350" s="57">
        <f t="shared" si="18"/>
        <v>40887870</v>
      </c>
      <c r="B350" s="54">
        <v>2013434</v>
      </c>
      <c r="C350" s="3">
        <v>914</v>
      </c>
      <c r="D350" s="3">
        <v>40887870</v>
      </c>
      <c r="E350" s="3" t="s">
        <v>32</v>
      </c>
      <c r="F350" s="3">
        <v>40887870</v>
      </c>
      <c r="G350" s="3">
        <v>1222</v>
      </c>
      <c r="H350" s="3">
        <v>67</v>
      </c>
      <c r="I350" s="3">
        <v>2013441</v>
      </c>
      <c r="J350" s="3">
        <v>1</v>
      </c>
      <c r="K350" s="3">
        <v>2013455</v>
      </c>
      <c r="L350" s="3"/>
      <c r="M350" s="3"/>
      <c r="N350" s="3">
        <v>240776731</v>
      </c>
      <c r="O350" s="3"/>
      <c r="P350" s="3"/>
      <c r="Q350" s="3">
        <v>15050660</v>
      </c>
      <c r="R350" s="3"/>
      <c r="S350" s="3">
        <v>240776731</v>
      </c>
      <c r="T350" s="3">
        <v>40</v>
      </c>
      <c r="U350" s="3"/>
      <c r="V350" s="3">
        <v>11</v>
      </c>
      <c r="W350" s="3">
        <v>130208</v>
      </c>
      <c r="X350" s="3">
        <v>29</v>
      </c>
      <c r="Y350" s="3">
        <v>15050660</v>
      </c>
      <c r="Z350" s="3">
        <v>2013443</v>
      </c>
      <c r="AA350" s="3">
        <v>1222</v>
      </c>
      <c r="AB350" s="3"/>
      <c r="AC350" s="3"/>
      <c r="AD350" s="3"/>
      <c r="AE350" s="3" t="s">
        <v>38</v>
      </c>
      <c r="AF350" s="3"/>
      <c r="AG350" s="18" t="s">
        <v>35</v>
      </c>
      <c r="AH350" s="31" t="str">
        <f t="shared" si="20"/>
        <v>2407767312013434</v>
      </c>
      <c r="AI350" s="40">
        <f t="shared" si="19"/>
        <v>2013434</v>
      </c>
    </row>
    <row r="351" spans="1:35" x14ac:dyDescent="0.25">
      <c r="A351" s="57">
        <f t="shared" si="18"/>
        <v>40926030</v>
      </c>
      <c r="B351" s="55">
        <v>2013434</v>
      </c>
      <c r="C351" s="4">
        <v>702</v>
      </c>
      <c r="D351" s="4">
        <v>40926030</v>
      </c>
      <c r="E351" s="4" t="s">
        <v>32</v>
      </c>
      <c r="F351" s="4">
        <v>40926030</v>
      </c>
      <c r="G351" s="4">
        <v>1222</v>
      </c>
      <c r="H351" s="4">
        <v>67</v>
      </c>
      <c r="I351" s="4">
        <v>2013441</v>
      </c>
      <c r="J351" s="4">
        <v>1</v>
      </c>
      <c r="K351" s="4">
        <v>2013454</v>
      </c>
      <c r="L351" s="4"/>
      <c r="M351" s="4"/>
      <c r="N351" s="4">
        <v>255765566</v>
      </c>
      <c r="O351" s="4"/>
      <c r="P351" s="4"/>
      <c r="Q351" s="4">
        <v>15050660</v>
      </c>
      <c r="R351" s="4"/>
      <c r="S351" s="4">
        <v>255765566</v>
      </c>
      <c r="T351" s="4">
        <v>40</v>
      </c>
      <c r="U351" s="4"/>
      <c r="V351" s="4">
        <v>11</v>
      </c>
      <c r="W351" s="4">
        <v>130208</v>
      </c>
      <c r="X351" s="4">
        <v>29</v>
      </c>
      <c r="Y351" s="4">
        <v>15050660</v>
      </c>
      <c r="Z351" s="4">
        <v>2013443</v>
      </c>
      <c r="AA351" s="4">
        <v>1222</v>
      </c>
      <c r="AB351" s="4"/>
      <c r="AC351" s="4"/>
      <c r="AD351" s="4"/>
      <c r="AE351" s="4" t="s">
        <v>38</v>
      </c>
      <c r="AF351" s="4"/>
      <c r="AG351" s="19" t="s">
        <v>35</v>
      </c>
      <c r="AH351" s="31" t="str">
        <f t="shared" si="20"/>
        <v>2557655662013434</v>
      </c>
      <c r="AI351" s="40">
        <f t="shared" si="19"/>
        <v>2013434</v>
      </c>
    </row>
    <row r="352" spans="1:35" x14ac:dyDescent="0.25">
      <c r="A352" s="57">
        <f t="shared" si="18"/>
        <v>40928268</v>
      </c>
      <c r="B352" s="54">
        <v>2013434</v>
      </c>
      <c r="C352" s="3">
        <v>1246</v>
      </c>
      <c r="D352" s="3">
        <v>40928268</v>
      </c>
      <c r="E352" s="3" t="s">
        <v>32</v>
      </c>
      <c r="F352" s="3">
        <v>40928268</v>
      </c>
      <c r="G352" s="3">
        <v>4645</v>
      </c>
      <c r="H352" s="3">
        <v>49</v>
      </c>
      <c r="I352" s="3">
        <v>2013444</v>
      </c>
      <c r="J352" s="3">
        <v>53</v>
      </c>
      <c r="K352" s="3">
        <v>2013454</v>
      </c>
      <c r="L352" s="3">
        <v>49</v>
      </c>
      <c r="M352" s="3">
        <v>678163</v>
      </c>
      <c r="N352" s="3">
        <v>256864403</v>
      </c>
      <c r="O352" s="3"/>
      <c r="P352" s="3"/>
      <c r="Q352" s="3">
        <v>83030623</v>
      </c>
      <c r="R352" s="3" t="s">
        <v>57</v>
      </c>
      <c r="S352" s="3">
        <v>449752</v>
      </c>
      <c r="T352" s="3">
        <v>2</v>
      </c>
      <c r="U352" s="3">
        <v>1727</v>
      </c>
      <c r="V352" s="3">
        <v>11</v>
      </c>
      <c r="W352" s="3">
        <v>173145</v>
      </c>
      <c r="X352" s="3">
        <v>36</v>
      </c>
      <c r="Y352" s="3"/>
      <c r="Z352" s="3">
        <v>2013452</v>
      </c>
      <c r="AA352" s="3">
        <v>1001</v>
      </c>
      <c r="AB352" s="3"/>
      <c r="AC352" s="3"/>
      <c r="AD352" s="3" t="s">
        <v>47</v>
      </c>
      <c r="AE352" s="3">
        <v>21599676</v>
      </c>
      <c r="AF352" s="3"/>
      <c r="AG352" s="18" t="s">
        <v>35</v>
      </c>
      <c r="AH352" s="31" t="str">
        <f t="shared" si="20"/>
        <v>2568644032013434</v>
      </c>
      <c r="AI352" s="40">
        <f t="shared" si="19"/>
        <v>2013434</v>
      </c>
    </row>
    <row r="353" spans="1:35" x14ac:dyDescent="0.25">
      <c r="A353" s="57">
        <f t="shared" si="18"/>
        <v>40922249</v>
      </c>
      <c r="B353" s="55">
        <v>2013434</v>
      </c>
      <c r="C353" s="4">
        <v>631</v>
      </c>
      <c r="D353" s="4">
        <v>40922249</v>
      </c>
      <c r="E353" s="4" t="s">
        <v>32</v>
      </c>
      <c r="F353" s="4">
        <v>40922249</v>
      </c>
      <c r="G353" s="4">
        <v>31967</v>
      </c>
      <c r="H353" s="4">
        <v>56</v>
      </c>
      <c r="I353" s="4">
        <v>2013444</v>
      </c>
      <c r="J353" s="4" t="s">
        <v>33</v>
      </c>
      <c r="K353" s="4">
        <v>2013452</v>
      </c>
      <c r="L353" s="4">
        <v>1223</v>
      </c>
      <c r="M353" s="4">
        <v>6503</v>
      </c>
      <c r="N353" s="4">
        <v>254496373</v>
      </c>
      <c r="O353" s="4"/>
      <c r="P353" s="4"/>
      <c r="Q353" s="4">
        <v>83030634</v>
      </c>
      <c r="R353" s="4" t="s">
        <v>56</v>
      </c>
      <c r="S353" s="4">
        <v>1855847</v>
      </c>
      <c r="T353" s="4">
        <v>22</v>
      </c>
      <c r="U353" s="4"/>
      <c r="V353" s="4">
        <v>11</v>
      </c>
      <c r="W353" s="4">
        <v>172133</v>
      </c>
      <c r="X353" s="4">
        <v>36</v>
      </c>
      <c r="Y353" s="4"/>
      <c r="Z353" s="4">
        <v>2013451</v>
      </c>
      <c r="AA353" s="4">
        <v>31967</v>
      </c>
      <c r="AB353" s="4"/>
      <c r="AC353" s="4"/>
      <c r="AD353" s="4"/>
      <c r="AE353" s="4">
        <v>21599673</v>
      </c>
      <c r="AF353" s="4"/>
      <c r="AG353" s="19" t="s">
        <v>35</v>
      </c>
      <c r="AH353" s="31" t="str">
        <f t="shared" si="20"/>
        <v>2544963732013434</v>
      </c>
      <c r="AI353" s="40">
        <f t="shared" si="19"/>
        <v>2013434</v>
      </c>
    </row>
    <row r="354" spans="1:35" ht="15.75" thickBot="1" x14ac:dyDescent="0.3">
      <c r="A354" s="57">
        <f t="shared" si="18"/>
        <v>40922240</v>
      </c>
      <c r="B354" s="58">
        <v>2013434</v>
      </c>
      <c r="C354" s="20">
        <v>611</v>
      </c>
      <c r="D354" s="20">
        <v>40922240</v>
      </c>
      <c r="E354" s="20" t="s">
        <v>32</v>
      </c>
      <c r="F354" s="20">
        <v>40922240</v>
      </c>
      <c r="G354" s="20">
        <v>31967</v>
      </c>
      <c r="H354" s="20">
        <v>56</v>
      </c>
      <c r="I354" s="20">
        <v>2013444</v>
      </c>
      <c r="J354" s="20" t="s">
        <v>33</v>
      </c>
      <c r="K354" s="20">
        <v>2013452</v>
      </c>
      <c r="L354" s="20">
        <v>1209</v>
      </c>
      <c r="M354" s="20">
        <v>6502</v>
      </c>
      <c r="N354" s="20">
        <v>254496305</v>
      </c>
      <c r="O354" s="20"/>
      <c r="P354" s="20"/>
      <c r="Q354" s="20">
        <v>83030634</v>
      </c>
      <c r="R354" s="20" t="s">
        <v>56</v>
      </c>
      <c r="S354" s="20">
        <v>1855843</v>
      </c>
      <c r="T354" s="20">
        <v>22</v>
      </c>
      <c r="U354" s="20"/>
      <c r="V354" s="20">
        <v>11</v>
      </c>
      <c r="W354" s="20">
        <v>172133</v>
      </c>
      <c r="X354" s="20">
        <v>36</v>
      </c>
      <c r="Y354" s="20"/>
      <c r="Z354" s="20">
        <v>2013451</v>
      </c>
      <c r="AA354" s="20">
        <v>31967</v>
      </c>
      <c r="AB354" s="20"/>
      <c r="AC354" s="20"/>
      <c r="AD354" s="20" t="s">
        <v>47</v>
      </c>
      <c r="AE354" s="20">
        <v>21599673</v>
      </c>
      <c r="AF354" s="20"/>
      <c r="AG354" s="21" t="s">
        <v>35</v>
      </c>
      <c r="AH354" s="28" t="str">
        <f t="shared" si="20"/>
        <v>2544963052013434</v>
      </c>
      <c r="AI354" s="41">
        <f t="shared" si="19"/>
        <v>2013434</v>
      </c>
    </row>
    <row r="355" spans="1:35" x14ac:dyDescent="0.25">
      <c r="A355" s="57">
        <f t="shared" si="18"/>
        <v>40927776</v>
      </c>
      <c r="B355" s="46">
        <v>2013435</v>
      </c>
      <c r="C355" s="8">
        <v>919</v>
      </c>
      <c r="D355" s="8">
        <v>40927776</v>
      </c>
      <c r="E355" s="8" t="s">
        <v>32</v>
      </c>
      <c r="F355" s="8">
        <v>40927776</v>
      </c>
      <c r="G355" s="8">
        <v>23595</v>
      </c>
      <c r="H355" s="8">
        <v>59</v>
      </c>
      <c r="I355" s="8">
        <v>2013425</v>
      </c>
      <c r="J355" s="8" t="s">
        <v>37</v>
      </c>
      <c r="K355" s="8">
        <v>2013433</v>
      </c>
      <c r="L355" s="8"/>
      <c r="M355" s="8"/>
      <c r="N355" s="8">
        <v>256416631</v>
      </c>
      <c r="O355" s="8"/>
      <c r="P355" s="8"/>
      <c r="Q355" s="8">
        <v>83030874</v>
      </c>
      <c r="R355" s="8"/>
      <c r="S355" s="8">
        <v>253003786</v>
      </c>
      <c r="T355" s="8">
        <v>38</v>
      </c>
      <c r="U355" s="8"/>
      <c r="V355" s="8">
        <v>11</v>
      </c>
      <c r="W355" s="8">
        <v>162249</v>
      </c>
      <c r="X355" s="8">
        <v>42</v>
      </c>
      <c r="Y355" s="8">
        <v>22258021</v>
      </c>
      <c r="Z355" s="8">
        <v>2013431</v>
      </c>
      <c r="AA355" s="8">
        <v>2800</v>
      </c>
      <c r="AB355" s="8"/>
      <c r="AC355" s="8"/>
      <c r="AD355" s="8"/>
      <c r="AE355" s="8">
        <v>99999998</v>
      </c>
      <c r="AF355" s="8"/>
      <c r="AG355" s="9" t="s">
        <v>35</v>
      </c>
      <c r="AH355" s="31" t="str">
        <f t="shared" si="20"/>
        <v>2564166312013435</v>
      </c>
      <c r="AI355" s="40">
        <f t="shared" si="19"/>
        <v>2013435</v>
      </c>
    </row>
    <row r="356" spans="1:35" x14ac:dyDescent="0.25">
      <c r="A356" s="57">
        <f t="shared" si="18"/>
        <v>40927775</v>
      </c>
      <c r="B356" s="47">
        <v>2013435</v>
      </c>
      <c r="C356" s="4">
        <v>557</v>
      </c>
      <c r="D356" s="4">
        <v>40927775</v>
      </c>
      <c r="E356" s="4" t="s">
        <v>32</v>
      </c>
      <c r="F356" s="4">
        <v>40927775</v>
      </c>
      <c r="G356" s="4">
        <v>23595</v>
      </c>
      <c r="H356" s="4">
        <v>59</v>
      </c>
      <c r="I356" s="4">
        <v>2013425</v>
      </c>
      <c r="J356" s="4" t="s">
        <v>37</v>
      </c>
      <c r="K356" s="4">
        <v>2013433</v>
      </c>
      <c r="L356" s="4"/>
      <c r="M356" s="4"/>
      <c r="N356" s="4">
        <v>256416630</v>
      </c>
      <c r="O356" s="4"/>
      <c r="P356" s="4"/>
      <c r="Q356" s="4">
        <v>83030874</v>
      </c>
      <c r="R356" s="4"/>
      <c r="S356" s="4">
        <v>253003786</v>
      </c>
      <c r="T356" s="4">
        <v>38</v>
      </c>
      <c r="U356" s="4"/>
      <c r="V356" s="4">
        <v>11</v>
      </c>
      <c r="W356" s="4">
        <v>162249</v>
      </c>
      <c r="X356" s="4">
        <v>42</v>
      </c>
      <c r="Y356" s="4">
        <v>22258021</v>
      </c>
      <c r="Z356" s="4">
        <v>2013431</v>
      </c>
      <c r="AA356" s="4">
        <v>2800</v>
      </c>
      <c r="AB356" s="4"/>
      <c r="AC356" s="4"/>
      <c r="AD356" s="4"/>
      <c r="AE356" s="4">
        <v>99999998</v>
      </c>
      <c r="AF356" s="4"/>
      <c r="AG356" s="11" t="s">
        <v>35</v>
      </c>
      <c r="AH356" s="31" t="str">
        <f t="shared" si="20"/>
        <v>2564166302013435</v>
      </c>
      <c r="AI356" s="40">
        <f t="shared" si="19"/>
        <v>2013435</v>
      </c>
    </row>
    <row r="357" spans="1:35" x14ac:dyDescent="0.25">
      <c r="A357" s="57">
        <f t="shared" si="18"/>
        <v>40928027</v>
      </c>
      <c r="B357" s="48">
        <v>2013435</v>
      </c>
      <c r="C357" s="3">
        <v>2111</v>
      </c>
      <c r="D357" s="3">
        <v>40928027</v>
      </c>
      <c r="E357" s="3" t="s">
        <v>32</v>
      </c>
      <c r="F357" s="3">
        <v>40928027</v>
      </c>
      <c r="G357" s="3">
        <v>1001</v>
      </c>
      <c r="H357" s="3">
        <v>49</v>
      </c>
      <c r="I357" s="3">
        <v>2013435</v>
      </c>
      <c r="J357" s="3">
        <v>22</v>
      </c>
      <c r="K357" s="3">
        <v>2013455</v>
      </c>
      <c r="L357" s="3">
        <v>545</v>
      </c>
      <c r="M357" s="3">
        <v>756910</v>
      </c>
      <c r="N357" s="3">
        <v>256656211</v>
      </c>
      <c r="O357" s="3"/>
      <c r="P357" s="3"/>
      <c r="Q357" s="3">
        <v>83032482</v>
      </c>
      <c r="R357" s="3" t="s">
        <v>65</v>
      </c>
      <c r="S357" s="3">
        <v>443954</v>
      </c>
      <c r="T357" s="3">
        <v>1</v>
      </c>
      <c r="U357" s="3">
        <v>1450</v>
      </c>
      <c r="V357" s="3">
        <v>11</v>
      </c>
      <c r="W357" s="3">
        <v>173070</v>
      </c>
      <c r="X357" s="3">
        <v>48</v>
      </c>
      <c r="Y357" s="3"/>
      <c r="Z357" s="3">
        <v>2013442</v>
      </c>
      <c r="AA357" s="3">
        <v>1001</v>
      </c>
      <c r="AB357" s="3"/>
      <c r="AC357" s="3"/>
      <c r="AD357" s="3"/>
      <c r="AE357" s="3" t="s">
        <v>38</v>
      </c>
      <c r="AF357" s="3"/>
      <c r="AG357" s="12" t="s">
        <v>35</v>
      </c>
      <c r="AH357" s="31" t="str">
        <f t="shared" si="20"/>
        <v>2566562112013435</v>
      </c>
      <c r="AI357" s="40">
        <f t="shared" si="19"/>
        <v>2013435</v>
      </c>
    </row>
    <row r="358" spans="1:35" x14ac:dyDescent="0.25">
      <c r="A358" s="57">
        <f t="shared" si="18"/>
        <v>40928013</v>
      </c>
      <c r="B358" s="47">
        <v>2013435</v>
      </c>
      <c r="C358" s="4">
        <v>2052</v>
      </c>
      <c r="D358" s="4">
        <v>40928013</v>
      </c>
      <c r="E358" s="4" t="s">
        <v>32</v>
      </c>
      <c r="F358" s="4">
        <v>40928013</v>
      </c>
      <c r="G358" s="4">
        <v>1001</v>
      </c>
      <c r="H358" s="4">
        <v>49</v>
      </c>
      <c r="I358" s="4">
        <v>2013435</v>
      </c>
      <c r="J358" s="4">
        <v>22</v>
      </c>
      <c r="K358" s="4">
        <v>2013455</v>
      </c>
      <c r="L358" s="4">
        <v>546</v>
      </c>
      <c r="M358" s="4">
        <v>756911</v>
      </c>
      <c r="N358" s="4">
        <v>256655621</v>
      </c>
      <c r="O358" s="4"/>
      <c r="P358" s="4"/>
      <c r="Q358" s="4">
        <v>83032494</v>
      </c>
      <c r="R358" s="4" t="s">
        <v>65</v>
      </c>
      <c r="S358" s="4">
        <v>436877</v>
      </c>
      <c r="T358" s="4">
        <v>1</v>
      </c>
      <c r="U358" s="4">
        <v>1500</v>
      </c>
      <c r="V358" s="4">
        <v>11</v>
      </c>
      <c r="W358" s="4">
        <v>173059</v>
      </c>
      <c r="X358" s="4">
        <v>48</v>
      </c>
      <c r="Y358" s="4"/>
      <c r="Z358" s="4">
        <v>2013442</v>
      </c>
      <c r="AA358" s="4">
        <v>1001</v>
      </c>
      <c r="AB358" s="4"/>
      <c r="AC358" s="4"/>
      <c r="AD358" s="4"/>
      <c r="AE358" s="4" t="s">
        <v>38</v>
      </c>
      <c r="AF358" s="4"/>
      <c r="AG358" s="11" t="s">
        <v>35</v>
      </c>
      <c r="AH358" s="31" t="str">
        <f t="shared" si="20"/>
        <v>2566556212013435</v>
      </c>
      <c r="AI358" s="40">
        <f t="shared" si="19"/>
        <v>2013435</v>
      </c>
    </row>
    <row r="359" spans="1:35" x14ac:dyDescent="0.25">
      <c r="A359" s="57">
        <f t="shared" si="18"/>
        <v>40928007</v>
      </c>
      <c r="B359" s="48">
        <v>2013435</v>
      </c>
      <c r="C359" s="3">
        <v>2042</v>
      </c>
      <c r="D359" s="3">
        <v>40928007</v>
      </c>
      <c r="E359" s="3" t="s">
        <v>32</v>
      </c>
      <c r="F359" s="3">
        <v>40928007</v>
      </c>
      <c r="G359" s="3">
        <v>1001</v>
      </c>
      <c r="H359" s="3">
        <v>49</v>
      </c>
      <c r="I359" s="3">
        <v>2013435</v>
      </c>
      <c r="J359" s="3">
        <v>22</v>
      </c>
      <c r="K359" s="3">
        <v>2013455</v>
      </c>
      <c r="L359" s="3">
        <v>548</v>
      </c>
      <c r="M359" s="3">
        <v>756913</v>
      </c>
      <c r="N359" s="3">
        <v>256655606</v>
      </c>
      <c r="O359" s="3"/>
      <c r="P359" s="3"/>
      <c r="Q359" s="3">
        <v>83032502</v>
      </c>
      <c r="R359" s="3" t="s">
        <v>65</v>
      </c>
      <c r="S359" s="3">
        <v>436781</v>
      </c>
      <c r="T359" s="3">
        <v>1</v>
      </c>
      <c r="U359" s="3">
        <v>1519</v>
      </c>
      <c r="V359" s="3">
        <v>11</v>
      </c>
      <c r="W359" s="3">
        <v>173060</v>
      </c>
      <c r="X359" s="3">
        <v>48</v>
      </c>
      <c r="Y359" s="3"/>
      <c r="Z359" s="3">
        <v>2013442</v>
      </c>
      <c r="AA359" s="3">
        <v>1001</v>
      </c>
      <c r="AB359" s="3"/>
      <c r="AC359" s="3"/>
      <c r="AD359" s="3"/>
      <c r="AE359" s="3" t="s">
        <v>38</v>
      </c>
      <c r="AF359" s="3"/>
      <c r="AG359" s="12" t="s">
        <v>35</v>
      </c>
      <c r="AH359" s="31" t="str">
        <f t="shared" si="20"/>
        <v>2566556062013435</v>
      </c>
      <c r="AI359" s="40">
        <f t="shared" si="19"/>
        <v>2013435</v>
      </c>
    </row>
    <row r="360" spans="1:35" x14ac:dyDescent="0.25">
      <c r="A360" s="57">
        <f t="shared" si="18"/>
        <v>40916600</v>
      </c>
      <c r="B360" s="47">
        <v>2013435</v>
      </c>
      <c r="C360" s="4">
        <v>2036</v>
      </c>
      <c r="D360" s="4">
        <v>40916600</v>
      </c>
      <c r="E360" s="4" t="s">
        <v>32</v>
      </c>
      <c r="F360" s="4">
        <v>40916600</v>
      </c>
      <c r="G360" s="4">
        <v>31967</v>
      </c>
      <c r="H360" s="4">
        <v>49</v>
      </c>
      <c r="I360" s="4">
        <v>2013435</v>
      </c>
      <c r="J360" s="4" t="s">
        <v>33</v>
      </c>
      <c r="K360" s="4">
        <v>2013443</v>
      </c>
      <c r="L360" s="4">
        <v>1015</v>
      </c>
      <c r="M360" s="4">
        <v>409</v>
      </c>
      <c r="N360" s="4">
        <v>252808069</v>
      </c>
      <c r="O360" s="4"/>
      <c r="P360" s="4"/>
      <c r="Q360" s="4">
        <v>83032464</v>
      </c>
      <c r="R360" s="4" t="s">
        <v>82</v>
      </c>
      <c r="S360" s="4">
        <v>1850454</v>
      </c>
      <c r="T360" s="4">
        <v>22</v>
      </c>
      <c r="U360" s="4"/>
      <c r="V360" s="4">
        <v>11</v>
      </c>
      <c r="W360" s="4">
        <v>172192</v>
      </c>
      <c r="X360" s="4">
        <v>48</v>
      </c>
      <c r="Y360" s="4"/>
      <c r="Z360" s="4">
        <v>2013442</v>
      </c>
      <c r="AA360" s="4">
        <v>31967</v>
      </c>
      <c r="AB360" s="4"/>
      <c r="AC360" s="4"/>
      <c r="AD360" s="4"/>
      <c r="AE360" s="4" t="s">
        <v>38</v>
      </c>
      <c r="AF360" s="4"/>
      <c r="AG360" s="11" t="s">
        <v>35</v>
      </c>
      <c r="AH360" s="31" t="str">
        <f t="shared" si="20"/>
        <v>2528080692013435</v>
      </c>
      <c r="AI360" s="40">
        <f t="shared" si="19"/>
        <v>2013435</v>
      </c>
    </row>
    <row r="361" spans="1:35" x14ac:dyDescent="0.25">
      <c r="A361" s="57">
        <f t="shared" si="18"/>
        <v>40928028</v>
      </c>
      <c r="B361" s="48">
        <v>2013435</v>
      </c>
      <c r="C361" s="3">
        <v>2025</v>
      </c>
      <c r="D361" s="3">
        <v>40928028</v>
      </c>
      <c r="E361" s="3" t="s">
        <v>32</v>
      </c>
      <c r="F361" s="3">
        <v>40928028</v>
      </c>
      <c r="G361" s="3">
        <v>1001</v>
      </c>
      <c r="H361" s="3">
        <v>49</v>
      </c>
      <c r="I361" s="3">
        <v>2013435</v>
      </c>
      <c r="J361" s="3">
        <v>22</v>
      </c>
      <c r="K361" s="3">
        <v>2013455</v>
      </c>
      <c r="L361" s="3">
        <v>542</v>
      </c>
      <c r="M361" s="3">
        <v>756907</v>
      </c>
      <c r="N361" s="3">
        <v>256656217</v>
      </c>
      <c r="O361" s="3"/>
      <c r="P361" s="3"/>
      <c r="Q361" s="3">
        <v>83032474</v>
      </c>
      <c r="R361" s="3" t="s">
        <v>65</v>
      </c>
      <c r="S361" s="3">
        <v>443961</v>
      </c>
      <c r="T361" s="3">
        <v>1</v>
      </c>
      <c r="U361" s="3">
        <v>1422</v>
      </c>
      <c r="V361" s="3">
        <v>11</v>
      </c>
      <c r="W361" s="3">
        <v>173071</v>
      </c>
      <c r="X361" s="3">
        <v>48</v>
      </c>
      <c r="Y361" s="3"/>
      <c r="Z361" s="3">
        <v>2013442</v>
      </c>
      <c r="AA361" s="3">
        <v>1001</v>
      </c>
      <c r="AB361" s="3"/>
      <c r="AC361" s="3"/>
      <c r="AD361" s="3"/>
      <c r="AE361" s="3" t="s">
        <v>38</v>
      </c>
      <c r="AF361" s="3"/>
      <c r="AG361" s="12" t="s">
        <v>35</v>
      </c>
      <c r="AH361" s="31" t="str">
        <f t="shared" si="20"/>
        <v>2566562172013435</v>
      </c>
      <c r="AI361" s="40">
        <f t="shared" si="19"/>
        <v>2013435</v>
      </c>
    </row>
    <row r="362" spans="1:35" x14ac:dyDescent="0.25">
      <c r="A362" s="57">
        <f t="shared" si="18"/>
        <v>40928010</v>
      </c>
      <c r="B362" s="47">
        <v>2013435</v>
      </c>
      <c r="C362" s="4">
        <v>2009</v>
      </c>
      <c r="D362" s="4">
        <v>40928010</v>
      </c>
      <c r="E362" s="4" t="s">
        <v>32</v>
      </c>
      <c r="F362" s="4">
        <v>40928010</v>
      </c>
      <c r="G362" s="4">
        <v>1001</v>
      </c>
      <c r="H362" s="4">
        <v>49</v>
      </c>
      <c r="I362" s="4">
        <v>2013435</v>
      </c>
      <c r="J362" s="4">
        <v>22</v>
      </c>
      <c r="K362" s="4">
        <v>2013455</v>
      </c>
      <c r="L362" s="4">
        <v>541</v>
      </c>
      <c r="M362" s="4">
        <v>756906</v>
      </c>
      <c r="N362" s="4">
        <v>256655626</v>
      </c>
      <c r="O362" s="4"/>
      <c r="P362" s="4"/>
      <c r="Q362" s="4">
        <v>83032502</v>
      </c>
      <c r="R362" s="4" t="s">
        <v>65</v>
      </c>
      <c r="S362" s="4">
        <v>437056</v>
      </c>
      <c r="T362" s="4">
        <v>1</v>
      </c>
      <c r="U362" s="4">
        <v>1412</v>
      </c>
      <c r="V362" s="4">
        <v>11</v>
      </c>
      <c r="W362" s="4">
        <v>173061</v>
      </c>
      <c r="X362" s="4">
        <v>48</v>
      </c>
      <c r="Y362" s="4"/>
      <c r="Z362" s="4">
        <v>2013442</v>
      </c>
      <c r="AA362" s="4">
        <v>1001</v>
      </c>
      <c r="AB362" s="4"/>
      <c r="AC362" s="4"/>
      <c r="AD362" s="4"/>
      <c r="AE362" s="4" t="s">
        <v>38</v>
      </c>
      <c r="AF362" s="4"/>
      <c r="AG362" s="11" t="s">
        <v>35</v>
      </c>
      <c r="AH362" s="31" t="str">
        <f t="shared" si="20"/>
        <v>2566556262013435</v>
      </c>
      <c r="AI362" s="40">
        <f t="shared" si="19"/>
        <v>2013435</v>
      </c>
    </row>
    <row r="363" spans="1:35" x14ac:dyDescent="0.25">
      <c r="A363" s="57">
        <f t="shared" si="18"/>
        <v>40928006</v>
      </c>
      <c r="B363" s="48">
        <v>2013435</v>
      </c>
      <c r="C363" s="3">
        <v>2004</v>
      </c>
      <c r="D363" s="3">
        <v>40928006</v>
      </c>
      <c r="E363" s="3" t="s">
        <v>32</v>
      </c>
      <c r="F363" s="3">
        <v>40928006</v>
      </c>
      <c r="G363" s="3">
        <v>1001</v>
      </c>
      <c r="H363" s="3">
        <v>49</v>
      </c>
      <c r="I363" s="3">
        <v>2013435</v>
      </c>
      <c r="J363" s="3">
        <v>22</v>
      </c>
      <c r="K363" s="3">
        <v>2013455</v>
      </c>
      <c r="L363" s="3">
        <v>537</v>
      </c>
      <c r="M363" s="3">
        <v>756902</v>
      </c>
      <c r="N363" s="3">
        <v>256655585</v>
      </c>
      <c r="O363" s="3"/>
      <c r="P363" s="3"/>
      <c r="Q363" s="3">
        <v>83032494</v>
      </c>
      <c r="R363" s="3" t="s">
        <v>65</v>
      </c>
      <c r="S363" s="3">
        <v>436873</v>
      </c>
      <c r="T363" s="3">
        <v>1</v>
      </c>
      <c r="U363" s="3">
        <v>1320</v>
      </c>
      <c r="V363" s="3">
        <v>11</v>
      </c>
      <c r="W363" s="3">
        <v>173059</v>
      </c>
      <c r="X363" s="3">
        <v>48</v>
      </c>
      <c r="Y363" s="3"/>
      <c r="Z363" s="3">
        <v>2013442</v>
      </c>
      <c r="AA363" s="3">
        <v>1001</v>
      </c>
      <c r="AB363" s="3"/>
      <c r="AC363" s="3"/>
      <c r="AD363" s="3"/>
      <c r="AE363" s="3" t="s">
        <v>38</v>
      </c>
      <c r="AF363" s="3"/>
      <c r="AG363" s="12" t="s">
        <v>35</v>
      </c>
      <c r="AH363" s="31" t="str">
        <f t="shared" si="20"/>
        <v>2566555852013435</v>
      </c>
      <c r="AI363" s="40">
        <f t="shared" si="19"/>
        <v>2013435</v>
      </c>
    </row>
    <row r="364" spans="1:35" x14ac:dyDescent="0.25">
      <c r="A364" s="57">
        <f t="shared" si="18"/>
        <v>40928017</v>
      </c>
      <c r="B364" s="47">
        <v>2013435</v>
      </c>
      <c r="C364" s="4">
        <v>1953</v>
      </c>
      <c r="D364" s="4">
        <v>40928017</v>
      </c>
      <c r="E364" s="4" t="s">
        <v>32</v>
      </c>
      <c r="F364" s="4">
        <v>40928017</v>
      </c>
      <c r="G364" s="4">
        <v>1001</v>
      </c>
      <c r="H364" s="4">
        <v>49</v>
      </c>
      <c r="I364" s="4">
        <v>2013435</v>
      </c>
      <c r="J364" s="4">
        <v>22</v>
      </c>
      <c r="K364" s="4">
        <v>2013455</v>
      </c>
      <c r="L364" s="4">
        <v>536</v>
      </c>
      <c r="M364" s="4">
        <v>756901</v>
      </c>
      <c r="N364" s="4">
        <v>256655654</v>
      </c>
      <c r="O364" s="4"/>
      <c r="P364" s="4"/>
      <c r="Q364" s="4">
        <v>83032494</v>
      </c>
      <c r="R364" s="4" t="s">
        <v>65</v>
      </c>
      <c r="S364" s="4">
        <v>437059</v>
      </c>
      <c r="T364" s="4">
        <v>1</v>
      </c>
      <c r="U364" s="4">
        <v>1310</v>
      </c>
      <c r="V364" s="4">
        <v>11</v>
      </c>
      <c r="W364" s="4">
        <v>173064</v>
      </c>
      <c r="X364" s="4">
        <v>48</v>
      </c>
      <c r="Y364" s="4"/>
      <c r="Z364" s="4">
        <v>2013442</v>
      </c>
      <c r="AA364" s="4">
        <v>1001</v>
      </c>
      <c r="AB364" s="4"/>
      <c r="AC364" s="4"/>
      <c r="AD364" s="4"/>
      <c r="AE364" s="4" t="s">
        <v>38</v>
      </c>
      <c r="AF364" s="4"/>
      <c r="AG364" s="11" t="s">
        <v>35</v>
      </c>
      <c r="AH364" s="31" t="str">
        <f t="shared" si="20"/>
        <v>2566556542013435</v>
      </c>
      <c r="AI364" s="40">
        <f t="shared" si="19"/>
        <v>2013435</v>
      </c>
    </row>
    <row r="365" spans="1:35" x14ac:dyDescent="0.25">
      <c r="A365" s="57">
        <f t="shared" si="18"/>
        <v>40928016</v>
      </c>
      <c r="B365" s="48">
        <v>2013435</v>
      </c>
      <c r="C365" s="3">
        <v>1948</v>
      </c>
      <c r="D365" s="3">
        <v>40928016</v>
      </c>
      <c r="E365" s="3" t="s">
        <v>32</v>
      </c>
      <c r="F365" s="3">
        <v>40928016</v>
      </c>
      <c r="G365" s="3">
        <v>1001</v>
      </c>
      <c r="H365" s="3">
        <v>49</v>
      </c>
      <c r="I365" s="3">
        <v>2013435</v>
      </c>
      <c r="J365" s="3">
        <v>22</v>
      </c>
      <c r="K365" s="3">
        <v>2013455</v>
      </c>
      <c r="L365" s="3">
        <v>521</v>
      </c>
      <c r="M365" s="3">
        <v>756886</v>
      </c>
      <c r="N365" s="3">
        <v>256655649</v>
      </c>
      <c r="O365" s="3"/>
      <c r="P365" s="3"/>
      <c r="Q365" s="3">
        <v>83032494</v>
      </c>
      <c r="R365" s="3" t="s">
        <v>65</v>
      </c>
      <c r="S365" s="3">
        <v>437058</v>
      </c>
      <c r="T365" s="3">
        <v>1</v>
      </c>
      <c r="U365" s="3">
        <v>1016</v>
      </c>
      <c r="V365" s="3">
        <v>11</v>
      </c>
      <c r="W365" s="3">
        <v>173062</v>
      </c>
      <c r="X365" s="3">
        <v>48</v>
      </c>
      <c r="Y365" s="3"/>
      <c r="Z365" s="3">
        <v>2013442</v>
      </c>
      <c r="AA365" s="3">
        <v>1001</v>
      </c>
      <c r="AB365" s="3"/>
      <c r="AC365" s="3"/>
      <c r="AD365" s="3"/>
      <c r="AE365" s="3" t="s">
        <v>38</v>
      </c>
      <c r="AF365" s="3"/>
      <c r="AG365" s="12" t="s">
        <v>35</v>
      </c>
      <c r="AH365" s="31" t="str">
        <f t="shared" si="20"/>
        <v>2566556492013435</v>
      </c>
      <c r="AI365" s="40">
        <f t="shared" si="19"/>
        <v>2013435</v>
      </c>
    </row>
    <row r="366" spans="1:35" x14ac:dyDescent="0.25">
      <c r="A366" s="57">
        <f t="shared" si="18"/>
        <v>40928009</v>
      </c>
      <c r="B366" s="47">
        <v>2013435</v>
      </c>
      <c r="C366" s="4">
        <v>1932</v>
      </c>
      <c r="D366" s="4">
        <v>40928009</v>
      </c>
      <c r="E366" s="4" t="s">
        <v>32</v>
      </c>
      <c r="F366" s="4">
        <v>40928009</v>
      </c>
      <c r="G366" s="4">
        <v>1001</v>
      </c>
      <c r="H366" s="4">
        <v>49</v>
      </c>
      <c r="I366" s="4">
        <v>2013435</v>
      </c>
      <c r="J366" s="4">
        <v>22</v>
      </c>
      <c r="K366" s="4">
        <v>2013455</v>
      </c>
      <c r="L366" s="4">
        <v>519</v>
      </c>
      <c r="M366" s="4">
        <v>756884</v>
      </c>
      <c r="N366" s="4">
        <v>256655601</v>
      </c>
      <c r="O366" s="4"/>
      <c r="P366" s="4"/>
      <c r="Q366" s="4">
        <v>83032494</v>
      </c>
      <c r="R366" s="4" t="s">
        <v>65</v>
      </c>
      <c r="S366" s="4">
        <v>436875</v>
      </c>
      <c r="T366" s="4">
        <v>1</v>
      </c>
      <c r="U366" s="4">
        <v>957</v>
      </c>
      <c r="V366" s="4">
        <v>11</v>
      </c>
      <c r="W366" s="4">
        <v>173059</v>
      </c>
      <c r="X366" s="4">
        <v>48</v>
      </c>
      <c r="Y366" s="4"/>
      <c r="Z366" s="4">
        <v>2013442</v>
      </c>
      <c r="AA366" s="4">
        <v>1001</v>
      </c>
      <c r="AB366" s="4"/>
      <c r="AC366" s="4"/>
      <c r="AD366" s="4"/>
      <c r="AE366" s="4" t="s">
        <v>38</v>
      </c>
      <c r="AF366" s="4"/>
      <c r="AG366" s="11" t="s">
        <v>35</v>
      </c>
      <c r="AH366" s="31" t="str">
        <f t="shared" si="20"/>
        <v>2566556012013435</v>
      </c>
      <c r="AI366" s="40">
        <f t="shared" si="19"/>
        <v>2013435</v>
      </c>
    </row>
    <row r="367" spans="1:35" x14ac:dyDescent="0.25">
      <c r="A367" s="57">
        <f t="shared" si="18"/>
        <v>40928029</v>
      </c>
      <c r="B367" s="48">
        <v>2013435</v>
      </c>
      <c r="C367" s="3">
        <v>1856</v>
      </c>
      <c r="D367" s="3">
        <v>40928029</v>
      </c>
      <c r="E367" s="3" t="s">
        <v>32</v>
      </c>
      <c r="F367" s="3">
        <v>40928029</v>
      </c>
      <c r="G367" s="3">
        <v>1001</v>
      </c>
      <c r="H367" s="3">
        <v>49</v>
      </c>
      <c r="I367" s="3">
        <v>2013435</v>
      </c>
      <c r="J367" s="3">
        <v>22</v>
      </c>
      <c r="K367" s="3">
        <v>2013455</v>
      </c>
      <c r="L367" s="3">
        <v>514</v>
      </c>
      <c r="M367" s="3">
        <v>756879</v>
      </c>
      <c r="N367" s="3">
        <v>256656223</v>
      </c>
      <c r="O367" s="3"/>
      <c r="P367" s="3"/>
      <c r="Q367" s="3">
        <v>83032474</v>
      </c>
      <c r="R367" s="3" t="s">
        <v>65</v>
      </c>
      <c r="S367" s="3">
        <v>443964</v>
      </c>
      <c r="T367" s="3">
        <v>1</v>
      </c>
      <c r="U367" s="3">
        <v>909</v>
      </c>
      <c r="V367" s="3">
        <v>11</v>
      </c>
      <c r="W367" s="3">
        <v>173071</v>
      </c>
      <c r="X367" s="3">
        <v>48</v>
      </c>
      <c r="Y367" s="3"/>
      <c r="Z367" s="3">
        <v>2013442</v>
      </c>
      <c r="AA367" s="3">
        <v>1001</v>
      </c>
      <c r="AB367" s="3"/>
      <c r="AC367" s="3"/>
      <c r="AD367" s="3"/>
      <c r="AE367" s="3" t="s">
        <v>38</v>
      </c>
      <c r="AF367" s="3"/>
      <c r="AG367" s="12" t="s">
        <v>35</v>
      </c>
      <c r="AH367" s="31" t="str">
        <f t="shared" si="20"/>
        <v>2566562232013435</v>
      </c>
      <c r="AI367" s="40">
        <f t="shared" si="19"/>
        <v>2013435</v>
      </c>
    </row>
    <row r="368" spans="1:35" x14ac:dyDescent="0.25">
      <c r="A368" s="57">
        <f t="shared" si="18"/>
        <v>40928014</v>
      </c>
      <c r="B368" s="47">
        <v>2013435</v>
      </c>
      <c r="C368" s="4">
        <v>1852</v>
      </c>
      <c r="D368" s="4">
        <v>40928014</v>
      </c>
      <c r="E368" s="4" t="s">
        <v>32</v>
      </c>
      <c r="F368" s="4">
        <v>40928014</v>
      </c>
      <c r="G368" s="4">
        <v>1001</v>
      </c>
      <c r="H368" s="4">
        <v>49</v>
      </c>
      <c r="I368" s="4">
        <v>2013435</v>
      </c>
      <c r="J368" s="4">
        <v>22</v>
      </c>
      <c r="K368" s="4">
        <v>2013455</v>
      </c>
      <c r="L368" s="4">
        <v>511</v>
      </c>
      <c r="M368" s="4">
        <v>756876</v>
      </c>
      <c r="N368" s="4">
        <v>256655644</v>
      </c>
      <c r="O368" s="4"/>
      <c r="P368" s="4"/>
      <c r="Q368" s="4">
        <v>83032494</v>
      </c>
      <c r="R368" s="4" t="s">
        <v>65</v>
      </c>
      <c r="S368" s="4">
        <v>437057</v>
      </c>
      <c r="T368" s="4">
        <v>1</v>
      </c>
      <c r="U368" s="4">
        <v>817</v>
      </c>
      <c r="V368" s="4">
        <v>11</v>
      </c>
      <c r="W368" s="4">
        <v>173062</v>
      </c>
      <c r="X368" s="4">
        <v>48</v>
      </c>
      <c r="Y368" s="4"/>
      <c r="Z368" s="4">
        <v>2013442</v>
      </c>
      <c r="AA368" s="4">
        <v>1001</v>
      </c>
      <c r="AB368" s="4"/>
      <c r="AC368" s="4"/>
      <c r="AD368" s="4"/>
      <c r="AE368" s="4" t="s">
        <v>38</v>
      </c>
      <c r="AF368" s="4"/>
      <c r="AG368" s="11" t="s">
        <v>35</v>
      </c>
      <c r="AH368" s="31" t="str">
        <f t="shared" si="20"/>
        <v>2566556442013435</v>
      </c>
      <c r="AI368" s="40">
        <f t="shared" si="19"/>
        <v>2013435</v>
      </c>
    </row>
    <row r="369" spans="1:35" x14ac:dyDescent="0.25">
      <c r="A369" s="57">
        <f t="shared" si="18"/>
        <v>40928011</v>
      </c>
      <c r="B369" s="48">
        <v>2013435</v>
      </c>
      <c r="C369" s="3">
        <v>1844</v>
      </c>
      <c r="D369" s="3">
        <v>40928011</v>
      </c>
      <c r="E369" s="3" t="s">
        <v>32</v>
      </c>
      <c r="F369" s="3">
        <v>40928011</v>
      </c>
      <c r="G369" s="3">
        <v>1001</v>
      </c>
      <c r="H369" s="3">
        <v>49</v>
      </c>
      <c r="I369" s="3">
        <v>2013435</v>
      </c>
      <c r="J369" s="3">
        <v>22</v>
      </c>
      <c r="K369" s="3">
        <v>2013455</v>
      </c>
      <c r="L369" s="3">
        <v>507</v>
      </c>
      <c r="M369" s="3">
        <v>756872</v>
      </c>
      <c r="N369" s="3">
        <v>256655611</v>
      </c>
      <c r="O369" s="3"/>
      <c r="P369" s="3"/>
      <c r="Q369" s="3">
        <v>83032494</v>
      </c>
      <c r="R369" s="3" t="s">
        <v>65</v>
      </c>
      <c r="S369" s="3">
        <v>436876</v>
      </c>
      <c r="T369" s="3">
        <v>1</v>
      </c>
      <c r="U369" s="3">
        <v>739</v>
      </c>
      <c r="V369" s="3">
        <v>11</v>
      </c>
      <c r="W369" s="3">
        <v>173059</v>
      </c>
      <c r="X369" s="3">
        <v>48</v>
      </c>
      <c r="Y369" s="3"/>
      <c r="Z369" s="3">
        <v>2013442</v>
      </c>
      <c r="AA369" s="3">
        <v>1001</v>
      </c>
      <c r="AB369" s="3"/>
      <c r="AC369" s="3"/>
      <c r="AD369" s="3"/>
      <c r="AE369" s="3" t="s">
        <v>38</v>
      </c>
      <c r="AF369" s="3"/>
      <c r="AG369" s="12" t="s">
        <v>35</v>
      </c>
      <c r="AH369" s="31" t="str">
        <f t="shared" si="20"/>
        <v>2566556112013435</v>
      </c>
      <c r="AI369" s="40">
        <f t="shared" si="19"/>
        <v>2013435</v>
      </c>
    </row>
    <row r="370" spans="1:35" x14ac:dyDescent="0.25">
      <c r="A370" s="57">
        <f t="shared" si="18"/>
        <v>40928035</v>
      </c>
      <c r="B370" s="47">
        <v>2013435</v>
      </c>
      <c r="C370" s="4">
        <v>1822</v>
      </c>
      <c r="D370" s="4">
        <v>40928035</v>
      </c>
      <c r="E370" s="4" t="s">
        <v>32</v>
      </c>
      <c r="F370" s="4">
        <v>40928035</v>
      </c>
      <c r="G370" s="4">
        <v>1001</v>
      </c>
      <c r="H370" s="4">
        <v>49</v>
      </c>
      <c r="I370" s="4">
        <v>2013435</v>
      </c>
      <c r="J370" s="4">
        <v>22</v>
      </c>
      <c r="K370" s="4">
        <v>2013455</v>
      </c>
      <c r="L370" s="4">
        <v>506</v>
      </c>
      <c r="M370" s="4">
        <v>756871</v>
      </c>
      <c r="N370" s="4">
        <v>256657519</v>
      </c>
      <c r="O370" s="4"/>
      <c r="P370" s="4"/>
      <c r="Q370" s="4">
        <v>83032486</v>
      </c>
      <c r="R370" s="4" t="s">
        <v>65</v>
      </c>
      <c r="S370" s="4">
        <v>471060</v>
      </c>
      <c r="T370" s="4">
        <v>1</v>
      </c>
      <c r="U370" s="4">
        <v>729</v>
      </c>
      <c r="V370" s="4">
        <v>11</v>
      </c>
      <c r="W370" s="4">
        <v>173076</v>
      </c>
      <c r="X370" s="4">
        <v>48</v>
      </c>
      <c r="Y370" s="4"/>
      <c r="Z370" s="4">
        <v>2013442</v>
      </c>
      <c r="AA370" s="4">
        <v>1001</v>
      </c>
      <c r="AB370" s="4"/>
      <c r="AC370" s="4"/>
      <c r="AD370" s="4"/>
      <c r="AE370" s="4" t="s">
        <v>38</v>
      </c>
      <c r="AF370" s="4"/>
      <c r="AG370" s="11" t="s">
        <v>35</v>
      </c>
      <c r="AH370" s="31" t="str">
        <f t="shared" si="20"/>
        <v>2566575192013435</v>
      </c>
      <c r="AI370" s="40">
        <f t="shared" si="19"/>
        <v>2013435</v>
      </c>
    </row>
    <row r="371" spans="1:35" x14ac:dyDescent="0.25">
      <c r="A371" s="57">
        <f t="shared" si="18"/>
        <v>40928018</v>
      </c>
      <c r="B371" s="48">
        <v>2013435</v>
      </c>
      <c r="C371" s="3">
        <v>1801</v>
      </c>
      <c r="D371" s="3">
        <v>40928018</v>
      </c>
      <c r="E371" s="3" t="s">
        <v>32</v>
      </c>
      <c r="F371" s="3">
        <v>40928018</v>
      </c>
      <c r="G371" s="3">
        <v>1001</v>
      </c>
      <c r="H371" s="3">
        <v>49</v>
      </c>
      <c r="I371" s="3">
        <v>2013435</v>
      </c>
      <c r="J371" s="3">
        <v>22</v>
      </c>
      <c r="K371" s="3">
        <v>2013455</v>
      </c>
      <c r="L371" s="3">
        <v>505</v>
      </c>
      <c r="M371" s="3">
        <v>756870</v>
      </c>
      <c r="N371" s="3">
        <v>256655669</v>
      </c>
      <c r="O371" s="3"/>
      <c r="P371" s="3"/>
      <c r="Q371" s="3">
        <v>83032502</v>
      </c>
      <c r="R371" s="3" t="s">
        <v>65</v>
      </c>
      <c r="S371" s="3">
        <v>437016</v>
      </c>
      <c r="T371" s="3">
        <v>1</v>
      </c>
      <c r="U371" s="3">
        <v>720</v>
      </c>
      <c r="V371" s="3">
        <v>11</v>
      </c>
      <c r="W371" s="3">
        <v>173065</v>
      </c>
      <c r="X371" s="3">
        <v>48</v>
      </c>
      <c r="Y371" s="3"/>
      <c r="Z371" s="3">
        <v>2013442</v>
      </c>
      <c r="AA371" s="3">
        <v>1001</v>
      </c>
      <c r="AB371" s="3"/>
      <c r="AC371" s="3"/>
      <c r="AD371" s="3"/>
      <c r="AE371" s="3" t="s">
        <v>38</v>
      </c>
      <c r="AF371" s="3"/>
      <c r="AG371" s="12" t="s">
        <v>35</v>
      </c>
      <c r="AH371" s="31" t="str">
        <f t="shared" si="20"/>
        <v>2566556692013435</v>
      </c>
      <c r="AI371" s="40">
        <f t="shared" si="19"/>
        <v>2013435</v>
      </c>
    </row>
    <row r="372" spans="1:35" x14ac:dyDescent="0.25">
      <c r="A372" s="57">
        <f t="shared" si="18"/>
        <v>40928008</v>
      </c>
      <c r="B372" s="47">
        <v>2013435</v>
      </c>
      <c r="C372" s="4">
        <v>1734</v>
      </c>
      <c r="D372" s="4">
        <v>40928008</v>
      </c>
      <c r="E372" s="4" t="s">
        <v>32</v>
      </c>
      <c r="F372" s="4">
        <v>40928008</v>
      </c>
      <c r="G372" s="4">
        <v>1001</v>
      </c>
      <c r="H372" s="4">
        <v>49</v>
      </c>
      <c r="I372" s="4">
        <v>2013435</v>
      </c>
      <c r="J372" s="4">
        <v>22</v>
      </c>
      <c r="K372" s="4">
        <v>2013455</v>
      </c>
      <c r="L372" s="4">
        <v>503</v>
      </c>
      <c r="M372" s="4">
        <v>756868</v>
      </c>
      <c r="N372" s="4">
        <v>256655596</v>
      </c>
      <c r="O372" s="4"/>
      <c r="P372" s="4"/>
      <c r="Q372" s="4">
        <v>83032494</v>
      </c>
      <c r="R372" s="4" t="s">
        <v>65</v>
      </c>
      <c r="S372" s="4">
        <v>436874</v>
      </c>
      <c r="T372" s="4">
        <v>1</v>
      </c>
      <c r="U372" s="4">
        <v>701</v>
      </c>
      <c r="V372" s="4">
        <v>11</v>
      </c>
      <c r="W372" s="4">
        <v>173059</v>
      </c>
      <c r="X372" s="4">
        <v>48</v>
      </c>
      <c r="Y372" s="4"/>
      <c r="Z372" s="4">
        <v>2013442</v>
      </c>
      <c r="AA372" s="4">
        <v>1001</v>
      </c>
      <c r="AB372" s="4"/>
      <c r="AC372" s="4"/>
      <c r="AD372" s="4"/>
      <c r="AE372" s="4" t="s">
        <v>38</v>
      </c>
      <c r="AF372" s="4"/>
      <c r="AG372" s="11" t="s">
        <v>35</v>
      </c>
      <c r="AH372" s="31" t="str">
        <f t="shared" si="20"/>
        <v>2566555962013435</v>
      </c>
      <c r="AI372" s="40">
        <f t="shared" si="19"/>
        <v>2013435</v>
      </c>
    </row>
    <row r="373" spans="1:35" x14ac:dyDescent="0.25">
      <c r="A373" s="57">
        <f t="shared" si="18"/>
        <v>40928020</v>
      </c>
      <c r="B373" s="48">
        <v>2013435</v>
      </c>
      <c r="C373" s="3">
        <v>1712</v>
      </c>
      <c r="D373" s="3">
        <v>40928020</v>
      </c>
      <c r="E373" s="3" t="s">
        <v>32</v>
      </c>
      <c r="F373" s="3">
        <v>40928020</v>
      </c>
      <c r="G373" s="3">
        <v>1001</v>
      </c>
      <c r="H373" s="3">
        <v>49</v>
      </c>
      <c r="I373" s="3">
        <v>2013435</v>
      </c>
      <c r="J373" s="3">
        <v>22</v>
      </c>
      <c r="K373" s="3">
        <v>2013454</v>
      </c>
      <c r="L373" s="3">
        <v>445</v>
      </c>
      <c r="M373" s="3">
        <v>756813</v>
      </c>
      <c r="N373" s="3">
        <v>256655755</v>
      </c>
      <c r="O373" s="3"/>
      <c r="P373" s="3"/>
      <c r="Q373" s="3">
        <v>83032502</v>
      </c>
      <c r="R373" s="3" t="s">
        <v>65</v>
      </c>
      <c r="S373" s="3">
        <v>438594</v>
      </c>
      <c r="T373" s="3">
        <v>1</v>
      </c>
      <c r="U373" s="3">
        <v>1450</v>
      </c>
      <c r="V373" s="3">
        <v>11</v>
      </c>
      <c r="W373" s="3">
        <v>172867</v>
      </c>
      <c r="X373" s="3">
        <v>48</v>
      </c>
      <c r="Y373" s="3"/>
      <c r="Z373" s="3">
        <v>2013442</v>
      </c>
      <c r="AA373" s="3">
        <v>1001</v>
      </c>
      <c r="AB373" s="3"/>
      <c r="AC373" s="3"/>
      <c r="AD373" s="3"/>
      <c r="AE373" s="3" t="s">
        <v>38</v>
      </c>
      <c r="AF373" s="3"/>
      <c r="AG373" s="12" t="s">
        <v>35</v>
      </c>
      <c r="AH373" s="31" t="str">
        <f t="shared" si="20"/>
        <v>2566557552013435</v>
      </c>
      <c r="AI373" s="40">
        <f t="shared" si="19"/>
        <v>2013435</v>
      </c>
    </row>
    <row r="374" spans="1:35" x14ac:dyDescent="0.25">
      <c r="A374" s="57">
        <f t="shared" si="18"/>
        <v>40928012</v>
      </c>
      <c r="B374" s="47">
        <v>2013435</v>
      </c>
      <c r="C374" s="4">
        <v>1651</v>
      </c>
      <c r="D374" s="4">
        <v>40928012</v>
      </c>
      <c r="E374" s="4" t="s">
        <v>32</v>
      </c>
      <c r="F374" s="4">
        <v>40928012</v>
      </c>
      <c r="G374" s="4">
        <v>1001</v>
      </c>
      <c r="H374" s="4">
        <v>49</v>
      </c>
      <c r="I374" s="4">
        <v>2013435</v>
      </c>
      <c r="J374" s="4">
        <v>22</v>
      </c>
      <c r="K374" s="4">
        <v>2013454</v>
      </c>
      <c r="L374" s="4">
        <v>440</v>
      </c>
      <c r="M374" s="4">
        <v>756808</v>
      </c>
      <c r="N374" s="4">
        <v>256655616</v>
      </c>
      <c r="O374" s="4"/>
      <c r="P374" s="4"/>
      <c r="Q374" s="4">
        <v>83032502</v>
      </c>
      <c r="R374" s="4" t="s">
        <v>65</v>
      </c>
      <c r="S374" s="4">
        <v>436782</v>
      </c>
      <c r="T374" s="4">
        <v>1</v>
      </c>
      <c r="U374" s="4">
        <v>1403</v>
      </c>
      <c r="V374" s="4">
        <v>11</v>
      </c>
      <c r="W374" s="4">
        <v>173060</v>
      </c>
      <c r="X374" s="4">
        <v>48</v>
      </c>
      <c r="Y374" s="4"/>
      <c r="Z374" s="4">
        <v>2013442</v>
      </c>
      <c r="AA374" s="4">
        <v>1001</v>
      </c>
      <c r="AB374" s="4"/>
      <c r="AC374" s="4"/>
      <c r="AD374" s="4"/>
      <c r="AE374" s="4" t="s">
        <v>38</v>
      </c>
      <c r="AF374" s="4"/>
      <c r="AG374" s="11" t="s">
        <v>35</v>
      </c>
      <c r="AH374" s="31" t="str">
        <f t="shared" si="20"/>
        <v>2566556162013435</v>
      </c>
      <c r="AI374" s="40">
        <f t="shared" si="19"/>
        <v>2013435</v>
      </c>
    </row>
    <row r="375" spans="1:35" x14ac:dyDescent="0.25">
      <c r="A375" s="57">
        <f t="shared" si="18"/>
        <v>40928023</v>
      </c>
      <c r="B375" s="48">
        <v>2013435</v>
      </c>
      <c r="C375" s="3">
        <v>1614</v>
      </c>
      <c r="D375" s="3">
        <v>40928023</v>
      </c>
      <c r="E375" s="3" t="s">
        <v>32</v>
      </c>
      <c r="F375" s="3">
        <v>40928023</v>
      </c>
      <c r="G375" s="3">
        <v>1001</v>
      </c>
      <c r="H375" s="3">
        <v>49</v>
      </c>
      <c r="I375" s="3">
        <v>2013435</v>
      </c>
      <c r="J375" s="3">
        <v>22</v>
      </c>
      <c r="K375" s="3">
        <v>2013454</v>
      </c>
      <c r="L375" s="3">
        <v>438</v>
      </c>
      <c r="M375" s="3">
        <v>756806</v>
      </c>
      <c r="N375" s="3">
        <v>256655913</v>
      </c>
      <c r="O375" s="3"/>
      <c r="P375" s="3"/>
      <c r="Q375" s="3">
        <v>83032486</v>
      </c>
      <c r="R375" s="3" t="s">
        <v>65</v>
      </c>
      <c r="S375" s="3">
        <v>441287</v>
      </c>
      <c r="T375" s="3">
        <v>1</v>
      </c>
      <c r="U375" s="3">
        <v>1329</v>
      </c>
      <c r="V375" s="3">
        <v>11</v>
      </c>
      <c r="W375" s="3">
        <v>173068</v>
      </c>
      <c r="X375" s="3">
        <v>48</v>
      </c>
      <c r="Y375" s="3"/>
      <c r="Z375" s="3">
        <v>2013442</v>
      </c>
      <c r="AA375" s="3">
        <v>1001</v>
      </c>
      <c r="AB375" s="3"/>
      <c r="AC375" s="3"/>
      <c r="AD375" s="3"/>
      <c r="AE375" s="3" t="s">
        <v>38</v>
      </c>
      <c r="AF375" s="3"/>
      <c r="AG375" s="12" t="s">
        <v>35</v>
      </c>
      <c r="AH375" s="31" t="str">
        <f t="shared" si="20"/>
        <v>2566559132013435</v>
      </c>
      <c r="AI375" s="40">
        <f t="shared" si="19"/>
        <v>2013435</v>
      </c>
    </row>
    <row r="376" spans="1:35" x14ac:dyDescent="0.25">
      <c r="A376" s="57">
        <f t="shared" si="18"/>
        <v>40928021</v>
      </c>
      <c r="B376" s="47">
        <v>2013435</v>
      </c>
      <c r="C376" s="4">
        <v>1603</v>
      </c>
      <c r="D376" s="4">
        <v>40928021</v>
      </c>
      <c r="E376" s="4" t="s">
        <v>32</v>
      </c>
      <c r="F376" s="4">
        <v>40928021</v>
      </c>
      <c r="G376" s="4">
        <v>1001</v>
      </c>
      <c r="H376" s="4">
        <v>49</v>
      </c>
      <c r="I376" s="4">
        <v>2013435</v>
      </c>
      <c r="J376" s="4">
        <v>22</v>
      </c>
      <c r="K376" s="4">
        <v>2013454</v>
      </c>
      <c r="L376" s="4">
        <v>436</v>
      </c>
      <c r="M376" s="4">
        <v>756804</v>
      </c>
      <c r="N376" s="4">
        <v>256655844</v>
      </c>
      <c r="O376" s="4"/>
      <c r="P376" s="4"/>
      <c r="Q376" s="4">
        <v>83032490</v>
      </c>
      <c r="R376" s="4" t="s">
        <v>65</v>
      </c>
      <c r="S376" s="4">
        <v>440997</v>
      </c>
      <c r="T376" s="4">
        <v>1</v>
      </c>
      <c r="U376" s="4">
        <v>1310</v>
      </c>
      <c r="V376" s="4">
        <v>11</v>
      </c>
      <c r="W376" s="4">
        <v>172869</v>
      </c>
      <c r="X376" s="4">
        <v>48</v>
      </c>
      <c r="Y376" s="4"/>
      <c r="Z376" s="4">
        <v>2013442</v>
      </c>
      <c r="AA376" s="4">
        <v>1001</v>
      </c>
      <c r="AB376" s="4"/>
      <c r="AC376" s="4"/>
      <c r="AD376" s="4"/>
      <c r="AE376" s="4" t="s">
        <v>38</v>
      </c>
      <c r="AF376" s="4"/>
      <c r="AG376" s="11" t="s">
        <v>35</v>
      </c>
      <c r="AH376" s="31" t="str">
        <f t="shared" si="20"/>
        <v>2566558442013435</v>
      </c>
      <c r="AI376" s="40">
        <f t="shared" si="19"/>
        <v>2013435</v>
      </c>
    </row>
    <row r="377" spans="1:35" x14ac:dyDescent="0.25">
      <c r="A377" s="57">
        <f t="shared" si="18"/>
        <v>40922239</v>
      </c>
      <c r="B377" s="48">
        <v>2013435</v>
      </c>
      <c r="C377" s="3">
        <v>1344</v>
      </c>
      <c r="D377" s="3">
        <v>40922239</v>
      </c>
      <c r="E377" s="3" t="s">
        <v>32</v>
      </c>
      <c r="F377" s="3">
        <v>40922239</v>
      </c>
      <c r="G377" s="3">
        <v>31967</v>
      </c>
      <c r="H377" s="3">
        <v>49</v>
      </c>
      <c r="I377" s="3">
        <v>2013435</v>
      </c>
      <c r="J377" s="3" t="s">
        <v>33</v>
      </c>
      <c r="K377" s="3">
        <v>2013442</v>
      </c>
      <c r="L377" s="3">
        <v>1013</v>
      </c>
      <c r="M377" s="3">
        <v>900</v>
      </c>
      <c r="N377" s="3">
        <v>254495934</v>
      </c>
      <c r="O377" s="3"/>
      <c r="P377" s="3"/>
      <c r="Q377" s="3">
        <v>83030632</v>
      </c>
      <c r="R377" s="3" t="s">
        <v>46</v>
      </c>
      <c r="S377" s="3">
        <v>1855772</v>
      </c>
      <c r="T377" s="3">
        <v>22</v>
      </c>
      <c r="U377" s="3"/>
      <c r="V377" s="3">
        <v>11</v>
      </c>
      <c r="W377" s="3">
        <v>170829</v>
      </c>
      <c r="X377" s="3">
        <v>36</v>
      </c>
      <c r="Y377" s="3"/>
      <c r="Z377" s="3">
        <v>2013441</v>
      </c>
      <c r="AA377" s="3">
        <v>31967</v>
      </c>
      <c r="AB377" s="3"/>
      <c r="AC377" s="3"/>
      <c r="AD377" s="3"/>
      <c r="AE377" s="3">
        <v>21599672</v>
      </c>
      <c r="AF377" s="3"/>
      <c r="AG377" s="12" t="s">
        <v>35</v>
      </c>
      <c r="AH377" s="31" t="str">
        <f t="shared" si="20"/>
        <v>2544959342013435</v>
      </c>
      <c r="AI377" s="40">
        <f t="shared" si="19"/>
        <v>2013435</v>
      </c>
    </row>
    <row r="378" spans="1:35" x14ac:dyDescent="0.25">
      <c r="A378" s="57">
        <f t="shared" si="18"/>
        <v>40925030</v>
      </c>
      <c r="B378" s="47">
        <v>2013435</v>
      </c>
      <c r="C378" s="4">
        <v>1328</v>
      </c>
      <c r="D378" s="4">
        <v>40925030</v>
      </c>
      <c r="E378" s="4" t="s">
        <v>32</v>
      </c>
      <c r="F378" s="4">
        <v>40925030</v>
      </c>
      <c r="G378" s="4">
        <v>31967</v>
      </c>
      <c r="H378" s="4">
        <v>49</v>
      </c>
      <c r="I378" s="4">
        <v>2013435</v>
      </c>
      <c r="J378" s="4" t="s">
        <v>33</v>
      </c>
      <c r="K378" s="4">
        <v>2013442</v>
      </c>
      <c r="L378" s="4">
        <v>1005</v>
      </c>
      <c r="M378" s="4">
        <v>2125</v>
      </c>
      <c r="N378" s="4">
        <v>255356576</v>
      </c>
      <c r="O378" s="4"/>
      <c r="P378" s="4"/>
      <c r="Q378" s="4">
        <v>83030344</v>
      </c>
      <c r="R378" s="4" t="s">
        <v>61</v>
      </c>
      <c r="S378" s="4">
        <v>1855168</v>
      </c>
      <c r="T378" s="4">
        <v>22</v>
      </c>
      <c r="U378" s="4"/>
      <c r="V378" s="4">
        <v>11</v>
      </c>
      <c r="W378" s="4">
        <v>171950</v>
      </c>
      <c r="X378" s="4">
        <v>36</v>
      </c>
      <c r="Y378" s="4"/>
      <c r="Z378" s="4">
        <v>2013441</v>
      </c>
      <c r="AA378" s="4">
        <v>31967</v>
      </c>
      <c r="AB378" s="4"/>
      <c r="AC378" s="4"/>
      <c r="AD378" s="4"/>
      <c r="AE378" s="4">
        <v>21599676</v>
      </c>
      <c r="AF378" s="4"/>
      <c r="AG378" s="11" t="s">
        <v>35</v>
      </c>
      <c r="AH378" s="31" t="str">
        <f t="shared" si="20"/>
        <v>2553565762013435</v>
      </c>
      <c r="AI378" s="40">
        <f t="shared" si="19"/>
        <v>2013435</v>
      </c>
    </row>
    <row r="379" spans="1:35" x14ac:dyDescent="0.25">
      <c r="A379" s="57">
        <f t="shared" si="18"/>
        <v>40886912</v>
      </c>
      <c r="B379" s="48">
        <v>2013435</v>
      </c>
      <c r="C379" s="3">
        <v>1315</v>
      </c>
      <c r="D379" s="3">
        <v>40886912</v>
      </c>
      <c r="E379" s="3" t="s">
        <v>32</v>
      </c>
      <c r="F379" s="3">
        <v>40886912</v>
      </c>
      <c r="G379" s="3">
        <v>31967</v>
      </c>
      <c r="H379" s="3">
        <v>49</v>
      </c>
      <c r="I379" s="3">
        <v>2013435</v>
      </c>
      <c r="J379" s="3" t="s">
        <v>33</v>
      </c>
      <c r="K379" s="3">
        <v>2013442</v>
      </c>
      <c r="L379" s="3">
        <v>979</v>
      </c>
      <c r="M379" s="3">
        <v>6227</v>
      </c>
      <c r="N379" s="3">
        <v>240401986</v>
      </c>
      <c r="O379" s="3"/>
      <c r="P379" s="3"/>
      <c r="Q379" s="3">
        <v>83030350</v>
      </c>
      <c r="R379" s="3" t="s">
        <v>43</v>
      </c>
      <c r="S379" s="3">
        <v>1841904</v>
      </c>
      <c r="T379" s="3">
        <v>22</v>
      </c>
      <c r="U379" s="3"/>
      <c r="V379" s="3">
        <v>11</v>
      </c>
      <c r="W379" s="3">
        <v>167704</v>
      </c>
      <c r="X379" s="3">
        <v>36</v>
      </c>
      <c r="Y379" s="3"/>
      <c r="Z379" s="3">
        <v>2013441</v>
      </c>
      <c r="AA379" s="3">
        <v>31967</v>
      </c>
      <c r="AB379" s="3"/>
      <c r="AC379" s="3"/>
      <c r="AD379" s="3"/>
      <c r="AE379" s="3">
        <v>21599676</v>
      </c>
      <c r="AF379" s="3"/>
      <c r="AG379" s="12" t="s">
        <v>35</v>
      </c>
      <c r="AH379" s="31" t="str">
        <f t="shared" si="20"/>
        <v>2404019862013435</v>
      </c>
      <c r="AI379" s="40">
        <f t="shared" si="19"/>
        <v>2013435</v>
      </c>
    </row>
    <row r="380" spans="1:35" x14ac:dyDescent="0.25">
      <c r="A380" s="57">
        <f t="shared" si="18"/>
        <v>40886911</v>
      </c>
      <c r="B380" s="47">
        <v>2013435</v>
      </c>
      <c r="C380" s="4">
        <v>1259</v>
      </c>
      <c r="D380" s="4">
        <v>40886911</v>
      </c>
      <c r="E380" s="4" t="s">
        <v>32</v>
      </c>
      <c r="F380" s="4">
        <v>40886911</v>
      </c>
      <c r="G380" s="4">
        <v>31967</v>
      </c>
      <c r="H380" s="4">
        <v>49</v>
      </c>
      <c r="I380" s="4">
        <v>2013435</v>
      </c>
      <c r="J380" s="4" t="s">
        <v>33</v>
      </c>
      <c r="K380" s="4">
        <v>2013442</v>
      </c>
      <c r="L380" s="4">
        <v>963</v>
      </c>
      <c r="M380" s="4">
        <v>6226</v>
      </c>
      <c r="N380" s="4">
        <v>240401969</v>
      </c>
      <c r="O380" s="4"/>
      <c r="P380" s="4"/>
      <c r="Q380" s="4">
        <v>83030350</v>
      </c>
      <c r="R380" s="4" t="s">
        <v>43</v>
      </c>
      <c r="S380" s="4">
        <v>1841902</v>
      </c>
      <c r="T380" s="4">
        <v>22</v>
      </c>
      <c r="U380" s="4"/>
      <c r="V380" s="4">
        <v>11</v>
      </c>
      <c r="W380" s="4">
        <v>167704</v>
      </c>
      <c r="X380" s="4">
        <v>36</v>
      </c>
      <c r="Y380" s="4"/>
      <c r="Z380" s="4">
        <v>2013441</v>
      </c>
      <c r="AA380" s="4">
        <v>31967</v>
      </c>
      <c r="AB380" s="4"/>
      <c r="AC380" s="4"/>
      <c r="AD380" s="4"/>
      <c r="AE380" s="4">
        <v>21599676</v>
      </c>
      <c r="AF380" s="4"/>
      <c r="AG380" s="11" t="s">
        <v>35</v>
      </c>
      <c r="AH380" s="31" t="str">
        <f t="shared" si="20"/>
        <v>2404019692013435</v>
      </c>
      <c r="AI380" s="40">
        <f t="shared" si="19"/>
        <v>2013435</v>
      </c>
    </row>
    <row r="381" spans="1:35" x14ac:dyDescent="0.25">
      <c r="A381" s="57">
        <f t="shared" si="18"/>
        <v>40928026</v>
      </c>
      <c r="B381" s="48">
        <v>2013435</v>
      </c>
      <c r="C381" s="3">
        <v>1247</v>
      </c>
      <c r="D381" s="3">
        <v>40928026</v>
      </c>
      <c r="E381" s="3" t="s">
        <v>32</v>
      </c>
      <c r="F381" s="3">
        <v>40928026</v>
      </c>
      <c r="G381" s="3">
        <v>1001</v>
      </c>
      <c r="H381" s="3">
        <v>49</v>
      </c>
      <c r="I381" s="3">
        <v>2013435</v>
      </c>
      <c r="J381" s="3">
        <v>22</v>
      </c>
      <c r="K381" s="3">
        <v>2013455</v>
      </c>
      <c r="L381" s="3">
        <v>523</v>
      </c>
      <c r="M381" s="3">
        <v>756888</v>
      </c>
      <c r="N381" s="3">
        <v>256656008</v>
      </c>
      <c r="O381" s="3"/>
      <c r="P381" s="3"/>
      <c r="Q381" s="3">
        <v>83031816</v>
      </c>
      <c r="R381" s="3" t="s">
        <v>65</v>
      </c>
      <c r="S381" s="3">
        <v>441860</v>
      </c>
      <c r="T381" s="3">
        <v>1</v>
      </c>
      <c r="U381" s="3">
        <v>1035</v>
      </c>
      <c r="V381" s="3">
        <v>11</v>
      </c>
      <c r="W381" s="3">
        <v>172950</v>
      </c>
      <c r="X381" s="3">
        <v>61</v>
      </c>
      <c r="Y381" s="3"/>
      <c r="Z381" s="3">
        <v>2013442</v>
      </c>
      <c r="AA381" s="3">
        <v>1001</v>
      </c>
      <c r="AB381" s="3"/>
      <c r="AC381" s="3"/>
      <c r="AD381" s="3"/>
      <c r="AE381" s="3" t="s">
        <v>38</v>
      </c>
      <c r="AF381" s="3"/>
      <c r="AG381" s="12" t="s">
        <v>35</v>
      </c>
      <c r="AH381" s="31" t="str">
        <f t="shared" si="20"/>
        <v>2566560082013435</v>
      </c>
      <c r="AI381" s="40">
        <f t="shared" si="19"/>
        <v>2013435</v>
      </c>
    </row>
    <row r="382" spans="1:35" x14ac:dyDescent="0.25">
      <c r="A382" s="57">
        <f t="shared" si="18"/>
        <v>40928022</v>
      </c>
      <c r="B382" s="47">
        <v>2013435</v>
      </c>
      <c r="C382" s="4">
        <v>632</v>
      </c>
      <c r="D382" s="4">
        <v>40928022</v>
      </c>
      <c r="E382" s="4" t="s">
        <v>32</v>
      </c>
      <c r="F382" s="4">
        <v>40928022</v>
      </c>
      <c r="G382" s="4">
        <v>1001</v>
      </c>
      <c r="H382" s="4">
        <v>49</v>
      </c>
      <c r="I382" s="4">
        <v>2013435</v>
      </c>
      <c r="J382" s="4">
        <v>22</v>
      </c>
      <c r="K382" s="4">
        <v>2013455</v>
      </c>
      <c r="L382" s="4">
        <v>544</v>
      </c>
      <c r="M382" s="4">
        <v>756909</v>
      </c>
      <c r="N382" s="4">
        <v>256655859</v>
      </c>
      <c r="O382" s="4"/>
      <c r="P382" s="4"/>
      <c r="Q382" s="4">
        <v>83032474</v>
      </c>
      <c r="R382" s="4" t="s">
        <v>65</v>
      </c>
      <c r="S382" s="4">
        <v>441000</v>
      </c>
      <c r="T382" s="4">
        <v>1</v>
      </c>
      <c r="U382" s="4">
        <v>1441</v>
      </c>
      <c r="V382" s="4">
        <v>11</v>
      </c>
      <c r="W382" s="4">
        <v>173067</v>
      </c>
      <c r="X382" s="4">
        <v>48</v>
      </c>
      <c r="Y382" s="4"/>
      <c r="Z382" s="4">
        <v>2013442</v>
      </c>
      <c r="AA382" s="4">
        <v>1001</v>
      </c>
      <c r="AB382" s="4"/>
      <c r="AC382" s="4"/>
      <c r="AD382" s="4"/>
      <c r="AE382" s="4" t="s">
        <v>38</v>
      </c>
      <c r="AF382" s="4"/>
      <c r="AG382" s="11" t="s">
        <v>35</v>
      </c>
      <c r="AH382" s="31" t="str">
        <f t="shared" si="20"/>
        <v>2566558592013435</v>
      </c>
      <c r="AI382" s="40">
        <f t="shared" si="19"/>
        <v>2013435</v>
      </c>
    </row>
    <row r="383" spans="1:35" x14ac:dyDescent="0.25">
      <c r="A383" s="57">
        <f t="shared" si="18"/>
        <v>40927145</v>
      </c>
      <c r="B383" s="48">
        <v>2013435</v>
      </c>
      <c r="C383" s="3">
        <v>1701</v>
      </c>
      <c r="D383" s="3">
        <v>40927145</v>
      </c>
      <c r="E383" s="3" t="s">
        <v>32</v>
      </c>
      <c r="F383" s="3">
        <v>40927145</v>
      </c>
      <c r="G383" s="3">
        <v>31967</v>
      </c>
      <c r="H383" s="3">
        <v>56</v>
      </c>
      <c r="I383" s="3">
        <v>2013435</v>
      </c>
      <c r="J383" s="3" t="s">
        <v>49</v>
      </c>
      <c r="K383" s="3">
        <v>2013442</v>
      </c>
      <c r="L383" s="3">
        <v>9918</v>
      </c>
      <c r="M383" s="3">
        <v>9835</v>
      </c>
      <c r="N383" s="3">
        <v>251715203</v>
      </c>
      <c r="O383" s="3"/>
      <c r="P383" s="3"/>
      <c r="Q383" s="3">
        <v>83030634</v>
      </c>
      <c r="R383" s="3" t="s">
        <v>74</v>
      </c>
      <c r="S383" s="3">
        <v>1852980</v>
      </c>
      <c r="T383" s="3">
        <v>22</v>
      </c>
      <c r="U383" s="3"/>
      <c r="V383" s="3">
        <v>11</v>
      </c>
      <c r="W383" s="3">
        <v>171057</v>
      </c>
      <c r="X383" s="3">
        <v>36</v>
      </c>
      <c r="Y383" s="3"/>
      <c r="Z383" s="3">
        <v>2013441</v>
      </c>
      <c r="AA383" s="3">
        <v>31967</v>
      </c>
      <c r="AB383" s="3"/>
      <c r="AC383" s="3"/>
      <c r="AD383" s="3"/>
      <c r="AE383" s="3">
        <v>21599673</v>
      </c>
      <c r="AF383" s="3"/>
      <c r="AG383" s="12" t="s">
        <v>35</v>
      </c>
      <c r="AH383" s="31" t="str">
        <f t="shared" si="20"/>
        <v>2517152032013435</v>
      </c>
      <c r="AI383" s="40">
        <f t="shared" si="19"/>
        <v>2013435</v>
      </c>
    </row>
    <row r="384" spans="1:35" x14ac:dyDescent="0.25">
      <c r="A384" s="57">
        <f t="shared" si="18"/>
        <v>40927140</v>
      </c>
      <c r="B384" s="47">
        <v>2013435</v>
      </c>
      <c r="C384" s="4">
        <v>1656</v>
      </c>
      <c r="D384" s="4">
        <v>40927140</v>
      </c>
      <c r="E384" s="4" t="s">
        <v>32</v>
      </c>
      <c r="F384" s="4">
        <v>40927140</v>
      </c>
      <c r="G384" s="4">
        <v>31967</v>
      </c>
      <c r="H384" s="4">
        <v>56</v>
      </c>
      <c r="I384" s="4">
        <v>2013435</v>
      </c>
      <c r="J384" s="4" t="s">
        <v>49</v>
      </c>
      <c r="K384" s="4">
        <v>2013442</v>
      </c>
      <c r="L384" s="4">
        <v>9917</v>
      </c>
      <c r="M384" s="4">
        <v>9830</v>
      </c>
      <c r="N384" s="4">
        <v>251715158</v>
      </c>
      <c r="O384" s="4"/>
      <c r="P384" s="4"/>
      <c r="Q384" s="4">
        <v>83030634</v>
      </c>
      <c r="R384" s="4" t="s">
        <v>74</v>
      </c>
      <c r="S384" s="4">
        <v>1852975</v>
      </c>
      <c r="T384" s="4">
        <v>22</v>
      </c>
      <c r="U384" s="4"/>
      <c r="V384" s="4">
        <v>11</v>
      </c>
      <c r="W384" s="4">
        <v>171057</v>
      </c>
      <c r="X384" s="4">
        <v>36</v>
      </c>
      <c r="Y384" s="4"/>
      <c r="Z384" s="4">
        <v>2013441</v>
      </c>
      <c r="AA384" s="4">
        <v>31967</v>
      </c>
      <c r="AB384" s="4"/>
      <c r="AC384" s="4"/>
      <c r="AD384" s="4"/>
      <c r="AE384" s="4">
        <v>21599673</v>
      </c>
      <c r="AF384" s="4"/>
      <c r="AG384" s="11" t="s">
        <v>35</v>
      </c>
      <c r="AH384" s="31" t="str">
        <f t="shared" si="20"/>
        <v>2517151582013435</v>
      </c>
      <c r="AI384" s="40">
        <f t="shared" si="19"/>
        <v>2013435</v>
      </c>
    </row>
    <row r="385" spans="1:35" x14ac:dyDescent="0.25">
      <c r="A385" s="57">
        <f t="shared" si="18"/>
        <v>40927144</v>
      </c>
      <c r="B385" s="48">
        <v>2013435</v>
      </c>
      <c r="C385" s="3">
        <v>1645</v>
      </c>
      <c r="D385" s="3">
        <v>40927144</v>
      </c>
      <c r="E385" s="3" t="s">
        <v>32</v>
      </c>
      <c r="F385" s="3">
        <v>40927144</v>
      </c>
      <c r="G385" s="3">
        <v>31967</v>
      </c>
      <c r="H385" s="3">
        <v>56</v>
      </c>
      <c r="I385" s="3">
        <v>2013435</v>
      </c>
      <c r="J385" s="3" t="s">
        <v>49</v>
      </c>
      <c r="K385" s="3">
        <v>2013442</v>
      </c>
      <c r="L385" s="3">
        <v>9915</v>
      </c>
      <c r="M385" s="3">
        <v>9834</v>
      </c>
      <c r="N385" s="3">
        <v>251715192</v>
      </c>
      <c r="O385" s="3"/>
      <c r="P385" s="3"/>
      <c r="Q385" s="3">
        <v>83030634</v>
      </c>
      <c r="R385" s="3" t="s">
        <v>74</v>
      </c>
      <c r="S385" s="3">
        <v>1852979</v>
      </c>
      <c r="T385" s="3">
        <v>22</v>
      </c>
      <c r="U385" s="3"/>
      <c r="V385" s="3">
        <v>11</v>
      </c>
      <c r="W385" s="3">
        <v>171057</v>
      </c>
      <c r="X385" s="3">
        <v>36</v>
      </c>
      <c r="Y385" s="3"/>
      <c r="Z385" s="3">
        <v>2013441</v>
      </c>
      <c r="AA385" s="3">
        <v>31967</v>
      </c>
      <c r="AB385" s="3"/>
      <c r="AC385" s="3"/>
      <c r="AD385" s="3"/>
      <c r="AE385" s="3">
        <v>21599673</v>
      </c>
      <c r="AF385" s="3"/>
      <c r="AG385" s="12" t="s">
        <v>35</v>
      </c>
      <c r="AH385" s="31" t="str">
        <f t="shared" si="20"/>
        <v>2517151922013435</v>
      </c>
      <c r="AI385" s="40">
        <f t="shared" si="19"/>
        <v>2013435</v>
      </c>
    </row>
    <row r="386" spans="1:35" x14ac:dyDescent="0.25">
      <c r="A386" s="57">
        <f t="shared" si="18"/>
        <v>40927143</v>
      </c>
      <c r="B386" s="47">
        <v>2013435</v>
      </c>
      <c r="C386" s="4">
        <v>1625</v>
      </c>
      <c r="D386" s="4">
        <v>40927143</v>
      </c>
      <c r="E386" s="4" t="s">
        <v>32</v>
      </c>
      <c r="F386" s="4">
        <v>40927143</v>
      </c>
      <c r="G386" s="4">
        <v>31967</v>
      </c>
      <c r="H386" s="4">
        <v>56</v>
      </c>
      <c r="I386" s="4">
        <v>2013435</v>
      </c>
      <c r="J386" s="4" t="s">
        <v>49</v>
      </c>
      <c r="K386" s="4">
        <v>2013442</v>
      </c>
      <c r="L386" s="4">
        <v>9914</v>
      </c>
      <c r="M386" s="4">
        <v>9833</v>
      </c>
      <c r="N386" s="4">
        <v>251715184</v>
      </c>
      <c r="O386" s="4"/>
      <c r="P386" s="4"/>
      <c r="Q386" s="4">
        <v>83030634</v>
      </c>
      <c r="R386" s="4" t="s">
        <v>74</v>
      </c>
      <c r="S386" s="4">
        <v>1852978</v>
      </c>
      <c r="T386" s="4">
        <v>22</v>
      </c>
      <c r="U386" s="4"/>
      <c r="V386" s="4">
        <v>11</v>
      </c>
      <c r="W386" s="4">
        <v>171057</v>
      </c>
      <c r="X386" s="4">
        <v>36</v>
      </c>
      <c r="Y386" s="4"/>
      <c r="Z386" s="4">
        <v>2013441</v>
      </c>
      <c r="AA386" s="4">
        <v>31967</v>
      </c>
      <c r="AB386" s="4"/>
      <c r="AC386" s="4"/>
      <c r="AD386" s="4"/>
      <c r="AE386" s="4">
        <v>21599673</v>
      </c>
      <c r="AF386" s="4"/>
      <c r="AG386" s="11" t="s">
        <v>35</v>
      </c>
      <c r="AH386" s="31" t="str">
        <f t="shared" si="20"/>
        <v>2517151842013435</v>
      </c>
      <c r="AI386" s="40">
        <f t="shared" si="19"/>
        <v>2013435</v>
      </c>
    </row>
    <row r="387" spans="1:35" x14ac:dyDescent="0.25">
      <c r="A387" s="57">
        <f t="shared" si="18"/>
        <v>40927151</v>
      </c>
      <c r="B387" s="48">
        <v>2013435</v>
      </c>
      <c r="C387" s="3">
        <v>1619</v>
      </c>
      <c r="D387" s="3">
        <v>40927151</v>
      </c>
      <c r="E387" s="3" t="s">
        <v>32</v>
      </c>
      <c r="F387" s="3">
        <v>40927151</v>
      </c>
      <c r="G387" s="3">
        <v>31967</v>
      </c>
      <c r="H387" s="3">
        <v>56</v>
      </c>
      <c r="I387" s="3">
        <v>2013435</v>
      </c>
      <c r="J387" s="3" t="s">
        <v>49</v>
      </c>
      <c r="K387" s="3">
        <v>2013442</v>
      </c>
      <c r="L387" s="3">
        <v>9913</v>
      </c>
      <c r="M387" s="3">
        <v>73636</v>
      </c>
      <c r="N387" s="3">
        <v>253593333</v>
      </c>
      <c r="O387" s="3"/>
      <c r="P387" s="3"/>
      <c r="Q387" s="3">
        <v>83030350</v>
      </c>
      <c r="R387" s="3" t="s">
        <v>41</v>
      </c>
      <c r="S387" s="3">
        <v>1853325</v>
      </c>
      <c r="T387" s="3">
        <v>22</v>
      </c>
      <c r="U387" s="3"/>
      <c r="V387" s="3">
        <v>11</v>
      </c>
      <c r="W387" s="3">
        <v>172710</v>
      </c>
      <c r="X387" s="3">
        <v>36</v>
      </c>
      <c r="Y387" s="3"/>
      <c r="Z387" s="3">
        <v>2013441</v>
      </c>
      <c r="AA387" s="3">
        <v>31967</v>
      </c>
      <c r="AB387" s="3"/>
      <c r="AC387" s="3"/>
      <c r="AD387" s="3"/>
      <c r="AE387" s="3">
        <v>21599676</v>
      </c>
      <c r="AF387" s="3"/>
      <c r="AG387" s="12" t="s">
        <v>35</v>
      </c>
      <c r="AH387" s="31" t="str">
        <f t="shared" si="20"/>
        <v>2535933332013435</v>
      </c>
      <c r="AI387" s="40">
        <f t="shared" si="19"/>
        <v>2013435</v>
      </c>
    </row>
    <row r="388" spans="1:35" x14ac:dyDescent="0.25">
      <c r="A388" s="57">
        <f t="shared" si="18"/>
        <v>40927181</v>
      </c>
      <c r="B388" s="47">
        <v>2013435</v>
      </c>
      <c r="C388" s="4">
        <v>1609</v>
      </c>
      <c r="D388" s="4">
        <v>40927181</v>
      </c>
      <c r="E388" s="4" t="s">
        <v>32</v>
      </c>
      <c r="F388" s="4">
        <v>40927181</v>
      </c>
      <c r="G388" s="4">
        <v>31967</v>
      </c>
      <c r="H388" s="4">
        <v>56</v>
      </c>
      <c r="I388" s="4">
        <v>2013435</v>
      </c>
      <c r="J388" s="4" t="s">
        <v>49</v>
      </c>
      <c r="K388" s="4">
        <v>2013442</v>
      </c>
      <c r="L388" s="4">
        <v>9912</v>
      </c>
      <c r="M388" s="4">
        <v>73686</v>
      </c>
      <c r="N388" s="4">
        <v>255358244</v>
      </c>
      <c r="O388" s="4"/>
      <c r="P388" s="4"/>
      <c r="Q388" s="4">
        <v>83030352</v>
      </c>
      <c r="R388" s="4" t="s">
        <v>41</v>
      </c>
      <c r="S388" s="4">
        <v>1856587</v>
      </c>
      <c r="T388" s="4">
        <v>22</v>
      </c>
      <c r="U388" s="4"/>
      <c r="V388" s="4">
        <v>11</v>
      </c>
      <c r="W388" s="4">
        <v>157185</v>
      </c>
      <c r="X388" s="4">
        <v>36</v>
      </c>
      <c r="Y388" s="4"/>
      <c r="Z388" s="4">
        <v>2013441</v>
      </c>
      <c r="AA388" s="4">
        <v>31967</v>
      </c>
      <c r="AB388" s="4"/>
      <c r="AC388" s="4"/>
      <c r="AD388" s="4"/>
      <c r="AE388" s="4">
        <v>21599676</v>
      </c>
      <c r="AF388" s="4"/>
      <c r="AG388" s="11" t="s">
        <v>35</v>
      </c>
      <c r="AH388" s="31" t="str">
        <f t="shared" si="20"/>
        <v>2553582442013435</v>
      </c>
      <c r="AI388" s="40">
        <f t="shared" si="19"/>
        <v>2013435</v>
      </c>
    </row>
    <row r="389" spans="1:35" x14ac:dyDescent="0.25">
      <c r="A389" s="57">
        <f t="shared" si="18"/>
        <v>40927161</v>
      </c>
      <c r="B389" s="48">
        <v>2013435</v>
      </c>
      <c r="C389" s="3">
        <v>1553</v>
      </c>
      <c r="D389" s="3">
        <v>40927161</v>
      </c>
      <c r="E389" s="3" t="s">
        <v>32</v>
      </c>
      <c r="F389" s="3">
        <v>40927161</v>
      </c>
      <c r="G389" s="3">
        <v>31967</v>
      </c>
      <c r="H389" s="3">
        <v>56</v>
      </c>
      <c r="I389" s="3">
        <v>2013435</v>
      </c>
      <c r="J389" s="3" t="s">
        <v>49</v>
      </c>
      <c r="K389" s="3">
        <v>2013442</v>
      </c>
      <c r="L389" s="3">
        <v>9911</v>
      </c>
      <c r="M389" s="3">
        <v>73676</v>
      </c>
      <c r="N389" s="3">
        <v>255021555</v>
      </c>
      <c r="O389" s="3"/>
      <c r="P389" s="3"/>
      <c r="Q389" s="3">
        <v>83030352</v>
      </c>
      <c r="R389" s="3" t="s">
        <v>41</v>
      </c>
      <c r="S389" s="3">
        <v>1856202</v>
      </c>
      <c r="T389" s="3">
        <v>22</v>
      </c>
      <c r="U389" s="3"/>
      <c r="V389" s="3">
        <v>11</v>
      </c>
      <c r="W389" s="3">
        <v>157185</v>
      </c>
      <c r="X389" s="3">
        <v>36</v>
      </c>
      <c r="Y389" s="3"/>
      <c r="Z389" s="3">
        <v>2013441</v>
      </c>
      <c r="AA389" s="3">
        <v>31967</v>
      </c>
      <c r="AB389" s="3"/>
      <c r="AC389" s="3"/>
      <c r="AD389" s="3"/>
      <c r="AE389" s="3">
        <v>21599676</v>
      </c>
      <c r="AF389" s="3"/>
      <c r="AG389" s="12" t="s">
        <v>35</v>
      </c>
      <c r="AH389" s="31" t="str">
        <f t="shared" si="20"/>
        <v>2550215552013435</v>
      </c>
      <c r="AI389" s="40">
        <f t="shared" si="19"/>
        <v>2013435</v>
      </c>
    </row>
    <row r="390" spans="1:35" x14ac:dyDescent="0.25">
      <c r="A390" s="57">
        <f t="shared" si="18"/>
        <v>40927138</v>
      </c>
      <c r="B390" s="47">
        <v>2013435</v>
      </c>
      <c r="C390" s="4">
        <v>1547</v>
      </c>
      <c r="D390" s="4">
        <v>40927138</v>
      </c>
      <c r="E390" s="4" t="s">
        <v>32</v>
      </c>
      <c r="F390" s="4">
        <v>40927138</v>
      </c>
      <c r="G390" s="4">
        <v>31967</v>
      </c>
      <c r="H390" s="4">
        <v>56</v>
      </c>
      <c r="I390" s="4">
        <v>2013435</v>
      </c>
      <c r="J390" s="4" t="s">
        <v>49</v>
      </c>
      <c r="K390" s="4">
        <v>2013442</v>
      </c>
      <c r="L390" s="4">
        <v>9909</v>
      </c>
      <c r="M390" s="4">
        <v>73652</v>
      </c>
      <c r="N390" s="4">
        <v>249335145</v>
      </c>
      <c r="O390" s="4"/>
      <c r="P390" s="4"/>
      <c r="Q390" s="4">
        <v>83030350</v>
      </c>
      <c r="R390" s="4" t="s">
        <v>41</v>
      </c>
      <c r="S390" s="4">
        <v>1850432</v>
      </c>
      <c r="T390" s="4">
        <v>22</v>
      </c>
      <c r="U390" s="4"/>
      <c r="V390" s="4">
        <v>11</v>
      </c>
      <c r="W390" s="4">
        <v>157285</v>
      </c>
      <c r="X390" s="4">
        <v>36</v>
      </c>
      <c r="Y390" s="4"/>
      <c r="Z390" s="4">
        <v>2013441</v>
      </c>
      <c r="AA390" s="4">
        <v>31967</v>
      </c>
      <c r="AB390" s="4"/>
      <c r="AC390" s="4"/>
      <c r="AD390" s="4"/>
      <c r="AE390" s="4">
        <v>21599676</v>
      </c>
      <c r="AF390" s="4"/>
      <c r="AG390" s="11" t="s">
        <v>35</v>
      </c>
      <c r="AH390" s="31" t="str">
        <f t="shared" si="20"/>
        <v>2493351452013435</v>
      </c>
      <c r="AI390" s="40">
        <f t="shared" si="19"/>
        <v>2013435</v>
      </c>
    </row>
    <row r="391" spans="1:35" x14ac:dyDescent="0.25">
      <c r="A391" s="57">
        <f t="shared" si="18"/>
        <v>40927142</v>
      </c>
      <c r="B391" s="48">
        <v>2013435</v>
      </c>
      <c r="C391" s="3">
        <v>1542</v>
      </c>
      <c r="D391" s="3">
        <v>40927142</v>
      </c>
      <c r="E391" s="3" t="s">
        <v>32</v>
      </c>
      <c r="F391" s="3">
        <v>40927142</v>
      </c>
      <c r="G391" s="3">
        <v>31967</v>
      </c>
      <c r="H391" s="3">
        <v>56</v>
      </c>
      <c r="I391" s="3">
        <v>2013435</v>
      </c>
      <c r="J391" s="3" t="s">
        <v>49</v>
      </c>
      <c r="K391" s="3">
        <v>2013442</v>
      </c>
      <c r="L391" s="3">
        <v>9908</v>
      </c>
      <c r="M391" s="3">
        <v>9832</v>
      </c>
      <c r="N391" s="3">
        <v>251715174</v>
      </c>
      <c r="O391" s="3"/>
      <c r="P391" s="3"/>
      <c r="Q391" s="3">
        <v>83030634</v>
      </c>
      <c r="R391" s="3" t="s">
        <v>74</v>
      </c>
      <c r="S391" s="3">
        <v>1852977</v>
      </c>
      <c r="T391" s="3">
        <v>22</v>
      </c>
      <c r="U391" s="3"/>
      <c r="V391" s="3">
        <v>11</v>
      </c>
      <c r="W391" s="3">
        <v>171057</v>
      </c>
      <c r="X391" s="3">
        <v>36</v>
      </c>
      <c r="Y391" s="3"/>
      <c r="Z391" s="3">
        <v>2013441</v>
      </c>
      <c r="AA391" s="3">
        <v>31967</v>
      </c>
      <c r="AB391" s="3"/>
      <c r="AC391" s="3"/>
      <c r="AD391" s="3"/>
      <c r="AE391" s="3">
        <v>21599673</v>
      </c>
      <c r="AF391" s="3"/>
      <c r="AG391" s="12" t="s">
        <v>35</v>
      </c>
      <c r="AH391" s="31" t="str">
        <f t="shared" si="20"/>
        <v>2517151742013435</v>
      </c>
      <c r="AI391" s="40">
        <f t="shared" si="19"/>
        <v>2013435</v>
      </c>
    </row>
    <row r="392" spans="1:35" x14ac:dyDescent="0.25">
      <c r="A392" s="57">
        <f t="shared" si="18"/>
        <v>40927153</v>
      </c>
      <c r="B392" s="47">
        <v>2013435</v>
      </c>
      <c r="C392" s="4">
        <v>1531</v>
      </c>
      <c r="D392" s="4">
        <v>40927153</v>
      </c>
      <c r="E392" s="4" t="s">
        <v>32</v>
      </c>
      <c r="F392" s="4">
        <v>40927153</v>
      </c>
      <c r="G392" s="4">
        <v>31967</v>
      </c>
      <c r="H392" s="4">
        <v>56</v>
      </c>
      <c r="I392" s="4">
        <v>2013435</v>
      </c>
      <c r="J392" s="4" t="s">
        <v>49</v>
      </c>
      <c r="K392" s="4">
        <v>2013442</v>
      </c>
      <c r="L392" s="4">
        <v>9907</v>
      </c>
      <c r="M392" s="4">
        <v>9346</v>
      </c>
      <c r="N392" s="4">
        <v>253828684</v>
      </c>
      <c r="O392" s="4"/>
      <c r="P392" s="4"/>
      <c r="Q392" s="4">
        <v>83030352</v>
      </c>
      <c r="R392" s="4" t="s">
        <v>34</v>
      </c>
      <c r="S392" s="4">
        <v>1853100</v>
      </c>
      <c r="T392" s="4">
        <v>22</v>
      </c>
      <c r="U392" s="4"/>
      <c r="V392" s="4">
        <v>11</v>
      </c>
      <c r="W392" s="4">
        <v>164207</v>
      </c>
      <c r="X392" s="4">
        <v>36</v>
      </c>
      <c r="Y392" s="4"/>
      <c r="Z392" s="4">
        <v>2013441</v>
      </c>
      <c r="AA392" s="4">
        <v>31967</v>
      </c>
      <c r="AB392" s="4"/>
      <c r="AC392" s="4"/>
      <c r="AD392" s="4"/>
      <c r="AE392" s="4">
        <v>21599676</v>
      </c>
      <c r="AF392" s="4"/>
      <c r="AG392" s="11" t="s">
        <v>35</v>
      </c>
      <c r="AH392" s="31" t="str">
        <f t="shared" si="20"/>
        <v>2538286842013435</v>
      </c>
      <c r="AI392" s="40">
        <f t="shared" si="19"/>
        <v>2013435</v>
      </c>
    </row>
    <row r="393" spans="1:35" x14ac:dyDescent="0.25">
      <c r="A393" s="57">
        <f t="shared" si="18"/>
        <v>40927157</v>
      </c>
      <c r="B393" s="48">
        <v>2013435</v>
      </c>
      <c r="C393" s="3">
        <v>1526</v>
      </c>
      <c r="D393" s="3">
        <v>40927157</v>
      </c>
      <c r="E393" s="3" t="s">
        <v>32</v>
      </c>
      <c r="F393" s="3">
        <v>40927157</v>
      </c>
      <c r="G393" s="3">
        <v>31967</v>
      </c>
      <c r="H393" s="3">
        <v>56</v>
      </c>
      <c r="I393" s="3">
        <v>2013435</v>
      </c>
      <c r="J393" s="3" t="s">
        <v>49</v>
      </c>
      <c r="K393" s="3">
        <v>2013442</v>
      </c>
      <c r="L393" s="3">
        <v>9905</v>
      </c>
      <c r="M393" s="3">
        <v>73663</v>
      </c>
      <c r="N393" s="3">
        <v>255021369</v>
      </c>
      <c r="O393" s="3"/>
      <c r="P393" s="3"/>
      <c r="Q393" s="3">
        <v>83030350</v>
      </c>
      <c r="R393" s="3" t="s">
        <v>41</v>
      </c>
      <c r="S393" s="3">
        <v>1856124</v>
      </c>
      <c r="T393" s="3">
        <v>22</v>
      </c>
      <c r="U393" s="3"/>
      <c r="V393" s="3">
        <v>11</v>
      </c>
      <c r="W393" s="3">
        <v>157183</v>
      </c>
      <c r="X393" s="3">
        <v>36</v>
      </c>
      <c r="Y393" s="3"/>
      <c r="Z393" s="3">
        <v>2013441</v>
      </c>
      <c r="AA393" s="3">
        <v>31967</v>
      </c>
      <c r="AB393" s="3"/>
      <c r="AC393" s="3"/>
      <c r="AD393" s="3"/>
      <c r="AE393" s="3">
        <v>21599676</v>
      </c>
      <c r="AF393" s="3"/>
      <c r="AG393" s="12" t="s">
        <v>35</v>
      </c>
      <c r="AH393" s="31" t="str">
        <f t="shared" si="20"/>
        <v>2550213692013435</v>
      </c>
      <c r="AI393" s="40">
        <f t="shared" si="19"/>
        <v>2013435</v>
      </c>
    </row>
    <row r="394" spans="1:35" x14ac:dyDescent="0.25">
      <c r="A394" s="57">
        <f t="shared" si="18"/>
        <v>40927187</v>
      </c>
      <c r="B394" s="47">
        <v>2013435</v>
      </c>
      <c r="C394" s="4">
        <v>1520</v>
      </c>
      <c r="D394" s="4">
        <v>40927187</v>
      </c>
      <c r="E394" s="4" t="s">
        <v>32</v>
      </c>
      <c r="F394" s="4">
        <v>40927187</v>
      </c>
      <c r="G394" s="4">
        <v>31967</v>
      </c>
      <c r="H394" s="4">
        <v>56</v>
      </c>
      <c r="I394" s="4">
        <v>2013435</v>
      </c>
      <c r="J394" s="4" t="s">
        <v>49</v>
      </c>
      <c r="K394" s="4">
        <v>2013442</v>
      </c>
      <c r="L394" s="4">
        <v>9904</v>
      </c>
      <c r="M394" s="4">
        <v>73638</v>
      </c>
      <c r="N394" s="4">
        <v>255888212</v>
      </c>
      <c r="O394" s="4"/>
      <c r="P394" s="4"/>
      <c r="Q394" s="4">
        <v>83030348</v>
      </c>
      <c r="R394" s="4" t="s">
        <v>41</v>
      </c>
      <c r="S394" s="4">
        <v>1856383</v>
      </c>
      <c r="T394" s="4">
        <v>22</v>
      </c>
      <c r="U394" s="4"/>
      <c r="V394" s="4">
        <v>11</v>
      </c>
      <c r="W394" s="4">
        <v>171736</v>
      </c>
      <c r="X394" s="4">
        <v>36</v>
      </c>
      <c r="Y394" s="4"/>
      <c r="Z394" s="4">
        <v>2013441</v>
      </c>
      <c r="AA394" s="4">
        <v>31967</v>
      </c>
      <c r="AB394" s="4"/>
      <c r="AC394" s="4"/>
      <c r="AD394" s="4"/>
      <c r="AE394" s="4">
        <v>21599676</v>
      </c>
      <c r="AF394" s="4"/>
      <c r="AG394" s="11" t="s">
        <v>35</v>
      </c>
      <c r="AH394" s="31" t="str">
        <f t="shared" si="20"/>
        <v>2558882122013435</v>
      </c>
      <c r="AI394" s="40">
        <f t="shared" si="19"/>
        <v>2013435</v>
      </c>
    </row>
    <row r="395" spans="1:35" x14ac:dyDescent="0.25">
      <c r="A395" s="57">
        <f t="shared" si="18"/>
        <v>40927156</v>
      </c>
      <c r="B395" s="48">
        <v>2013435</v>
      </c>
      <c r="C395" s="3">
        <v>1509</v>
      </c>
      <c r="D395" s="3">
        <v>40927156</v>
      </c>
      <c r="E395" s="3" t="s">
        <v>32</v>
      </c>
      <c r="F395" s="3">
        <v>40927156</v>
      </c>
      <c r="G395" s="3">
        <v>31967</v>
      </c>
      <c r="H395" s="3">
        <v>56</v>
      </c>
      <c r="I395" s="3">
        <v>2013435</v>
      </c>
      <c r="J395" s="3" t="s">
        <v>49</v>
      </c>
      <c r="K395" s="3">
        <v>2013442</v>
      </c>
      <c r="L395" s="3">
        <v>9902</v>
      </c>
      <c r="M395" s="3">
        <v>73673</v>
      </c>
      <c r="N395" s="3">
        <v>255021373</v>
      </c>
      <c r="O395" s="3"/>
      <c r="P395" s="3"/>
      <c r="Q395" s="3">
        <v>83030350</v>
      </c>
      <c r="R395" s="3" t="s">
        <v>41</v>
      </c>
      <c r="S395" s="3">
        <v>1856072</v>
      </c>
      <c r="T395" s="3">
        <v>22</v>
      </c>
      <c r="U395" s="3"/>
      <c r="V395" s="3">
        <v>11</v>
      </c>
      <c r="W395" s="3">
        <v>157183</v>
      </c>
      <c r="X395" s="3">
        <v>36</v>
      </c>
      <c r="Y395" s="3"/>
      <c r="Z395" s="3">
        <v>2013441</v>
      </c>
      <c r="AA395" s="3">
        <v>31967</v>
      </c>
      <c r="AB395" s="3"/>
      <c r="AC395" s="3"/>
      <c r="AD395" s="3"/>
      <c r="AE395" s="3">
        <v>21599676</v>
      </c>
      <c r="AF395" s="3"/>
      <c r="AG395" s="12" t="s">
        <v>35</v>
      </c>
      <c r="AH395" s="31" t="str">
        <f t="shared" si="20"/>
        <v>2550213732013435</v>
      </c>
      <c r="AI395" s="40">
        <f t="shared" si="19"/>
        <v>2013435</v>
      </c>
    </row>
    <row r="396" spans="1:35" x14ac:dyDescent="0.25">
      <c r="A396" s="57">
        <f t="shared" si="18"/>
        <v>40927184</v>
      </c>
      <c r="B396" s="47">
        <v>2013435</v>
      </c>
      <c r="C396" s="4">
        <v>1504</v>
      </c>
      <c r="D396" s="4">
        <v>40927184</v>
      </c>
      <c r="E396" s="4" t="s">
        <v>32</v>
      </c>
      <c r="F396" s="4">
        <v>40927184</v>
      </c>
      <c r="G396" s="4">
        <v>31967</v>
      </c>
      <c r="H396" s="4">
        <v>56</v>
      </c>
      <c r="I396" s="4">
        <v>2013435</v>
      </c>
      <c r="J396" s="4" t="s">
        <v>49</v>
      </c>
      <c r="K396" s="4">
        <v>2013442</v>
      </c>
      <c r="L396" s="4">
        <v>9901</v>
      </c>
      <c r="M396" s="4">
        <v>73690</v>
      </c>
      <c r="N396" s="4">
        <v>255358269</v>
      </c>
      <c r="O396" s="4"/>
      <c r="P396" s="4"/>
      <c r="Q396" s="4">
        <v>83030352</v>
      </c>
      <c r="R396" s="4" t="s">
        <v>41</v>
      </c>
      <c r="S396" s="4">
        <v>1856604</v>
      </c>
      <c r="T396" s="4">
        <v>22</v>
      </c>
      <c r="U396" s="4"/>
      <c r="V396" s="4">
        <v>11</v>
      </c>
      <c r="W396" s="4">
        <v>157185</v>
      </c>
      <c r="X396" s="4">
        <v>36</v>
      </c>
      <c r="Y396" s="4"/>
      <c r="Z396" s="4">
        <v>2013441</v>
      </c>
      <c r="AA396" s="4">
        <v>31967</v>
      </c>
      <c r="AB396" s="4"/>
      <c r="AC396" s="4"/>
      <c r="AD396" s="4"/>
      <c r="AE396" s="4">
        <v>21599676</v>
      </c>
      <c r="AF396" s="4"/>
      <c r="AG396" s="11" t="s">
        <v>35</v>
      </c>
      <c r="AH396" s="31" t="str">
        <f t="shared" si="20"/>
        <v>2553582692013435</v>
      </c>
      <c r="AI396" s="40">
        <f t="shared" si="19"/>
        <v>2013435</v>
      </c>
    </row>
    <row r="397" spans="1:35" x14ac:dyDescent="0.25">
      <c r="A397" s="57">
        <f t="shared" si="18"/>
        <v>40927152</v>
      </c>
      <c r="B397" s="48">
        <v>2013435</v>
      </c>
      <c r="C397" s="3">
        <v>1459</v>
      </c>
      <c r="D397" s="3">
        <v>40927152</v>
      </c>
      <c r="E397" s="3" t="s">
        <v>32</v>
      </c>
      <c r="F397" s="3">
        <v>40927152</v>
      </c>
      <c r="G397" s="3">
        <v>31967</v>
      </c>
      <c r="H397" s="3">
        <v>56</v>
      </c>
      <c r="I397" s="3">
        <v>2013435</v>
      </c>
      <c r="J397" s="3" t="s">
        <v>49</v>
      </c>
      <c r="K397" s="3">
        <v>2013442</v>
      </c>
      <c r="L397" s="3">
        <v>9900</v>
      </c>
      <c r="M397" s="3">
        <v>9345</v>
      </c>
      <c r="N397" s="3">
        <v>253828675</v>
      </c>
      <c r="O397" s="3"/>
      <c r="P397" s="3"/>
      <c r="Q397" s="3">
        <v>83030352</v>
      </c>
      <c r="R397" s="3" t="s">
        <v>34</v>
      </c>
      <c r="S397" s="3">
        <v>1853099</v>
      </c>
      <c r="T397" s="3">
        <v>22</v>
      </c>
      <c r="U397" s="3"/>
      <c r="V397" s="3">
        <v>11</v>
      </c>
      <c r="W397" s="3">
        <v>164207</v>
      </c>
      <c r="X397" s="3">
        <v>36</v>
      </c>
      <c r="Y397" s="3"/>
      <c r="Z397" s="3">
        <v>2013441</v>
      </c>
      <c r="AA397" s="3">
        <v>31967</v>
      </c>
      <c r="AB397" s="3"/>
      <c r="AC397" s="3"/>
      <c r="AD397" s="3"/>
      <c r="AE397" s="3">
        <v>21599676</v>
      </c>
      <c r="AF397" s="3"/>
      <c r="AG397" s="12" t="s">
        <v>35</v>
      </c>
      <c r="AH397" s="31" t="str">
        <f t="shared" si="20"/>
        <v>2538286752013435</v>
      </c>
      <c r="AI397" s="40">
        <f t="shared" si="19"/>
        <v>2013435</v>
      </c>
    </row>
    <row r="398" spans="1:35" x14ac:dyDescent="0.25">
      <c r="A398" s="57">
        <f t="shared" si="18"/>
        <v>40927182</v>
      </c>
      <c r="B398" s="47">
        <v>2013435</v>
      </c>
      <c r="C398" s="4">
        <v>1443</v>
      </c>
      <c r="D398" s="4">
        <v>40927182</v>
      </c>
      <c r="E398" s="4" t="s">
        <v>32</v>
      </c>
      <c r="F398" s="4">
        <v>40927182</v>
      </c>
      <c r="G398" s="4">
        <v>31967</v>
      </c>
      <c r="H398" s="4">
        <v>56</v>
      </c>
      <c r="I398" s="4">
        <v>2013435</v>
      </c>
      <c r="J398" s="4" t="s">
        <v>49</v>
      </c>
      <c r="K398" s="4">
        <v>2013442</v>
      </c>
      <c r="L398" s="4">
        <v>9899</v>
      </c>
      <c r="M398" s="4">
        <v>73688</v>
      </c>
      <c r="N398" s="4">
        <v>255358248</v>
      </c>
      <c r="O398" s="4"/>
      <c r="P398" s="4"/>
      <c r="Q398" s="4">
        <v>83030352</v>
      </c>
      <c r="R398" s="4" t="s">
        <v>41</v>
      </c>
      <c r="S398" s="4">
        <v>1856597</v>
      </c>
      <c r="T398" s="4">
        <v>22</v>
      </c>
      <c r="U398" s="4"/>
      <c r="V398" s="4">
        <v>11</v>
      </c>
      <c r="W398" s="4">
        <v>157185</v>
      </c>
      <c r="X398" s="4">
        <v>36</v>
      </c>
      <c r="Y398" s="4"/>
      <c r="Z398" s="4">
        <v>2013441</v>
      </c>
      <c r="AA398" s="4">
        <v>31967</v>
      </c>
      <c r="AB398" s="4"/>
      <c r="AC398" s="4"/>
      <c r="AD398" s="4"/>
      <c r="AE398" s="4">
        <v>21599676</v>
      </c>
      <c r="AF398" s="4"/>
      <c r="AG398" s="11" t="s">
        <v>35</v>
      </c>
      <c r="AH398" s="31" t="str">
        <f t="shared" si="20"/>
        <v>2553582482013435</v>
      </c>
      <c r="AI398" s="40">
        <f t="shared" si="19"/>
        <v>2013435</v>
      </c>
    </row>
    <row r="399" spans="1:35" x14ac:dyDescent="0.25">
      <c r="A399" s="57">
        <f t="shared" si="18"/>
        <v>40927175</v>
      </c>
      <c r="B399" s="48">
        <v>2013435</v>
      </c>
      <c r="C399" s="3">
        <v>1437</v>
      </c>
      <c r="D399" s="3">
        <v>40927175</v>
      </c>
      <c r="E399" s="3" t="s">
        <v>32</v>
      </c>
      <c r="F399" s="3">
        <v>40927175</v>
      </c>
      <c r="G399" s="3">
        <v>31967</v>
      </c>
      <c r="H399" s="3">
        <v>56</v>
      </c>
      <c r="I399" s="3">
        <v>2013435</v>
      </c>
      <c r="J399" s="3" t="s">
        <v>49</v>
      </c>
      <c r="K399" s="3">
        <v>2013442</v>
      </c>
      <c r="L399" s="3">
        <v>9898</v>
      </c>
      <c r="M399" s="3">
        <v>73669</v>
      </c>
      <c r="N399" s="3">
        <v>255357977</v>
      </c>
      <c r="O399" s="3"/>
      <c r="P399" s="3"/>
      <c r="Q399" s="3">
        <v>83030350</v>
      </c>
      <c r="R399" s="3" t="s">
        <v>41</v>
      </c>
      <c r="S399" s="3">
        <v>1856421</v>
      </c>
      <c r="T399" s="3">
        <v>22</v>
      </c>
      <c r="U399" s="3"/>
      <c r="V399" s="3">
        <v>11</v>
      </c>
      <c r="W399" s="3">
        <v>157183</v>
      </c>
      <c r="X399" s="3">
        <v>36</v>
      </c>
      <c r="Y399" s="3"/>
      <c r="Z399" s="3">
        <v>2013441</v>
      </c>
      <c r="AA399" s="3">
        <v>31967</v>
      </c>
      <c r="AB399" s="3"/>
      <c r="AC399" s="3"/>
      <c r="AD399" s="3"/>
      <c r="AE399" s="3">
        <v>21599676</v>
      </c>
      <c r="AF399" s="3"/>
      <c r="AG399" s="12" t="s">
        <v>35</v>
      </c>
      <c r="AH399" s="31" t="str">
        <f t="shared" si="20"/>
        <v>2553579772013435</v>
      </c>
      <c r="AI399" s="40">
        <f t="shared" si="19"/>
        <v>2013435</v>
      </c>
    </row>
    <row r="400" spans="1:35" x14ac:dyDescent="0.25">
      <c r="A400" s="57">
        <f t="shared" ref="A400:A463" si="21">F400</f>
        <v>40927160</v>
      </c>
      <c r="B400" s="47">
        <v>2013435</v>
      </c>
      <c r="C400" s="4">
        <v>1432</v>
      </c>
      <c r="D400" s="4">
        <v>40927160</v>
      </c>
      <c r="E400" s="4" t="s">
        <v>32</v>
      </c>
      <c r="F400" s="4">
        <v>40927160</v>
      </c>
      <c r="G400" s="4">
        <v>31967</v>
      </c>
      <c r="H400" s="4">
        <v>56</v>
      </c>
      <c r="I400" s="4">
        <v>2013435</v>
      </c>
      <c r="J400" s="4" t="s">
        <v>49</v>
      </c>
      <c r="K400" s="4">
        <v>2013442</v>
      </c>
      <c r="L400" s="4">
        <v>9897</v>
      </c>
      <c r="M400" s="4">
        <v>73675</v>
      </c>
      <c r="N400" s="4">
        <v>255021551</v>
      </c>
      <c r="O400" s="4"/>
      <c r="P400" s="4"/>
      <c r="Q400" s="4">
        <v>83030352</v>
      </c>
      <c r="R400" s="4" t="s">
        <v>41</v>
      </c>
      <c r="S400" s="4">
        <v>1856201</v>
      </c>
      <c r="T400" s="4">
        <v>22</v>
      </c>
      <c r="U400" s="4"/>
      <c r="V400" s="4">
        <v>11</v>
      </c>
      <c r="W400" s="4">
        <v>157185</v>
      </c>
      <c r="X400" s="4">
        <v>36</v>
      </c>
      <c r="Y400" s="4"/>
      <c r="Z400" s="4">
        <v>2013441</v>
      </c>
      <c r="AA400" s="4">
        <v>31967</v>
      </c>
      <c r="AB400" s="4"/>
      <c r="AC400" s="4"/>
      <c r="AD400" s="4"/>
      <c r="AE400" s="4">
        <v>21599676</v>
      </c>
      <c r="AF400" s="4"/>
      <c r="AG400" s="11" t="s">
        <v>35</v>
      </c>
      <c r="AH400" s="31" t="str">
        <f t="shared" si="20"/>
        <v>2550215512013435</v>
      </c>
      <c r="AI400" s="40">
        <f t="shared" si="19"/>
        <v>2013435</v>
      </c>
    </row>
    <row r="401" spans="1:35" x14ac:dyDescent="0.25">
      <c r="A401" s="57">
        <f t="shared" si="21"/>
        <v>40927174</v>
      </c>
      <c r="B401" s="48">
        <v>2013435</v>
      </c>
      <c r="C401" s="3">
        <v>1421</v>
      </c>
      <c r="D401" s="3">
        <v>40927174</v>
      </c>
      <c r="E401" s="3" t="s">
        <v>32</v>
      </c>
      <c r="F401" s="3">
        <v>40927174</v>
      </c>
      <c r="G401" s="3">
        <v>31967</v>
      </c>
      <c r="H401" s="3">
        <v>56</v>
      </c>
      <c r="I401" s="3">
        <v>2013435</v>
      </c>
      <c r="J401" s="3" t="s">
        <v>49</v>
      </c>
      <c r="K401" s="3">
        <v>2013442</v>
      </c>
      <c r="L401" s="3">
        <v>9895</v>
      </c>
      <c r="M401" s="3">
        <v>73668</v>
      </c>
      <c r="N401" s="3">
        <v>255357958</v>
      </c>
      <c r="O401" s="3"/>
      <c r="P401" s="3"/>
      <c r="Q401" s="3">
        <v>83030350</v>
      </c>
      <c r="R401" s="3" t="s">
        <v>41</v>
      </c>
      <c r="S401" s="3">
        <v>1856420</v>
      </c>
      <c r="T401" s="3">
        <v>22</v>
      </c>
      <c r="U401" s="3"/>
      <c r="V401" s="3">
        <v>11</v>
      </c>
      <c r="W401" s="3">
        <v>157183</v>
      </c>
      <c r="X401" s="3">
        <v>36</v>
      </c>
      <c r="Y401" s="3"/>
      <c r="Z401" s="3">
        <v>2013441</v>
      </c>
      <c r="AA401" s="3">
        <v>31967</v>
      </c>
      <c r="AB401" s="3"/>
      <c r="AC401" s="3"/>
      <c r="AD401" s="3"/>
      <c r="AE401" s="3">
        <v>21599676</v>
      </c>
      <c r="AF401" s="3"/>
      <c r="AG401" s="12" t="s">
        <v>35</v>
      </c>
      <c r="AH401" s="31" t="str">
        <f t="shared" si="20"/>
        <v>2553579582013435</v>
      </c>
      <c r="AI401" s="40">
        <f t="shared" si="19"/>
        <v>2013435</v>
      </c>
    </row>
    <row r="402" spans="1:35" x14ac:dyDescent="0.25">
      <c r="A402" s="57">
        <f t="shared" si="21"/>
        <v>40927169</v>
      </c>
      <c r="B402" s="47">
        <v>2013435</v>
      </c>
      <c r="C402" s="4">
        <v>1416</v>
      </c>
      <c r="D402" s="4">
        <v>40927169</v>
      </c>
      <c r="E402" s="4" t="s">
        <v>32</v>
      </c>
      <c r="F402" s="4">
        <v>40927169</v>
      </c>
      <c r="G402" s="4">
        <v>31967</v>
      </c>
      <c r="H402" s="4">
        <v>56</v>
      </c>
      <c r="I402" s="4">
        <v>2013435</v>
      </c>
      <c r="J402" s="4" t="s">
        <v>49</v>
      </c>
      <c r="K402" s="4">
        <v>2013442</v>
      </c>
      <c r="L402" s="4">
        <v>9894</v>
      </c>
      <c r="M402" s="4">
        <v>73680</v>
      </c>
      <c r="N402" s="4">
        <v>255184748</v>
      </c>
      <c r="O402" s="4"/>
      <c r="P402" s="4"/>
      <c r="Q402" s="4">
        <v>83030352</v>
      </c>
      <c r="R402" s="4" t="s">
        <v>41</v>
      </c>
      <c r="S402" s="4">
        <v>1856506</v>
      </c>
      <c r="T402" s="4">
        <v>22</v>
      </c>
      <c r="U402" s="4"/>
      <c r="V402" s="4">
        <v>11</v>
      </c>
      <c r="W402" s="4">
        <v>157185</v>
      </c>
      <c r="X402" s="4">
        <v>36</v>
      </c>
      <c r="Y402" s="4"/>
      <c r="Z402" s="4">
        <v>2013441</v>
      </c>
      <c r="AA402" s="4">
        <v>31967</v>
      </c>
      <c r="AB402" s="4"/>
      <c r="AC402" s="4"/>
      <c r="AD402" s="4"/>
      <c r="AE402" s="4">
        <v>21599676</v>
      </c>
      <c r="AF402" s="4"/>
      <c r="AG402" s="11" t="s">
        <v>35</v>
      </c>
      <c r="AH402" s="31" t="str">
        <f t="shared" si="20"/>
        <v>2551847482013435</v>
      </c>
      <c r="AI402" s="40">
        <f t="shared" si="19"/>
        <v>2013435</v>
      </c>
    </row>
    <row r="403" spans="1:35" x14ac:dyDescent="0.25">
      <c r="A403" s="57">
        <f t="shared" si="21"/>
        <v>40927183</v>
      </c>
      <c r="B403" s="48">
        <v>2013435</v>
      </c>
      <c r="C403" s="3">
        <v>1410</v>
      </c>
      <c r="D403" s="3">
        <v>40927183</v>
      </c>
      <c r="E403" s="3" t="s">
        <v>32</v>
      </c>
      <c r="F403" s="3">
        <v>40927183</v>
      </c>
      <c r="G403" s="3">
        <v>31967</v>
      </c>
      <c r="H403" s="3">
        <v>56</v>
      </c>
      <c r="I403" s="3">
        <v>2013435</v>
      </c>
      <c r="J403" s="3" t="s">
        <v>49</v>
      </c>
      <c r="K403" s="3">
        <v>2013442</v>
      </c>
      <c r="L403" s="3">
        <v>9893</v>
      </c>
      <c r="M403" s="3">
        <v>73687</v>
      </c>
      <c r="N403" s="3">
        <v>255358256</v>
      </c>
      <c r="O403" s="3"/>
      <c r="P403" s="3"/>
      <c r="Q403" s="3">
        <v>83030352</v>
      </c>
      <c r="R403" s="3" t="s">
        <v>41</v>
      </c>
      <c r="S403" s="3">
        <v>1856588</v>
      </c>
      <c r="T403" s="3">
        <v>22</v>
      </c>
      <c r="U403" s="3"/>
      <c r="V403" s="3">
        <v>11</v>
      </c>
      <c r="W403" s="3">
        <v>157185</v>
      </c>
      <c r="X403" s="3">
        <v>36</v>
      </c>
      <c r="Y403" s="3"/>
      <c r="Z403" s="3">
        <v>2013441</v>
      </c>
      <c r="AA403" s="3">
        <v>31967</v>
      </c>
      <c r="AB403" s="3"/>
      <c r="AC403" s="3"/>
      <c r="AD403" s="3"/>
      <c r="AE403" s="3">
        <v>21599676</v>
      </c>
      <c r="AF403" s="3"/>
      <c r="AG403" s="12" t="s">
        <v>35</v>
      </c>
      <c r="AH403" s="31" t="str">
        <f t="shared" si="20"/>
        <v>2553582562013435</v>
      </c>
      <c r="AI403" s="40">
        <f t="shared" si="19"/>
        <v>2013435</v>
      </c>
    </row>
    <row r="404" spans="1:35" x14ac:dyDescent="0.25">
      <c r="A404" s="57">
        <f t="shared" si="21"/>
        <v>40927163</v>
      </c>
      <c r="B404" s="47">
        <v>2013435</v>
      </c>
      <c r="C404" s="4">
        <v>1400</v>
      </c>
      <c r="D404" s="4">
        <v>40927163</v>
      </c>
      <c r="E404" s="4" t="s">
        <v>32</v>
      </c>
      <c r="F404" s="4">
        <v>40927163</v>
      </c>
      <c r="G404" s="4">
        <v>31967</v>
      </c>
      <c r="H404" s="4">
        <v>56</v>
      </c>
      <c r="I404" s="4">
        <v>2013435</v>
      </c>
      <c r="J404" s="4" t="s">
        <v>49</v>
      </c>
      <c r="K404" s="4">
        <v>2013442</v>
      </c>
      <c r="L404" s="4">
        <v>9892</v>
      </c>
      <c r="M404" s="4">
        <v>73678</v>
      </c>
      <c r="N404" s="4">
        <v>255021642</v>
      </c>
      <c r="O404" s="4"/>
      <c r="P404" s="4"/>
      <c r="Q404" s="4">
        <v>83030350</v>
      </c>
      <c r="R404" s="4" t="s">
        <v>41</v>
      </c>
      <c r="S404" s="4">
        <v>1856408</v>
      </c>
      <c r="T404" s="4">
        <v>22</v>
      </c>
      <c r="U404" s="4"/>
      <c r="V404" s="4">
        <v>11</v>
      </c>
      <c r="W404" s="4">
        <v>162174</v>
      </c>
      <c r="X404" s="4">
        <v>36</v>
      </c>
      <c r="Y404" s="4"/>
      <c r="Z404" s="4">
        <v>2013441</v>
      </c>
      <c r="AA404" s="4">
        <v>31967</v>
      </c>
      <c r="AB404" s="4"/>
      <c r="AC404" s="4"/>
      <c r="AD404" s="4"/>
      <c r="AE404" s="4">
        <v>21599676</v>
      </c>
      <c r="AF404" s="4"/>
      <c r="AG404" s="11" t="s">
        <v>35</v>
      </c>
      <c r="AH404" s="31" t="str">
        <f t="shared" si="20"/>
        <v>2550216422013435</v>
      </c>
      <c r="AI404" s="40">
        <f t="shared" ref="AI404:AI467" si="22">B404</f>
        <v>2013435</v>
      </c>
    </row>
    <row r="405" spans="1:35" x14ac:dyDescent="0.25">
      <c r="A405" s="57">
        <f t="shared" si="21"/>
        <v>40927141</v>
      </c>
      <c r="B405" s="48">
        <v>2013435</v>
      </c>
      <c r="C405" s="3">
        <v>1354</v>
      </c>
      <c r="D405" s="3">
        <v>40927141</v>
      </c>
      <c r="E405" s="3" t="s">
        <v>32</v>
      </c>
      <c r="F405" s="3">
        <v>40927141</v>
      </c>
      <c r="G405" s="3">
        <v>31967</v>
      </c>
      <c r="H405" s="3">
        <v>56</v>
      </c>
      <c r="I405" s="3">
        <v>2013435</v>
      </c>
      <c r="J405" s="3" t="s">
        <v>49</v>
      </c>
      <c r="K405" s="3">
        <v>2013442</v>
      </c>
      <c r="L405" s="3">
        <v>9891</v>
      </c>
      <c r="M405" s="3">
        <v>9831</v>
      </c>
      <c r="N405" s="3">
        <v>251715165</v>
      </c>
      <c r="O405" s="3"/>
      <c r="P405" s="3"/>
      <c r="Q405" s="3">
        <v>83030634</v>
      </c>
      <c r="R405" s="3" t="s">
        <v>74</v>
      </c>
      <c r="S405" s="3">
        <v>1852976</v>
      </c>
      <c r="T405" s="3">
        <v>22</v>
      </c>
      <c r="U405" s="3"/>
      <c r="V405" s="3">
        <v>11</v>
      </c>
      <c r="W405" s="3">
        <v>171057</v>
      </c>
      <c r="X405" s="3">
        <v>36</v>
      </c>
      <c r="Y405" s="3"/>
      <c r="Z405" s="3">
        <v>2013441</v>
      </c>
      <c r="AA405" s="3">
        <v>31967</v>
      </c>
      <c r="AB405" s="3"/>
      <c r="AC405" s="3"/>
      <c r="AD405" s="3"/>
      <c r="AE405" s="3">
        <v>21599673</v>
      </c>
      <c r="AF405" s="3"/>
      <c r="AG405" s="12" t="s">
        <v>35</v>
      </c>
      <c r="AH405" s="31" t="str">
        <f t="shared" si="20"/>
        <v>2517151652013435</v>
      </c>
      <c r="AI405" s="40">
        <f t="shared" si="22"/>
        <v>2013435</v>
      </c>
    </row>
    <row r="406" spans="1:35" x14ac:dyDescent="0.25">
      <c r="A406" s="57">
        <f t="shared" si="21"/>
        <v>40927135</v>
      </c>
      <c r="B406" s="47">
        <v>2013435</v>
      </c>
      <c r="C406" s="4">
        <v>1349</v>
      </c>
      <c r="D406" s="4">
        <v>40927135</v>
      </c>
      <c r="E406" s="4" t="s">
        <v>32</v>
      </c>
      <c r="F406" s="4">
        <v>40927135</v>
      </c>
      <c r="G406" s="4">
        <v>31967</v>
      </c>
      <c r="H406" s="4">
        <v>56</v>
      </c>
      <c r="I406" s="4">
        <v>2013435</v>
      </c>
      <c r="J406" s="4" t="s">
        <v>49</v>
      </c>
      <c r="K406" s="4">
        <v>2013442</v>
      </c>
      <c r="L406" s="4">
        <v>9890</v>
      </c>
      <c r="M406" s="4">
        <v>73635</v>
      </c>
      <c r="N406" s="4">
        <v>243050998</v>
      </c>
      <c r="O406" s="4"/>
      <c r="P406" s="4"/>
      <c r="Q406" s="4">
        <v>83030342</v>
      </c>
      <c r="R406" s="4" t="s">
        <v>41</v>
      </c>
      <c r="S406" s="4">
        <v>1843852</v>
      </c>
      <c r="T406" s="4">
        <v>22</v>
      </c>
      <c r="U406" s="4"/>
      <c r="V406" s="4">
        <v>11</v>
      </c>
      <c r="W406" s="4">
        <v>171642</v>
      </c>
      <c r="X406" s="4">
        <v>36</v>
      </c>
      <c r="Y406" s="4"/>
      <c r="Z406" s="4">
        <v>2013441</v>
      </c>
      <c r="AA406" s="4">
        <v>31967</v>
      </c>
      <c r="AB406" s="4"/>
      <c r="AC406" s="4"/>
      <c r="AD406" s="4"/>
      <c r="AE406" s="4">
        <v>21599676</v>
      </c>
      <c r="AF406" s="4"/>
      <c r="AG406" s="11" t="s">
        <v>35</v>
      </c>
      <c r="AH406" s="31" t="str">
        <f t="shared" si="20"/>
        <v>2430509982013435</v>
      </c>
      <c r="AI406" s="40">
        <f t="shared" si="22"/>
        <v>2013435</v>
      </c>
    </row>
    <row r="407" spans="1:35" x14ac:dyDescent="0.25">
      <c r="A407" s="57">
        <f t="shared" si="21"/>
        <v>40927155</v>
      </c>
      <c r="B407" s="48">
        <v>2013435</v>
      </c>
      <c r="C407" s="3">
        <v>1340</v>
      </c>
      <c r="D407" s="3">
        <v>40927155</v>
      </c>
      <c r="E407" s="3" t="s">
        <v>32</v>
      </c>
      <c r="F407" s="3">
        <v>40927155</v>
      </c>
      <c r="G407" s="3">
        <v>31967</v>
      </c>
      <c r="H407" s="3">
        <v>56</v>
      </c>
      <c r="I407" s="3">
        <v>2013435</v>
      </c>
      <c r="J407" s="3" t="s">
        <v>49</v>
      </c>
      <c r="K407" s="3">
        <v>2013442</v>
      </c>
      <c r="L407" s="3">
        <v>9888</v>
      </c>
      <c r="M407" s="3">
        <v>73672</v>
      </c>
      <c r="N407" s="3">
        <v>255021361</v>
      </c>
      <c r="O407" s="3"/>
      <c r="P407" s="3"/>
      <c r="Q407" s="3">
        <v>83030350</v>
      </c>
      <c r="R407" s="3" t="s">
        <v>41</v>
      </c>
      <c r="S407" s="3">
        <v>1856041</v>
      </c>
      <c r="T407" s="3">
        <v>22</v>
      </c>
      <c r="U407" s="3"/>
      <c r="V407" s="3">
        <v>11</v>
      </c>
      <c r="W407" s="3">
        <v>157183</v>
      </c>
      <c r="X407" s="3">
        <v>36</v>
      </c>
      <c r="Y407" s="3"/>
      <c r="Z407" s="3">
        <v>2013441</v>
      </c>
      <c r="AA407" s="3">
        <v>31967</v>
      </c>
      <c r="AB407" s="3"/>
      <c r="AC407" s="3"/>
      <c r="AD407" s="3"/>
      <c r="AE407" s="3">
        <v>21599676</v>
      </c>
      <c r="AF407" s="3"/>
      <c r="AG407" s="12" t="s">
        <v>35</v>
      </c>
      <c r="AH407" s="31" t="str">
        <f t="shared" si="20"/>
        <v>2550213612013435</v>
      </c>
      <c r="AI407" s="40">
        <f t="shared" si="22"/>
        <v>2013435</v>
      </c>
    </row>
    <row r="408" spans="1:35" x14ac:dyDescent="0.25">
      <c r="A408" s="57">
        <f t="shared" si="21"/>
        <v>40927179</v>
      </c>
      <c r="B408" s="47">
        <v>2013435</v>
      </c>
      <c r="C408" s="4">
        <v>1336</v>
      </c>
      <c r="D408" s="4">
        <v>40927179</v>
      </c>
      <c r="E408" s="4" t="s">
        <v>32</v>
      </c>
      <c r="F408" s="4">
        <v>40927179</v>
      </c>
      <c r="G408" s="4">
        <v>31967</v>
      </c>
      <c r="H408" s="4">
        <v>56</v>
      </c>
      <c r="I408" s="4">
        <v>2013435</v>
      </c>
      <c r="J408" s="4" t="s">
        <v>49</v>
      </c>
      <c r="K408" s="4">
        <v>2013442</v>
      </c>
      <c r="L408" s="4">
        <v>9887</v>
      </c>
      <c r="M408" s="4">
        <v>73683</v>
      </c>
      <c r="N408" s="4">
        <v>255358171</v>
      </c>
      <c r="O408" s="4"/>
      <c r="P408" s="4"/>
      <c r="Q408" s="4">
        <v>83030350</v>
      </c>
      <c r="R408" s="4" t="s">
        <v>41</v>
      </c>
      <c r="S408" s="4">
        <v>1856549</v>
      </c>
      <c r="T408" s="4">
        <v>22</v>
      </c>
      <c r="U408" s="4"/>
      <c r="V408" s="4">
        <v>11</v>
      </c>
      <c r="W408" s="4">
        <v>157183</v>
      </c>
      <c r="X408" s="4">
        <v>36</v>
      </c>
      <c r="Y408" s="4"/>
      <c r="Z408" s="4">
        <v>2013441</v>
      </c>
      <c r="AA408" s="4">
        <v>31967</v>
      </c>
      <c r="AB408" s="4"/>
      <c r="AC408" s="4"/>
      <c r="AD408" s="4"/>
      <c r="AE408" s="4">
        <v>21599676</v>
      </c>
      <c r="AF408" s="4"/>
      <c r="AG408" s="11" t="s">
        <v>35</v>
      </c>
      <c r="AH408" s="31" t="str">
        <f t="shared" si="20"/>
        <v>2553581712013435</v>
      </c>
      <c r="AI408" s="40">
        <f t="shared" si="22"/>
        <v>2013435</v>
      </c>
    </row>
    <row r="409" spans="1:35" x14ac:dyDescent="0.25">
      <c r="A409" s="57">
        <f t="shared" si="21"/>
        <v>40927147</v>
      </c>
      <c r="B409" s="48">
        <v>2013435</v>
      </c>
      <c r="C409" s="3">
        <v>1332</v>
      </c>
      <c r="D409" s="3">
        <v>40927147</v>
      </c>
      <c r="E409" s="3" t="s">
        <v>32</v>
      </c>
      <c r="F409" s="3">
        <v>40927147</v>
      </c>
      <c r="G409" s="3">
        <v>31967</v>
      </c>
      <c r="H409" s="3">
        <v>56</v>
      </c>
      <c r="I409" s="3">
        <v>2013435</v>
      </c>
      <c r="J409" s="3" t="s">
        <v>49</v>
      </c>
      <c r="K409" s="3">
        <v>2013442</v>
      </c>
      <c r="L409" s="3">
        <v>9886</v>
      </c>
      <c r="M409" s="3">
        <v>9344</v>
      </c>
      <c r="N409" s="3">
        <v>253593079</v>
      </c>
      <c r="O409" s="3"/>
      <c r="P409" s="3"/>
      <c r="Q409" s="3">
        <v>83030352</v>
      </c>
      <c r="R409" s="3" t="s">
        <v>34</v>
      </c>
      <c r="S409" s="3">
        <v>1852998</v>
      </c>
      <c r="T409" s="3">
        <v>22</v>
      </c>
      <c r="U409" s="3"/>
      <c r="V409" s="3">
        <v>11</v>
      </c>
      <c r="W409" s="3">
        <v>164207</v>
      </c>
      <c r="X409" s="3">
        <v>36</v>
      </c>
      <c r="Y409" s="3"/>
      <c r="Z409" s="3">
        <v>2013441</v>
      </c>
      <c r="AA409" s="3">
        <v>31967</v>
      </c>
      <c r="AB409" s="3"/>
      <c r="AC409" s="3"/>
      <c r="AD409" s="3"/>
      <c r="AE409" s="3">
        <v>21599676</v>
      </c>
      <c r="AF409" s="3"/>
      <c r="AG409" s="12" t="s">
        <v>35</v>
      </c>
      <c r="AH409" s="31" t="str">
        <f t="shared" si="20"/>
        <v>2535930792013435</v>
      </c>
      <c r="AI409" s="40">
        <f t="shared" si="22"/>
        <v>2013435</v>
      </c>
    </row>
    <row r="410" spans="1:35" x14ac:dyDescent="0.25">
      <c r="A410" s="57">
        <f t="shared" si="21"/>
        <v>40927165</v>
      </c>
      <c r="B410" s="47">
        <v>2013435</v>
      </c>
      <c r="C410" s="4">
        <v>1311</v>
      </c>
      <c r="D410" s="4">
        <v>40927165</v>
      </c>
      <c r="E410" s="4" t="s">
        <v>32</v>
      </c>
      <c r="F410" s="4">
        <v>40927165</v>
      </c>
      <c r="G410" s="4">
        <v>31967</v>
      </c>
      <c r="H410" s="4">
        <v>56</v>
      </c>
      <c r="I410" s="4">
        <v>2013435</v>
      </c>
      <c r="J410" s="4" t="s">
        <v>49</v>
      </c>
      <c r="K410" s="4">
        <v>2013442</v>
      </c>
      <c r="L410" s="4">
        <v>9885</v>
      </c>
      <c r="M410" s="4">
        <v>73671</v>
      </c>
      <c r="N410" s="4">
        <v>255183166</v>
      </c>
      <c r="O410" s="4"/>
      <c r="P410" s="4"/>
      <c r="Q410" s="4">
        <v>83030350</v>
      </c>
      <c r="R410" s="4" t="s">
        <v>41</v>
      </c>
      <c r="S410" s="4">
        <v>1855248</v>
      </c>
      <c r="T410" s="4">
        <v>22</v>
      </c>
      <c r="U410" s="4"/>
      <c r="V410" s="4">
        <v>11</v>
      </c>
      <c r="W410" s="4">
        <v>157184</v>
      </c>
      <c r="X410" s="4">
        <v>50000</v>
      </c>
      <c r="Y410" s="4"/>
      <c r="Z410" s="4">
        <v>2013441</v>
      </c>
      <c r="AA410" s="4">
        <v>31967</v>
      </c>
      <c r="AB410" s="4"/>
      <c r="AC410" s="4" t="s">
        <v>47</v>
      </c>
      <c r="AD410" s="4"/>
      <c r="AE410" s="4">
        <v>21599676</v>
      </c>
      <c r="AF410" s="4"/>
      <c r="AG410" s="11" t="s">
        <v>35</v>
      </c>
      <c r="AH410" s="31" t="str">
        <f t="shared" si="20"/>
        <v>2551831662013435</v>
      </c>
      <c r="AI410" s="40">
        <f t="shared" si="22"/>
        <v>2013435</v>
      </c>
    </row>
    <row r="411" spans="1:35" x14ac:dyDescent="0.25">
      <c r="A411" s="57">
        <f t="shared" si="21"/>
        <v>40927146</v>
      </c>
      <c r="B411" s="48">
        <v>2013435</v>
      </c>
      <c r="C411" s="3">
        <v>1307</v>
      </c>
      <c r="D411" s="3">
        <v>40927146</v>
      </c>
      <c r="E411" s="3" t="s">
        <v>32</v>
      </c>
      <c r="F411" s="3">
        <v>40927146</v>
      </c>
      <c r="G411" s="3">
        <v>31967</v>
      </c>
      <c r="H411" s="3">
        <v>56</v>
      </c>
      <c r="I411" s="3">
        <v>2013435</v>
      </c>
      <c r="J411" s="3" t="s">
        <v>49</v>
      </c>
      <c r="K411" s="3">
        <v>2013442</v>
      </c>
      <c r="L411" s="3">
        <v>9884</v>
      </c>
      <c r="M411" s="3">
        <v>73640</v>
      </c>
      <c r="N411" s="3">
        <v>252317148</v>
      </c>
      <c r="O411" s="3"/>
      <c r="P411" s="3"/>
      <c r="Q411" s="3">
        <v>83030350</v>
      </c>
      <c r="R411" s="3" t="s">
        <v>41</v>
      </c>
      <c r="S411" s="3">
        <v>1853497</v>
      </c>
      <c r="T411" s="3">
        <v>22</v>
      </c>
      <c r="U411" s="3"/>
      <c r="V411" s="3">
        <v>11</v>
      </c>
      <c r="W411" s="3">
        <v>157285</v>
      </c>
      <c r="X411" s="3">
        <v>50000</v>
      </c>
      <c r="Y411" s="3"/>
      <c r="Z411" s="3">
        <v>2013441</v>
      </c>
      <c r="AA411" s="3">
        <v>31967</v>
      </c>
      <c r="AB411" s="3"/>
      <c r="AC411" s="3" t="s">
        <v>47</v>
      </c>
      <c r="AD411" s="3"/>
      <c r="AE411" s="3">
        <v>21599676</v>
      </c>
      <c r="AF411" s="3"/>
      <c r="AG411" s="12" t="s">
        <v>35</v>
      </c>
      <c r="AH411" s="31" t="str">
        <f t="shared" si="20"/>
        <v>2523171482013435</v>
      </c>
      <c r="AI411" s="40">
        <f t="shared" si="22"/>
        <v>2013435</v>
      </c>
    </row>
    <row r="412" spans="1:35" x14ac:dyDescent="0.25">
      <c r="A412" s="57">
        <f t="shared" si="21"/>
        <v>40927177</v>
      </c>
      <c r="B412" s="47">
        <v>2013435</v>
      </c>
      <c r="C412" s="4">
        <v>1303</v>
      </c>
      <c r="D412" s="4">
        <v>40927177</v>
      </c>
      <c r="E412" s="4" t="s">
        <v>32</v>
      </c>
      <c r="F412" s="4">
        <v>40927177</v>
      </c>
      <c r="G412" s="4">
        <v>31967</v>
      </c>
      <c r="H412" s="4">
        <v>56</v>
      </c>
      <c r="I412" s="4">
        <v>2013435</v>
      </c>
      <c r="J412" s="4" t="s">
        <v>49</v>
      </c>
      <c r="K412" s="4">
        <v>2013442</v>
      </c>
      <c r="L412" s="4">
        <v>9883</v>
      </c>
      <c r="M412" s="4">
        <v>73682</v>
      </c>
      <c r="N412" s="4">
        <v>255358140</v>
      </c>
      <c r="O412" s="4"/>
      <c r="P412" s="4"/>
      <c r="Q412" s="4">
        <v>83030350</v>
      </c>
      <c r="R412" s="4" t="s">
        <v>41</v>
      </c>
      <c r="S412" s="4">
        <v>1856547</v>
      </c>
      <c r="T412" s="4">
        <v>22</v>
      </c>
      <c r="U412" s="4"/>
      <c r="V412" s="4">
        <v>11</v>
      </c>
      <c r="W412" s="4">
        <v>157183</v>
      </c>
      <c r="X412" s="4">
        <v>50000</v>
      </c>
      <c r="Y412" s="4"/>
      <c r="Z412" s="4">
        <v>2013441</v>
      </c>
      <c r="AA412" s="4">
        <v>31967</v>
      </c>
      <c r="AB412" s="4"/>
      <c r="AC412" s="4" t="s">
        <v>47</v>
      </c>
      <c r="AD412" s="4"/>
      <c r="AE412" s="4">
        <v>21599676</v>
      </c>
      <c r="AF412" s="4"/>
      <c r="AG412" s="11" t="s">
        <v>35</v>
      </c>
      <c r="AH412" s="31" t="str">
        <f t="shared" si="20"/>
        <v>2553581402013435</v>
      </c>
      <c r="AI412" s="40">
        <f t="shared" si="22"/>
        <v>2013435</v>
      </c>
    </row>
    <row r="413" spans="1:35" x14ac:dyDescent="0.25">
      <c r="A413" s="57">
        <f t="shared" si="21"/>
        <v>40927139</v>
      </c>
      <c r="B413" s="48">
        <v>2013435</v>
      </c>
      <c r="C413" s="3">
        <v>1255</v>
      </c>
      <c r="D413" s="3">
        <v>40927139</v>
      </c>
      <c r="E413" s="3" t="s">
        <v>32</v>
      </c>
      <c r="F413" s="3">
        <v>40927139</v>
      </c>
      <c r="G413" s="3">
        <v>31967</v>
      </c>
      <c r="H413" s="3">
        <v>56</v>
      </c>
      <c r="I413" s="3">
        <v>2013435</v>
      </c>
      <c r="J413" s="3" t="s">
        <v>49</v>
      </c>
      <c r="K413" s="3">
        <v>2013442</v>
      </c>
      <c r="L413" s="3">
        <v>9881</v>
      </c>
      <c r="M413" s="3">
        <v>9829</v>
      </c>
      <c r="N413" s="3">
        <v>251715142</v>
      </c>
      <c r="O413" s="3"/>
      <c r="P413" s="3"/>
      <c r="Q413" s="3">
        <v>83030634</v>
      </c>
      <c r="R413" s="3" t="s">
        <v>74</v>
      </c>
      <c r="S413" s="3">
        <v>1852974</v>
      </c>
      <c r="T413" s="3">
        <v>22</v>
      </c>
      <c r="U413" s="3"/>
      <c r="V413" s="3">
        <v>11</v>
      </c>
      <c r="W413" s="3">
        <v>171057</v>
      </c>
      <c r="X413" s="3">
        <v>36</v>
      </c>
      <c r="Y413" s="3"/>
      <c r="Z413" s="3">
        <v>2013441</v>
      </c>
      <c r="AA413" s="3">
        <v>31967</v>
      </c>
      <c r="AB413" s="3"/>
      <c r="AC413" s="3"/>
      <c r="AD413" s="3"/>
      <c r="AE413" s="3">
        <v>21599673</v>
      </c>
      <c r="AF413" s="3"/>
      <c r="AG413" s="12" t="s">
        <v>35</v>
      </c>
      <c r="AH413" s="31" t="str">
        <f t="shared" ref="AH413:AH476" si="23">CONCATENATE(N413,B413)</f>
        <v>2517151422013435</v>
      </c>
      <c r="AI413" s="40">
        <f t="shared" si="22"/>
        <v>2013435</v>
      </c>
    </row>
    <row r="414" spans="1:35" x14ac:dyDescent="0.25">
      <c r="A414" s="57">
        <f t="shared" si="21"/>
        <v>40927178</v>
      </c>
      <c r="B414" s="47">
        <v>2013435</v>
      </c>
      <c r="C414" s="4">
        <v>1251</v>
      </c>
      <c r="D414" s="4">
        <v>40927178</v>
      </c>
      <c r="E414" s="4" t="s">
        <v>32</v>
      </c>
      <c r="F414" s="4">
        <v>40927178</v>
      </c>
      <c r="G414" s="4">
        <v>31967</v>
      </c>
      <c r="H414" s="4">
        <v>56</v>
      </c>
      <c r="I414" s="4">
        <v>2013435</v>
      </c>
      <c r="J414" s="4" t="s">
        <v>49</v>
      </c>
      <c r="K414" s="4">
        <v>2013442</v>
      </c>
      <c r="L414" s="4">
        <v>9880</v>
      </c>
      <c r="M414" s="4">
        <v>73681</v>
      </c>
      <c r="N414" s="4">
        <v>255358159</v>
      </c>
      <c r="O414" s="4"/>
      <c r="P414" s="4"/>
      <c r="Q414" s="4">
        <v>83030352</v>
      </c>
      <c r="R414" s="4" t="s">
        <v>41</v>
      </c>
      <c r="S414" s="4">
        <v>1856546</v>
      </c>
      <c r="T414" s="4">
        <v>22</v>
      </c>
      <c r="U414" s="4"/>
      <c r="V414" s="4">
        <v>11</v>
      </c>
      <c r="W414" s="4">
        <v>172905</v>
      </c>
      <c r="X414" s="4">
        <v>36</v>
      </c>
      <c r="Y414" s="4"/>
      <c r="Z414" s="4">
        <v>2013441</v>
      </c>
      <c r="AA414" s="4">
        <v>31967</v>
      </c>
      <c r="AB414" s="4"/>
      <c r="AC414" s="4"/>
      <c r="AD414" s="4"/>
      <c r="AE414" s="4">
        <v>21599676</v>
      </c>
      <c r="AF414" s="4"/>
      <c r="AG414" s="11" t="s">
        <v>35</v>
      </c>
      <c r="AH414" s="31" t="str">
        <f t="shared" si="23"/>
        <v>2553581592013435</v>
      </c>
      <c r="AI414" s="40">
        <f t="shared" si="22"/>
        <v>2013435</v>
      </c>
    </row>
    <row r="415" spans="1:35" x14ac:dyDescent="0.25">
      <c r="A415" s="57">
        <f t="shared" si="21"/>
        <v>40927150</v>
      </c>
      <c r="B415" s="48">
        <v>2013435</v>
      </c>
      <c r="C415" s="3">
        <v>1243</v>
      </c>
      <c r="D415" s="3">
        <v>40927150</v>
      </c>
      <c r="E415" s="3" t="s">
        <v>32</v>
      </c>
      <c r="F415" s="3">
        <v>40927150</v>
      </c>
      <c r="G415" s="3">
        <v>31967</v>
      </c>
      <c r="H415" s="3">
        <v>56</v>
      </c>
      <c r="I415" s="3">
        <v>2013435</v>
      </c>
      <c r="J415" s="3" t="s">
        <v>49</v>
      </c>
      <c r="K415" s="3">
        <v>2013442</v>
      </c>
      <c r="L415" s="3">
        <v>9879</v>
      </c>
      <c r="M415" s="3">
        <v>9343</v>
      </c>
      <c r="N415" s="3">
        <v>253593216</v>
      </c>
      <c r="O415" s="3"/>
      <c r="P415" s="3"/>
      <c r="Q415" s="3">
        <v>83030352</v>
      </c>
      <c r="R415" s="3" t="s">
        <v>34</v>
      </c>
      <c r="S415" s="3">
        <v>1852997</v>
      </c>
      <c r="T415" s="3">
        <v>22</v>
      </c>
      <c r="U415" s="3"/>
      <c r="V415" s="3">
        <v>11</v>
      </c>
      <c r="W415" s="3">
        <v>164207</v>
      </c>
      <c r="X415" s="3">
        <v>36</v>
      </c>
      <c r="Y415" s="3"/>
      <c r="Z415" s="3">
        <v>2013441</v>
      </c>
      <c r="AA415" s="3">
        <v>31967</v>
      </c>
      <c r="AB415" s="3"/>
      <c r="AC415" s="3"/>
      <c r="AD415" s="3"/>
      <c r="AE415" s="3">
        <v>21599676</v>
      </c>
      <c r="AF415" s="3"/>
      <c r="AG415" s="12" t="s">
        <v>35</v>
      </c>
      <c r="AH415" s="31" t="str">
        <f t="shared" si="23"/>
        <v>2535932162013435</v>
      </c>
      <c r="AI415" s="40">
        <f t="shared" si="22"/>
        <v>2013435</v>
      </c>
    </row>
    <row r="416" spans="1:35" x14ac:dyDescent="0.25">
      <c r="A416" s="57">
        <f t="shared" si="21"/>
        <v>40927171</v>
      </c>
      <c r="B416" s="47">
        <v>2013435</v>
      </c>
      <c r="C416" s="4">
        <v>1239</v>
      </c>
      <c r="D416" s="4">
        <v>40927171</v>
      </c>
      <c r="E416" s="4" t="s">
        <v>32</v>
      </c>
      <c r="F416" s="4">
        <v>40927171</v>
      </c>
      <c r="G416" s="4">
        <v>31967</v>
      </c>
      <c r="H416" s="4">
        <v>56</v>
      </c>
      <c r="I416" s="4">
        <v>2013435</v>
      </c>
      <c r="J416" s="4" t="s">
        <v>49</v>
      </c>
      <c r="K416" s="4">
        <v>2013442</v>
      </c>
      <c r="L416" s="4">
        <v>9878</v>
      </c>
      <c r="M416" s="4">
        <v>73661</v>
      </c>
      <c r="N416" s="4">
        <v>255357002</v>
      </c>
      <c r="O416" s="4"/>
      <c r="P416" s="4"/>
      <c r="Q416" s="4">
        <v>83030350</v>
      </c>
      <c r="R416" s="4" t="s">
        <v>41</v>
      </c>
      <c r="S416" s="4">
        <v>1855950</v>
      </c>
      <c r="T416" s="4">
        <v>22</v>
      </c>
      <c r="U416" s="4"/>
      <c r="V416" s="4">
        <v>11</v>
      </c>
      <c r="W416" s="4">
        <v>157187</v>
      </c>
      <c r="X416" s="4">
        <v>36</v>
      </c>
      <c r="Y416" s="4"/>
      <c r="Z416" s="4">
        <v>2013441</v>
      </c>
      <c r="AA416" s="4">
        <v>31967</v>
      </c>
      <c r="AB416" s="4"/>
      <c r="AC416" s="4"/>
      <c r="AD416" s="4"/>
      <c r="AE416" s="4">
        <v>21599676</v>
      </c>
      <c r="AF416" s="4"/>
      <c r="AG416" s="11" t="s">
        <v>35</v>
      </c>
      <c r="AH416" s="31" t="str">
        <f t="shared" si="23"/>
        <v>2553570022013435</v>
      </c>
      <c r="AI416" s="40">
        <f t="shared" si="22"/>
        <v>2013435</v>
      </c>
    </row>
    <row r="417" spans="1:35" x14ac:dyDescent="0.25">
      <c r="A417" s="57">
        <f t="shared" si="21"/>
        <v>40927180</v>
      </c>
      <c r="B417" s="48">
        <v>2013435</v>
      </c>
      <c r="C417" s="3">
        <v>1227</v>
      </c>
      <c r="D417" s="3">
        <v>40927180</v>
      </c>
      <c r="E417" s="3" t="s">
        <v>32</v>
      </c>
      <c r="F417" s="3">
        <v>40927180</v>
      </c>
      <c r="G417" s="3">
        <v>31967</v>
      </c>
      <c r="H417" s="3">
        <v>56</v>
      </c>
      <c r="I417" s="3">
        <v>2013435</v>
      </c>
      <c r="J417" s="3" t="s">
        <v>49</v>
      </c>
      <c r="K417" s="3">
        <v>2013442</v>
      </c>
      <c r="L417" s="3">
        <v>9877</v>
      </c>
      <c r="M417" s="3">
        <v>73684</v>
      </c>
      <c r="N417" s="3">
        <v>255358218</v>
      </c>
      <c r="O417" s="3"/>
      <c r="P417" s="3"/>
      <c r="Q417" s="3">
        <v>83030350</v>
      </c>
      <c r="R417" s="3" t="s">
        <v>41</v>
      </c>
      <c r="S417" s="3">
        <v>1856574</v>
      </c>
      <c r="T417" s="3">
        <v>22</v>
      </c>
      <c r="U417" s="3"/>
      <c r="V417" s="3">
        <v>11</v>
      </c>
      <c r="W417" s="3">
        <v>157183</v>
      </c>
      <c r="X417" s="3">
        <v>36</v>
      </c>
      <c r="Y417" s="3"/>
      <c r="Z417" s="3">
        <v>2013441</v>
      </c>
      <c r="AA417" s="3">
        <v>31967</v>
      </c>
      <c r="AB417" s="3"/>
      <c r="AC417" s="3"/>
      <c r="AD417" s="3"/>
      <c r="AE417" s="3">
        <v>21599676</v>
      </c>
      <c r="AF417" s="3"/>
      <c r="AG417" s="12" t="s">
        <v>35</v>
      </c>
      <c r="AH417" s="31" t="str">
        <f t="shared" si="23"/>
        <v>2553582182013435</v>
      </c>
      <c r="AI417" s="40">
        <f t="shared" si="22"/>
        <v>2013435</v>
      </c>
    </row>
    <row r="418" spans="1:35" x14ac:dyDescent="0.25">
      <c r="A418" s="57">
        <f t="shared" si="21"/>
        <v>40927136</v>
      </c>
      <c r="B418" s="47">
        <v>2013435</v>
      </c>
      <c r="C418" s="4">
        <v>1223</v>
      </c>
      <c r="D418" s="4">
        <v>40927136</v>
      </c>
      <c r="E418" s="4" t="s">
        <v>32</v>
      </c>
      <c r="F418" s="4">
        <v>40927136</v>
      </c>
      <c r="G418" s="4">
        <v>31967</v>
      </c>
      <c r="H418" s="4">
        <v>56</v>
      </c>
      <c r="I418" s="4">
        <v>2013435</v>
      </c>
      <c r="J418" s="4" t="s">
        <v>49</v>
      </c>
      <c r="K418" s="4">
        <v>2013442</v>
      </c>
      <c r="L418" s="4">
        <v>9876</v>
      </c>
      <c r="M418" s="4">
        <v>73646</v>
      </c>
      <c r="N418" s="4">
        <v>243811002</v>
      </c>
      <c r="O418" s="4"/>
      <c r="P418" s="4"/>
      <c r="Q418" s="4">
        <v>83030350</v>
      </c>
      <c r="R418" s="4" t="s">
        <v>41</v>
      </c>
      <c r="S418" s="4">
        <v>1844806</v>
      </c>
      <c r="T418" s="4">
        <v>22</v>
      </c>
      <c r="U418" s="4"/>
      <c r="V418" s="4">
        <v>11</v>
      </c>
      <c r="W418" s="4">
        <v>157183</v>
      </c>
      <c r="X418" s="4">
        <v>36</v>
      </c>
      <c r="Y418" s="4"/>
      <c r="Z418" s="4">
        <v>2013441</v>
      </c>
      <c r="AA418" s="4">
        <v>31967</v>
      </c>
      <c r="AB418" s="4"/>
      <c r="AC418" s="4"/>
      <c r="AD418" s="4"/>
      <c r="AE418" s="4">
        <v>21599676</v>
      </c>
      <c r="AF418" s="4"/>
      <c r="AG418" s="11" t="s">
        <v>35</v>
      </c>
      <c r="AH418" s="31" t="str">
        <f t="shared" si="23"/>
        <v>2438110022013435</v>
      </c>
      <c r="AI418" s="40">
        <f t="shared" si="22"/>
        <v>2013435</v>
      </c>
    </row>
    <row r="419" spans="1:35" x14ac:dyDescent="0.25">
      <c r="A419" s="57">
        <f t="shared" si="21"/>
        <v>40891543</v>
      </c>
      <c r="B419" s="48">
        <v>2013435</v>
      </c>
      <c r="C419" s="3">
        <v>1215</v>
      </c>
      <c r="D419" s="3">
        <v>40891543</v>
      </c>
      <c r="E419" s="3" t="s">
        <v>32</v>
      </c>
      <c r="F419" s="3">
        <v>40891543</v>
      </c>
      <c r="G419" s="3">
        <v>31967</v>
      </c>
      <c r="H419" s="3">
        <v>56</v>
      </c>
      <c r="I419" s="3">
        <v>2013435</v>
      </c>
      <c r="J419" s="3" t="s">
        <v>33</v>
      </c>
      <c r="K419" s="3">
        <v>2013442</v>
      </c>
      <c r="L419" s="3">
        <v>1014</v>
      </c>
      <c r="M419" s="3">
        <v>73644</v>
      </c>
      <c r="N419" s="3">
        <v>242256383</v>
      </c>
      <c r="O419" s="3"/>
      <c r="P419" s="3"/>
      <c r="Q419" s="3">
        <v>83030352</v>
      </c>
      <c r="R419" s="3" t="s">
        <v>41</v>
      </c>
      <c r="S419" s="3">
        <v>1841933</v>
      </c>
      <c r="T419" s="3">
        <v>22</v>
      </c>
      <c r="U419" s="3"/>
      <c r="V419" s="3">
        <v>11</v>
      </c>
      <c r="W419" s="3">
        <v>167290</v>
      </c>
      <c r="X419" s="3">
        <v>36</v>
      </c>
      <c r="Y419" s="3"/>
      <c r="Z419" s="3">
        <v>2013441</v>
      </c>
      <c r="AA419" s="3">
        <v>31967</v>
      </c>
      <c r="AB419" s="3"/>
      <c r="AC419" s="3"/>
      <c r="AD419" s="3"/>
      <c r="AE419" s="3">
        <v>21599676</v>
      </c>
      <c r="AF419" s="3"/>
      <c r="AG419" s="12" t="s">
        <v>35</v>
      </c>
      <c r="AH419" s="31" t="str">
        <f t="shared" si="23"/>
        <v>2422563832013435</v>
      </c>
      <c r="AI419" s="40">
        <f t="shared" si="22"/>
        <v>2013435</v>
      </c>
    </row>
    <row r="420" spans="1:35" x14ac:dyDescent="0.25">
      <c r="A420" s="57">
        <f t="shared" si="21"/>
        <v>40915802</v>
      </c>
      <c r="B420" s="47">
        <v>2013435</v>
      </c>
      <c r="C420" s="4">
        <v>1211</v>
      </c>
      <c r="D420" s="4">
        <v>40915802</v>
      </c>
      <c r="E420" s="4" t="s">
        <v>32</v>
      </c>
      <c r="F420" s="4">
        <v>40915802</v>
      </c>
      <c r="G420" s="4">
        <v>31967</v>
      </c>
      <c r="H420" s="4">
        <v>56</v>
      </c>
      <c r="I420" s="4">
        <v>2013435</v>
      </c>
      <c r="J420" s="4" t="s">
        <v>33</v>
      </c>
      <c r="K420" s="4">
        <v>2013442</v>
      </c>
      <c r="L420" s="4">
        <v>1012</v>
      </c>
      <c r="M420" s="4">
        <v>8032</v>
      </c>
      <c r="N420" s="4">
        <v>252466461</v>
      </c>
      <c r="O420" s="4"/>
      <c r="P420" s="4"/>
      <c r="Q420" s="4">
        <v>83030350</v>
      </c>
      <c r="R420" s="4" t="s">
        <v>55</v>
      </c>
      <c r="S420" s="4">
        <v>1853373</v>
      </c>
      <c r="T420" s="4">
        <v>22</v>
      </c>
      <c r="U420" s="4"/>
      <c r="V420" s="4">
        <v>11</v>
      </c>
      <c r="W420" s="4">
        <v>168603</v>
      </c>
      <c r="X420" s="4">
        <v>36</v>
      </c>
      <c r="Y420" s="4"/>
      <c r="Z420" s="4">
        <v>2013441</v>
      </c>
      <c r="AA420" s="4">
        <v>31967</v>
      </c>
      <c r="AB420" s="4"/>
      <c r="AC420" s="4"/>
      <c r="AD420" s="4"/>
      <c r="AE420" s="4">
        <v>21599676</v>
      </c>
      <c r="AF420" s="4"/>
      <c r="AG420" s="11" t="s">
        <v>35</v>
      </c>
      <c r="AH420" s="31" t="str">
        <f t="shared" si="23"/>
        <v>2524664612013435</v>
      </c>
      <c r="AI420" s="40">
        <f t="shared" si="22"/>
        <v>2013435</v>
      </c>
    </row>
    <row r="421" spans="1:35" x14ac:dyDescent="0.25">
      <c r="A421" s="57">
        <f t="shared" si="21"/>
        <v>40918057</v>
      </c>
      <c r="B421" s="48">
        <v>2013435</v>
      </c>
      <c r="C421" s="3">
        <v>1155</v>
      </c>
      <c r="D421" s="3">
        <v>40918057</v>
      </c>
      <c r="E421" s="3" t="s">
        <v>32</v>
      </c>
      <c r="F421" s="3">
        <v>40918057</v>
      </c>
      <c r="G421" s="3">
        <v>31967</v>
      </c>
      <c r="H421" s="3">
        <v>56</v>
      </c>
      <c r="I421" s="3">
        <v>2013435</v>
      </c>
      <c r="J421" s="3" t="s">
        <v>33</v>
      </c>
      <c r="K421" s="3">
        <v>2013442</v>
      </c>
      <c r="L421" s="3">
        <v>1011</v>
      </c>
      <c r="M421" s="3">
        <v>73657</v>
      </c>
      <c r="N421" s="3">
        <v>253137339</v>
      </c>
      <c r="O421" s="3"/>
      <c r="P421" s="3"/>
      <c r="Q421" s="3">
        <v>83030346</v>
      </c>
      <c r="R421" s="3" t="s">
        <v>41</v>
      </c>
      <c r="S421" s="3">
        <v>1852156</v>
      </c>
      <c r="T421" s="3">
        <v>22</v>
      </c>
      <c r="U421" s="3"/>
      <c r="V421" s="3">
        <v>11</v>
      </c>
      <c r="W421" s="3">
        <v>157217</v>
      </c>
      <c r="X421" s="3">
        <v>36</v>
      </c>
      <c r="Y421" s="3"/>
      <c r="Z421" s="3">
        <v>2013441</v>
      </c>
      <c r="AA421" s="3">
        <v>31967</v>
      </c>
      <c r="AB421" s="3"/>
      <c r="AC421" s="3"/>
      <c r="AD421" s="3"/>
      <c r="AE421" s="3">
        <v>21599676</v>
      </c>
      <c r="AF421" s="3"/>
      <c r="AG421" s="12" t="s">
        <v>35</v>
      </c>
      <c r="AH421" s="31" t="str">
        <f t="shared" si="23"/>
        <v>2531373392013435</v>
      </c>
      <c r="AI421" s="40">
        <f t="shared" si="22"/>
        <v>2013435</v>
      </c>
    </row>
    <row r="422" spans="1:35" x14ac:dyDescent="0.25">
      <c r="A422" s="57">
        <f t="shared" si="21"/>
        <v>40923388</v>
      </c>
      <c r="B422" s="47">
        <v>2013435</v>
      </c>
      <c r="C422" s="4">
        <v>1151</v>
      </c>
      <c r="D422" s="4">
        <v>40923388</v>
      </c>
      <c r="E422" s="4" t="s">
        <v>32</v>
      </c>
      <c r="F422" s="4">
        <v>40923388</v>
      </c>
      <c r="G422" s="4">
        <v>31967</v>
      </c>
      <c r="H422" s="4">
        <v>56</v>
      </c>
      <c r="I422" s="4">
        <v>2013435</v>
      </c>
      <c r="J422" s="4" t="s">
        <v>33</v>
      </c>
      <c r="K422" s="4">
        <v>2013442</v>
      </c>
      <c r="L422" s="4">
        <v>1010</v>
      </c>
      <c r="M422" s="4">
        <v>8033</v>
      </c>
      <c r="N422" s="4">
        <v>255182629</v>
      </c>
      <c r="O422" s="4"/>
      <c r="P422" s="4"/>
      <c r="Q422" s="4">
        <v>83030350</v>
      </c>
      <c r="R422" s="4" t="s">
        <v>55</v>
      </c>
      <c r="S422" s="4">
        <v>1854229</v>
      </c>
      <c r="T422" s="4">
        <v>22</v>
      </c>
      <c r="U422" s="4"/>
      <c r="V422" s="4">
        <v>11</v>
      </c>
      <c r="W422" s="4">
        <v>168603</v>
      </c>
      <c r="X422" s="4">
        <v>36</v>
      </c>
      <c r="Y422" s="4"/>
      <c r="Z422" s="4">
        <v>2013441</v>
      </c>
      <c r="AA422" s="4">
        <v>31967</v>
      </c>
      <c r="AB422" s="4"/>
      <c r="AC422" s="4"/>
      <c r="AD422" s="4"/>
      <c r="AE422" s="4">
        <v>21599676</v>
      </c>
      <c r="AF422" s="4"/>
      <c r="AG422" s="11" t="s">
        <v>35</v>
      </c>
      <c r="AH422" s="31" t="str">
        <f t="shared" si="23"/>
        <v>2551826292013435</v>
      </c>
      <c r="AI422" s="40">
        <f t="shared" si="22"/>
        <v>2013435</v>
      </c>
    </row>
    <row r="423" spans="1:35" x14ac:dyDescent="0.25">
      <c r="A423" s="57">
        <f t="shared" si="21"/>
        <v>40905947</v>
      </c>
      <c r="B423" s="48">
        <v>2013435</v>
      </c>
      <c r="C423" s="3">
        <v>1147</v>
      </c>
      <c r="D423" s="3">
        <v>40905947</v>
      </c>
      <c r="E423" s="3" t="s">
        <v>32</v>
      </c>
      <c r="F423" s="3">
        <v>40905947</v>
      </c>
      <c r="G423" s="3">
        <v>31967</v>
      </c>
      <c r="H423" s="3">
        <v>56</v>
      </c>
      <c r="I423" s="3">
        <v>2013435</v>
      </c>
      <c r="J423" s="3" t="s">
        <v>33</v>
      </c>
      <c r="K423" s="3">
        <v>2013442</v>
      </c>
      <c r="L423" s="3">
        <v>1008</v>
      </c>
      <c r="M423" s="3">
        <v>1119</v>
      </c>
      <c r="N423" s="3">
        <v>248560337</v>
      </c>
      <c r="O423" s="3"/>
      <c r="P423" s="3"/>
      <c r="Q423" s="3">
        <v>83030344</v>
      </c>
      <c r="R423" s="3" t="s">
        <v>72</v>
      </c>
      <c r="S423" s="3">
        <v>1850498</v>
      </c>
      <c r="T423" s="3">
        <v>22</v>
      </c>
      <c r="U423" s="3"/>
      <c r="V423" s="3">
        <v>11</v>
      </c>
      <c r="W423" s="3">
        <v>169931</v>
      </c>
      <c r="X423" s="3">
        <v>36</v>
      </c>
      <c r="Y423" s="3"/>
      <c r="Z423" s="3">
        <v>2013441</v>
      </c>
      <c r="AA423" s="3">
        <v>31967</v>
      </c>
      <c r="AB423" s="3"/>
      <c r="AC423" s="3"/>
      <c r="AD423" s="3"/>
      <c r="AE423" s="3">
        <v>21599676</v>
      </c>
      <c r="AF423" s="3"/>
      <c r="AG423" s="12" t="s">
        <v>35</v>
      </c>
      <c r="AH423" s="31" t="str">
        <f t="shared" si="23"/>
        <v>2485603372013435</v>
      </c>
      <c r="AI423" s="40">
        <f t="shared" si="22"/>
        <v>2013435</v>
      </c>
    </row>
    <row r="424" spans="1:35" x14ac:dyDescent="0.25">
      <c r="A424" s="57">
        <f t="shared" si="21"/>
        <v>40918157</v>
      </c>
      <c r="B424" s="47">
        <v>2013435</v>
      </c>
      <c r="C424" s="4">
        <v>1139</v>
      </c>
      <c r="D424" s="4">
        <v>40918157</v>
      </c>
      <c r="E424" s="4" t="s">
        <v>32</v>
      </c>
      <c r="F424" s="4">
        <v>40918157</v>
      </c>
      <c r="G424" s="4">
        <v>31967</v>
      </c>
      <c r="H424" s="4">
        <v>56</v>
      </c>
      <c r="I424" s="4">
        <v>2013435</v>
      </c>
      <c r="J424" s="4" t="s">
        <v>33</v>
      </c>
      <c r="K424" s="4">
        <v>2013442</v>
      </c>
      <c r="L424" s="4">
        <v>1007</v>
      </c>
      <c r="M424" s="4">
        <v>496</v>
      </c>
      <c r="N424" s="4">
        <v>253137480</v>
      </c>
      <c r="O424" s="4"/>
      <c r="P424" s="4"/>
      <c r="Q424" s="4">
        <v>83030633</v>
      </c>
      <c r="R424" s="4" t="s">
        <v>84</v>
      </c>
      <c r="S424" s="4">
        <v>1853188</v>
      </c>
      <c r="T424" s="4">
        <v>22</v>
      </c>
      <c r="U424" s="4"/>
      <c r="V424" s="4">
        <v>11</v>
      </c>
      <c r="W424" s="4">
        <v>157590</v>
      </c>
      <c r="X424" s="4">
        <v>36</v>
      </c>
      <c r="Y424" s="4"/>
      <c r="Z424" s="4">
        <v>2013441</v>
      </c>
      <c r="AA424" s="4">
        <v>31967</v>
      </c>
      <c r="AB424" s="4"/>
      <c r="AC424" s="4"/>
      <c r="AD424" s="4"/>
      <c r="AE424" s="4">
        <v>21599672</v>
      </c>
      <c r="AF424" s="4"/>
      <c r="AG424" s="11" t="s">
        <v>35</v>
      </c>
      <c r="AH424" s="31" t="str">
        <f t="shared" si="23"/>
        <v>2531374802013435</v>
      </c>
      <c r="AI424" s="40">
        <f t="shared" si="22"/>
        <v>2013435</v>
      </c>
    </row>
    <row r="425" spans="1:35" x14ac:dyDescent="0.25">
      <c r="A425" s="57">
        <f t="shared" si="21"/>
        <v>40925071</v>
      </c>
      <c r="B425" s="48">
        <v>2013435</v>
      </c>
      <c r="C425" s="3">
        <v>1134</v>
      </c>
      <c r="D425" s="3">
        <v>40925071</v>
      </c>
      <c r="E425" s="3" t="s">
        <v>32</v>
      </c>
      <c r="F425" s="3">
        <v>40925071</v>
      </c>
      <c r="G425" s="3">
        <v>31967</v>
      </c>
      <c r="H425" s="3">
        <v>56</v>
      </c>
      <c r="I425" s="3">
        <v>2013435</v>
      </c>
      <c r="J425" s="3" t="s">
        <v>33</v>
      </c>
      <c r="K425" s="3">
        <v>2013442</v>
      </c>
      <c r="L425" s="3">
        <v>1006</v>
      </c>
      <c r="M425" s="3">
        <v>73685</v>
      </c>
      <c r="N425" s="3">
        <v>255358236</v>
      </c>
      <c r="O425" s="3"/>
      <c r="P425" s="3"/>
      <c r="Q425" s="3">
        <v>83030350</v>
      </c>
      <c r="R425" s="3" t="s">
        <v>41</v>
      </c>
      <c r="S425" s="3">
        <v>1856575</v>
      </c>
      <c r="T425" s="3">
        <v>22</v>
      </c>
      <c r="U425" s="3"/>
      <c r="V425" s="3">
        <v>11</v>
      </c>
      <c r="W425" s="3">
        <v>157242</v>
      </c>
      <c r="X425" s="3">
        <v>36</v>
      </c>
      <c r="Y425" s="3"/>
      <c r="Z425" s="3">
        <v>2013441</v>
      </c>
      <c r="AA425" s="3">
        <v>31967</v>
      </c>
      <c r="AB425" s="3"/>
      <c r="AC425" s="3"/>
      <c r="AD425" s="3"/>
      <c r="AE425" s="3">
        <v>21599676</v>
      </c>
      <c r="AF425" s="3"/>
      <c r="AG425" s="12" t="s">
        <v>35</v>
      </c>
      <c r="AH425" s="31" t="str">
        <f t="shared" si="23"/>
        <v>2553582362013435</v>
      </c>
      <c r="AI425" s="40">
        <f t="shared" si="22"/>
        <v>2013435</v>
      </c>
    </row>
    <row r="426" spans="1:35" x14ac:dyDescent="0.25">
      <c r="A426" s="57">
        <f t="shared" si="21"/>
        <v>40925437</v>
      </c>
      <c r="B426" s="47">
        <v>2013435</v>
      </c>
      <c r="C426" s="4">
        <v>1130</v>
      </c>
      <c r="D426" s="4">
        <v>40925437</v>
      </c>
      <c r="E426" s="4" t="s">
        <v>32</v>
      </c>
      <c r="F426" s="4">
        <v>40925437</v>
      </c>
      <c r="G426" s="4">
        <v>31967</v>
      </c>
      <c r="H426" s="4">
        <v>56</v>
      </c>
      <c r="I426" s="4">
        <v>2013435</v>
      </c>
      <c r="J426" s="4" t="s">
        <v>33</v>
      </c>
      <c r="K426" s="4">
        <v>2013442</v>
      </c>
      <c r="L426" s="4">
        <v>1004</v>
      </c>
      <c r="M426" s="4">
        <v>1122</v>
      </c>
      <c r="N426" s="4">
        <v>255506583</v>
      </c>
      <c r="O426" s="4"/>
      <c r="P426" s="4"/>
      <c r="Q426" s="4">
        <v>83030344</v>
      </c>
      <c r="R426" s="4" t="s">
        <v>72</v>
      </c>
      <c r="S426" s="4">
        <v>1856579</v>
      </c>
      <c r="T426" s="4">
        <v>22</v>
      </c>
      <c r="U426" s="4"/>
      <c r="V426" s="4">
        <v>11</v>
      </c>
      <c r="W426" s="4">
        <v>172595</v>
      </c>
      <c r="X426" s="4">
        <v>36</v>
      </c>
      <c r="Y426" s="4"/>
      <c r="Z426" s="4">
        <v>2013441</v>
      </c>
      <c r="AA426" s="4">
        <v>31967</v>
      </c>
      <c r="AB426" s="4"/>
      <c r="AC426" s="4"/>
      <c r="AD426" s="4"/>
      <c r="AE426" s="4">
        <v>21599676</v>
      </c>
      <c r="AF426" s="4"/>
      <c r="AG426" s="11" t="s">
        <v>35</v>
      </c>
      <c r="AH426" s="31" t="str">
        <f t="shared" si="23"/>
        <v>2555065832013435</v>
      </c>
      <c r="AI426" s="40">
        <f t="shared" si="22"/>
        <v>2013435</v>
      </c>
    </row>
    <row r="427" spans="1:35" x14ac:dyDescent="0.25">
      <c r="A427" s="57">
        <f t="shared" si="21"/>
        <v>40906777</v>
      </c>
      <c r="B427" s="48">
        <v>2013435</v>
      </c>
      <c r="C427" s="3">
        <v>1048</v>
      </c>
      <c r="D427" s="3">
        <v>40906777</v>
      </c>
      <c r="E427" s="3" t="s">
        <v>32</v>
      </c>
      <c r="F427" s="3">
        <v>40906777</v>
      </c>
      <c r="G427" s="3">
        <v>31967</v>
      </c>
      <c r="H427" s="3">
        <v>56</v>
      </c>
      <c r="I427" s="3">
        <v>2013435</v>
      </c>
      <c r="J427" s="3" t="s">
        <v>33</v>
      </c>
      <c r="K427" s="3">
        <v>2013442</v>
      </c>
      <c r="L427" s="3">
        <v>1002</v>
      </c>
      <c r="M427" s="3">
        <v>73651</v>
      </c>
      <c r="N427" s="3">
        <v>248943500</v>
      </c>
      <c r="O427" s="3"/>
      <c r="P427" s="3"/>
      <c r="Q427" s="3">
        <v>83030350</v>
      </c>
      <c r="R427" s="3" t="s">
        <v>41</v>
      </c>
      <c r="S427" s="3">
        <v>1850142</v>
      </c>
      <c r="T427" s="3">
        <v>22</v>
      </c>
      <c r="U427" s="3"/>
      <c r="V427" s="3">
        <v>11</v>
      </c>
      <c r="W427" s="3">
        <v>157237</v>
      </c>
      <c r="X427" s="3">
        <v>36</v>
      </c>
      <c r="Y427" s="3"/>
      <c r="Z427" s="3">
        <v>2013441</v>
      </c>
      <c r="AA427" s="3">
        <v>31967</v>
      </c>
      <c r="AB427" s="3"/>
      <c r="AC427" s="3"/>
      <c r="AD427" s="3"/>
      <c r="AE427" s="3">
        <v>21599676</v>
      </c>
      <c r="AF427" s="3"/>
      <c r="AG427" s="12" t="s">
        <v>35</v>
      </c>
      <c r="AH427" s="31" t="str">
        <f t="shared" si="23"/>
        <v>2489435002013435</v>
      </c>
      <c r="AI427" s="40">
        <f t="shared" si="22"/>
        <v>2013435</v>
      </c>
    </row>
    <row r="428" spans="1:35" x14ac:dyDescent="0.25">
      <c r="A428" s="57">
        <f t="shared" si="21"/>
        <v>40921081</v>
      </c>
      <c r="B428" s="47">
        <v>2013435</v>
      </c>
      <c r="C428" s="4">
        <v>1044</v>
      </c>
      <c r="D428" s="4">
        <v>40921081</v>
      </c>
      <c r="E428" s="4" t="s">
        <v>32</v>
      </c>
      <c r="F428" s="4">
        <v>40921081</v>
      </c>
      <c r="G428" s="4">
        <v>31967</v>
      </c>
      <c r="H428" s="4">
        <v>56</v>
      </c>
      <c r="I428" s="4">
        <v>2013435</v>
      </c>
      <c r="J428" s="4" t="s">
        <v>33</v>
      </c>
      <c r="K428" s="4">
        <v>2013442</v>
      </c>
      <c r="L428" s="4">
        <v>1001</v>
      </c>
      <c r="M428" s="4">
        <v>6486</v>
      </c>
      <c r="N428" s="4">
        <v>253984881</v>
      </c>
      <c r="O428" s="4"/>
      <c r="P428" s="4"/>
      <c r="Q428" s="4">
        <v>83030632</v>
      </c>
      <c r="R428" s="4" t="s">
        <v>56</v>
      </c>
      <c r="S428" s="4">
        <v>1854539</v>
      </c>
      <c r="T428" s="4">
        <v>22</v>
      </c>
      <c r="U428" s="4"/>
      <c r="V428" s="4">
        <v>11</v>
      </c>
      <c r="W428" s="4">
        <v>171729</v>
      </c>
      <c r="X428" s="4">
        <v>36</v>
      </c>
      <c r="Y428" s="4"/>
      <c r="Z428" s="4">
        <v>2013441</v>
      </c>
      <c r="AA428" s="4">
        <v>31967</v>
      </c>
      <c r="AB428" s="4"/>
      <c r="AC428" s="4"/>
      <c r="AD428" s="4"/>
      <c r="AE428" s="4">
        <v>21599672</v>
      </c>
      <c r="AF428" s="4"/>
      <c r="AG428" s="11" t="s">
        <v>35</v>
      </c>
      <c r="AH428" s="31" t="str">
        <f t="shared" si="23"/>
        <v>2539848812013435</v>
      </c>
      <c r="AI428" s="40">
        <f t="shared" si="22"/>
        <v>2013435</v>
      </c>
    </row>
    <row r="429" spans="1:35" x14ac:dyDescent="0.25">
      <c r="A429" s="57">
        <f t="shared" si="21"/>
        <v>40925841</v>
      </c>
      <c r="B429" s="48">
        <v>2013435</v>
      </c>
      <c r="C429" s="3">
        <v>1040</v>
      </c>
      <c r="D429" s="3">
        <v>40925841</v>
      </c>
      <c r="E429" s="3" t="s">
        <v>32</v>
      </c>
      <c r="F429" s="3">
        <v>40925841</v>
      </c>
      <c r="G429" s="3">
        <v>31967</v>
      </c>
      <c r="H429" s="3">
        <v>56</v>
      </c>
      <c r="I429" s="3">
        <v>2013435</v>
      </c>
      <c r="J429" s="3" t="s">
        <v>33</v>
      </c>
      <c r="K429" s="3">
        <v>2013442</v>
      </c>
      <c r="L429" s="3">
        <v>1000</v>
      </c>
      <c r="M429" s="3">
        <v>8036</v>
      </c>
      <c r="N429" s="3">
        <v>255718155</v>
      </c>
      <c r="O429" s="3"/>
      <c r="P429" s="3"/>
      <c r="Q429" s="3">
        <v>83030342</v>
      </c>
      <c r="R429" s="3" t="s">
        <v>55</v>
      </c>
      <c r="S429" s="3">
        <v>1855813</v>
      </c>
      <c r="T429" s="3">
        <v>22</v>
      </c>
      <c r="U429" s="3"/>
      <c r="V429" s="3">
        <v>11</v>
      </c>
      <c r="W429" s="3">
        <v>167584</v>
      </c>
      <c r="X429" s="3">
        <v>36</v>
      </c>
      <c r="Y429" s="3"/>
      <c r="Z429" s="3">
        <v>2013441</v>
      </c>
      <c r="AA429" s="3">
        <v>31967</v>
      </c>
      <c r="AB429" s="3"/>
      <c r="AC429" s="3"/>
      <c r="AD429" s="3"/>
      <c r="AE429" s="3">
        <v>21599676</v>
      </c>
      <c r="AF429" s="3"/>
      <c r="AG429" s="12" t="s">
        <v>35</v>
      </c>
      <c r="AH429" s="31" t="str">
        <f t="shared" si="23"/>
        <v>2557181552013435</v>
      </c>
      <c r="AI429" s="40">
        <f t="shared" si="22"/>
        <v>2013435</v>
      </c>
    </row>
    <row r="430" spans="1:35" x14ac:dyDescent="0.25">
      <c r="A430" s="57">
        <f t="shared" si="21"/>
        <v>40916165</v>
      </c>
      <c r="B430" s="47">
        <v>2013435</v>
      </c>
      <c r="C430" s="4">
        <v>1028</v>
      </c>
      <c r="D430" s="4">
        <v>40916165</v>
      </c>
      <c r="E430" s="4" t="s">
        <v>32</v>
      </c>
      <c r="F430" s="4">
        <v>40916165</v>
      </c>
      <c r="G430" s="4">
        <v>31967</v>
      </c>
      <c r="H430" s="4">
        <v>56</v>
      </c>
      <c r="I430" s="4">
        <v>2013435</v>
      </c>
      <c r="J430" s="4" t="s">
        <v>33</v>
      </c>
      <c r="K430" s="4">
        <v>2013442</v>
      </c>
      <c r="L430" s="4">
        <v>999</v>
      </c>
      <c r="M430" s="4">
        <v>73655</v>
      </c>
      <c r="N430" s="4">
        <v>252615280</v>
      </c>
      <c r="O430" s="4"/>
      <c r="P430" s="4"/>
      <c r="Q430" s="4">
        <v>83030346</v>
      </c>
      <c r="R430" s="4" t="s">
        <v>41</v>
      </c>
      <c r="S430" s="4">
        <v>1852154</v>
      </c>
      <c r="T430" s="4">
        <v>22</v>
      </c>
      <c r="U430" s="4"/>
      <c r="V430" s="4">
        <v>11</v>
      </c>
      <c r="W430" s="4">
        <v>157217</v>
      </c>
      <c r="X430" s="4">
        <v>36</v>
      </c>
      <c r="Y430" s="4"/>
      <c r="Z430" s="4">
        <v>2013441</v>
      </c>
      <c r="AA430" s="4">
        <v>31967</v>
      </c>
      <c r="AB430" s="4"/>
      <c r="AC430" s="4"/>
      <c r="AD430" s="4"/>
      <c r="AE430" s="4">
        <v>21599676</v>
      </c>
      <c r="AF430" s="4"/>
      <c r="AG430" s="11" t="s">
        <v>35</v>
      </c>
      <c r="AH430" s="31" t="str">
        <f t="shared" si="23"/>
        <v>2526152802013435</v>
      </c>
      <c r="AI430" s="40">
        <f t="shared" si="22"/>
        <v>2013435</v>
      </c>
    </row>
    <row r="431" spans="1:35" x14ac:dyDescent="0.25">
      <c r="A431" s="57">
        <f t="shared" si="21"/>
        <v>40915805</v>
      </c>
      <c r="B431" s="48">
        <v>2013435</v>
      </c>
      <c r="C431" s="3">
        <v>1024</v>
      </c>
      <c r="D431" s="3">
        <v>40915805</v>
      </c>
      <c r="E431" s="3" t="s">
        <v>32</v>
      </c>
      <c r="F431" s="3">
        <v>40915805</v>
      </c>
      <c r="G431" s="3">
        <v>31967</v>
      </c>
      <c r="H431" s="3">
        <v>56</v>
      </c>
      <c r="I431" s="3">
        <v>2013435</v>
      </c>
      <c r="J431" s="3" t="s">
        <v>33</v>
      </c>
      <c r="K431" s="3">
        <v>2013442</v>
      </c>
      <c r="L431" s="3">
        <v>998</v>
      </c>
      <c r="M431" s="3">
        <v>8031</v>
      </c>
      <c r="N431" s="3">
        <v>252466504</v>
      </c>
      <c r="O431" s="3"/>
      <c r="P431" s="3"/>
      <c r="Q431" s="3">
        <v>83030350</v>
      </c>
      <c r="R431" s="3" t="s">
        <v>55</v>
      </c>
      <c r="S431" s="3">
        <v>1853354</v>
      </c>
      <c r="T431" s="3">
        <v>22</v>
      </c>
      <c r="U431" s="3"/>
      <c r="V431" s="3">
        <v>11</v>
      </c>
      <c r="W431" s="3">
        <v>168603</v>
      </c>
      <c r="X431" s="3">
        <v>36</v>
      </c>
      <c r="Y431" s="3"/>
      <c r="Z431" s="3">
        <v>2013441</v>
      </c>
      <c r="AA431" s="3">
        <v>31967</v>
      </c>
      <c r="AB431" s="3"/>
      <c r="AC431" s="3"/>
      <c r="AD431" s="3"/>
      <c r="AE431" s="3">
        <v>21599676</v>
      </c>
      <c r="AF431" s="3"/>
      <c r="AG431" s="12" t="s">
        <v>35</v>
      </c>
      <c r="AH431" s="31" t="str">
        <f t="shared" si="23"/>
        <v>2524665042013435</v>
      </c>
      <c r="AI431" s="40">
        <f t="shared" si="22"/>
        <v>2013435</v>
      </c>
    </row>
    <row r="432" spans="1:35" x14ac:dyDescent="0.25">
      <c r="A432" s="57">
        <f t="shared" si="21"/>
        <v>40921080</v>
      </c>
      <c r="B432" s="47">
        <v>2013435</v>
      </c>
      <c r="C432" s="4">
        <v>1020</v>
      </c>
      <c r="D432" s="4">
        <v>40921080</v>
      </c>
      <c r="E432" s="4" t="s">
        <v>32</v>
      </c>
      <c r="F432" s="4">
        <v>40921080</v>
      </c>
      <c r="G432" s="4">
        <v>31967</v>
      </c>
      <c r="H432" s="4">
        <v>56</v>
      </c>
      <c r="I432" s="4">
        <v>2013435</v>
      </c>
      <c r="J432" s="4" t="s">
        <v>33</v>
      </c>
      <c r="K432" s="4">
        <v>2013442</v>
      </c>
      <c r="L432" s="4">
        <v>997</v>
      </c>
      <c r="M432" s="4">
        <v>6485</v>
      </c>
      <c r="N432" s="4">
        <v>253984876</v>
      </c>
      <c r="O432" s="4"/>
      <c r="P432" s="4"/>
      <c r="Q432" s="4">
        <v>83030632</v>
      </c>
      <c r="R432" s="4" t="s">
        <v>56</v>
      </c>
      <c r="S432" s="4">
        <v>1854538</v>
      </c>
      <c r="T432" s="4">
        <v>22</v>
      </c>
      <c r="U432" s="4"/>
      <c r="V432" s="4">
        <v>11</v>
      </c>
      <c r="W432" s="4">
        <v>171729</v>
      </c>
      <c r="X432" s="4">
        <v>36</v>
      </c>
      <c r="Y432" s="4"/>
      <c r="Z432" s="4">
        <v>2013441</v>
      </c>
      <c r="AA432" s="4">
        <v>31967</v>
      </c>
      <c r="AB432" s="4"/>
      <c r="AC432" s="4"/>
      <c r="AD432" s="4"/>
      <c r="AE432" s="4">
        <v>21599672</v>
      </c>
      <c r="AF432" s="4"/>
      <c r="AG432" s="11" t="s">
        <v>35</v>
      </c>
      <c r="AH432" s="31" t="str">
        <f t="shared" si="23"/>
        <v>2539848762013435</v>
      </c>
      <c r="AI432" s="40">
        <f t="shared" si="22"/>
        <v>2013435</v>
      </c>
    </row>
    <row r="433" spans="1:35" x14ac:dyDescent="0.25">
      <c r="A433" s="57">
        <f t="shared" si="21"/>
        <v>40916168</v>
      </c>
      <c r="B433" s="48">
        <v>2013435</v>
      </c>
      <c r="C433" s="3">
        <v>1008</v>
      </c>
      <c r="D433" s="3">
        <v>40916168</v>
      </c>
      <c r="E433" s="3" t="s">
        <v>32</v>
      </c>
      <c r="F433" s="3">
        <v>40916168</v>
      </c>
      <c r="G433" s="3">
        <v>31967</v>
      </c>
      <c r="H433" s="3">
        <v>56</v>
      </c>
      <c r="I433" s="3">
        <v>2013435</v>
      </c>
      <c r="J433" s="3" t="s">
        <v>33</v>
      </c>
      <c r="K433" s="3">
        <v>2013442</v>
      </c>
      <c r="L433" s="3">
        <v>996</v>
      </c>
      <c r="M433" s="3">
        <v>73656</v>
      </c>
      <c r="N433" s="3">
        <v>252615296</v>
      </c>
      <c r="O433" s="3"/>
      <c r="P433" s="3"/>
      <c r="Q433" s="3">
        <v>83030346</v>
      </c>
      <c r="R433" s="3" t="s">
        <v>41</v>
      </c>
      <c r="S433" s="3">
        <v>1852155</v>
      </c>
      <c r="T433" s="3">
        <v>22</v>
      </c>
      <c r="U433" s="3"/>
      <c r="V433" s="3">
        <v>11</v>
      </c>
      <c r="W433" s="3">
        <v>157217</v>
      </c>
      <c r="X433" s="3">
        <v>36</v>
      </c>
      <c r="Y433" s="3"/>
      <c r="Z433" s="3">
        <v>2013441</v>
      </c>
      <c r="AA433" s="3">
        <v>31967</v>
      </c>
      <c r="AB433" s="3"/>
      <c r="AC433" s="3"/>
      <c r="AD433" s="3"/>
      <c r="AE433" s="3">
        <v>21599676</v>
      </c>
      <c r="AF433" s="3"/>
      <c r="AG433" s="12" t="s">
        <v>35</v>
      </c>
      <c r="AH433" s="31" t="str">
        <f t="shared" si="23"/>
        <v>2526152962013435</v>
      </c>
      <c r="AI433" s="40">
        <f t="shared" si="22"/>
        <v>2013435</v>
      </c>
    </row>
    <row r="434" spans="1:35" x14ac:dyDescent="0.25">
      <c r="A434" s="57">
        <f t="shared" si="21"/>
        <v>40925355</v>
      </c>
      <c r="B434" s="47">
        <v>2013435</v>
      </c>
      <c r="C434" s="4">
        <v>1004</v>
      </c>
      <c r="D434" s="4">
        <v>40925355</v>
      </c>
      <c r="E434" s="4" t="s">
        <v>32</v>
      </c>
      <c r="F434" s="4">
        <v>40925355</v>
      </c>
      <c r="G434" s="4">
        <v>31967</v>
      </c>
      <c r="H434" s="4">
        <v>56</v>
      </c>
      <c r="I434" s="4">
        <v>2013435</v>
      </c>
      <c r="J434" s="4" t="s">
        <v>33</v>
      </c>
      <c r="K434" s="4">
        <v>2013442</v>
      </c>
      <c r="L434" s="4">
        <v>995</v>
      </c>
      <c r="M434" s="4">
        <v>6228</v>
      </c>
      <c r="N434" s="4">
        <v>255506179</v>
      </c>
      <c r="O434" s="4"/>
      <c r="P434" s="4"/>
      <c r="Q434" s="4">
        <v>83030350</v>
      </c>
      <c r="R434" s="4" t="s">
        <v>43</v>
      </c>
      <c r="S434" s="4">
        <v>1848468</v>
      </c>
      <c r="T434" s="4">
        <v>22</v>
      </c>
      <c r="U434" s="4"/>
      <c r="V434" s="4">
        <v>11</v>
      </c>
      <c r="W434" s="4">
        <v>169101</v>
      </c>
      <c r="X434" s="4">
        <v>36</v>
      </c>
      <c r="Y434" s="4"/>
      <c r="Z434" s="4">
        <v>2013441</v>
      </c>
      <c r="AA434" s="4">
        <v>31967</v>
      </c>
      <c r="AB434" s="4"/>
      <c r="AC434" s="4"/>
      <c r="AD434" s="4"/>
      <c r="AE434" s="4">
        <v>21599676</v>
      </c>
      <c r="AF434" s="4"/>
      <c r="AG434" s="11" t="s">
        <v>35</v>
      </c>
      <c r="AH434" s="31" t="str">
        <f t="shared" si="23"/>
        <v>2555061792013435</v>
      </c>
      <c r="AI434" s="40">
        <f t="shared" si="22"/>
        <v>2013435</v>
      </c>
    </row>
    <row r="435" spans="1:35" x14ac:dyDescent="0.25">
      <c r="A435" s="57">
        <f t="shared" si="21"/>
        <v>40922453</v>
      </c>
      <c r="B435" s="48">
        <v>2013435</v>
      </c>
      <c r="C435" s="3">
        <v>1000</v>
      </c>
      <c r="D435" s="3">
        <v>40922453</v>
      </c>
      <c r="E435" s="3" t="s">
        <v>32</v>
      </c>
      <c r="F435" s="3">
        <v>40922453</v>
      </c>
      <c r="G435" s="3">
        <v>31967</v>
      </c>
      <c r="H435" s="3">
        <v>56</v>
      </c>
      <c r="I435" s="3">
        <v>2013435</v>
      </c>
      <c r="J435" s="3" t="s">
        <v>33</v>
      </c>
      <c r="K435" s="3">
        <v>2013442</v>
      </c>
      <c r="L435" s="3">
        <v>994</v>
      </c>
      <c r="M435" s="3">
        <v>4268</v>
      </c>
      <c r="N435" s="3">
        <v>254708791</v>
      </c>
      <c r="O435" s="3"/>
      <c r="P435" s="3"/>
      <c r="Q435" s="3">
        <v>83030350</v>
      </c>
      <c r="R435" s="3" t="s">
        <v>39</v>
      </c>
      <c r="S435" s="3">
        <v>1855918</v>
      </c>
      <c r="T435" s="3">
        <v>22</v>
      </c>
      <c r="U435" s="3"/>
      <c r="V435" s="3">
        <v>11</v>
      </c>
      <c r="W435" s="3">
        <v>162613</v>
      </c>
      <c r="X435" s="3">
        <v>36</v>
      </c>
      <c r="Y435" s="3"/>
      <c r="Z435" s="3">
        <v>2013441</v>
      </c>
      <c r="AA435" s="3">
        <v>31967</v>
      </c>
      <c r="AB435" s="3"/>
      <c r="AC435" s="3"/>
      <c r="AD435" s="3"/>
      <c r="AE435" s="3">
        <v>21599676</v>
      </c>
      <c r="AF435" s="3"/>
      <c r="AG435" s="12" t="s">
        <v>35</v>
      </c>
      <c r="AH435" s="31" t="str">
        <f t="shared" si="23"/>
        <v>2547087912013435</v>
      </c>
      <c r="AI435" s="40">
        <f t="shared" si="22"/>
        <v>2013435</v>
      </c>
    </row>
    <row r="436" spans="1:35" x14ac:dyDescent="0.25">
      <c r="A436" s="57">
        <f t="shared" si="21"/>
        <v>40922789</v>
      </c>
      <c r="B436" s="47">
        <v>2013435</v>
      </c>
      <c r="C436" s="4">
        <v>952</v>
      </c>
      <c r="D436" s="4">
        <v>40922789</v>
      </c>
      <c r="E436" s="4" t="s">
        <v>32</v>
      </c>
      <c r="F436" s="4">
        <v>40922789</v>
      </c>
      <c r="G436" s="4">
        <v>31967</v>
      </c>
      <c r="H436" s="4">
        <v>56</v>
      </c>
      <c r="I436" s="4">
        <v>2013435</v>
      </c>
      <c r="J436" s="4" t="s">
        <v>33</v>
      </c>
      <c r="K436" s="4">
        <v>2013442</v>
      </c>
      <c r="L436" s="4">
        <v>992</v>
      </c>
      <c r="M436" s="4">
        <v>6237</v>
      </c>
      <c r="N436" s="4">
        <v>254865623</v>
      </c>
      <c r="O436" s="4"/>
      <c r="P436" s="4"/>
      <c r="Q436" s="4">
        <v>83030346</v>
      </c>
      <c r="R436" s="4" t="s">
        <v>40</v>
      </c>
      <c r="S436" s="4">
        <v>1855993</v>
      </c>
      <c r="T436" s="4">
        <v>22</v>
      </c>
      <c r="U436" s="4"/>
      <c r="V436" s="4">
        <v>11</v>
      </c>
      <c r="W436" s="4">
        <v>172371</v>
      </c>
      <c r="X436" s="4">
        <v>36</v>
      </c>
      <c r="Y436" s="4"/>
      <c r="Z436" s="4">
        <v>2013441</v>
      </c>
      <c r="AA436" s="4">
        <v>31967</v>
      </c>
      <c r="AB436" s="4"/>
      <c r="AC436" s="4"/>
      <c r="AD436" s="4"/>
      <c r="AE436" s="4">
        <v>21599676</v>
      </c>
      <c r="AF436" s="4"/>
      <c r="AG436" s="11" t="s">
        <v>35</v>
      </c>
      <c r="AH436" s="31" t="str">
        <f t="shared" si="23"/>
        <v>2548656232013435</v>
      </c>
      <c r="AI436" s="40">
        <f t="shared" si="22"/>
        <v>2013435</v>
      </c>
    </row>
    <row r="437" spans="1:35" x14ac:dyDescent="0.25">
      <c r="A437" s="57">
        <f t="shared" si="21"/>
        <v>40901146</v>
      </c>
      <c r="B437" s="48">
        <v>2013435</v>
      </c>
      <c r="C437" s="3">
        <v>948</v>
      </c>
      <c r="D437" s="3">
        <v>40901146</v>
      </c>
      <c r="E437" s="3" t="s">
        <v>32</v>
      </c>
      <c r="F437" s="3">
        <v>40901146</v>
      </c>
      <c r="G437" s="3">
        <v>31967</v>
      </c>
      <c r="H437" s="3">
        <v>56</v>
      </c>
      <c r="I437" s="3">
        <v>2013435</v>
      </c>
      <c r="J437" s="3" t="s">
        <v>33</v>
      </c>
      <c r="K437" s="3">
        <v>2013442</v>
      </c>
      <c r="L437" s="3">
        <v>991</v>
      </c>
      <c r="M437" s="3">
        <v>495</v>
      </c>
      <c r="N437" s="3">
        <v>246893440</v>
      </c>
      <c r="O437" s="3"/>
      <c r="P437" s="3"/>
      <c r="Q437" s="3">
        <v>83030634</v>
      </c>
      <c r="R437" s="3" t="s">
        <v>84</v>
      </c>
      <c r="S437" s="3">
        <v>1848768</v>
      </c>
      <c r="T437" s="3">
        <v>22</v>
      </c>
      <c r="U437" s="3"/>
      <c r="V437" s="3">
        <v>11</v>
      </c>
      <c r="W437" s="3">
        <v>165183</v>
      </c>
      <c r="X437" s="3">
        <v>36</v>
      </c>
      <c r="Y437" s="3"/>
      <c r="Z437" s="3">
        <v>2013441</v>
      </c>
      <c r="AA437" s="3">
        <v>31967</v>
      </c>
      <c r="AB437" s="3"/>
      <c r="AC437" s="3"/>
      <c r="AD437" s="3"/>
      <c r="AE437" s="3">
        <v>21599673</v>
      </c>
      <c r="AF437" s="3"/>
      <c r="AG437" s="12" t="s">
        <v>35</v>
      </c>
      <c r="AH437" s="31" t="str">
        <f t="shared" si="23"/>
        <v>2468934402013435</v>
      </c>
      <c r="AI437" s="40">
        <f t="shared" si="22"/>
        <v>2013435</v>
      </c>
    </row>
    <row r="438" spans="1:35" x14ac:dyDescent="0.25">
      <c r="A438" s="57">
        <f t="shared" si="21"/>
        <v>40898180</v>
      </c>
      <c r="B438" s="47">
        <v>2013435</v>
      </c>
      <c r="C438" s="4">
        <v>944</v>
      </c>
      <c r="D438" s="4">
        <v>40898180</v>
      </c>
      <c r="E438" s="4" t="s">
        <v>32</v>
      </c>
      <c r="F438" s="4">
        <v>40898180</v>
      </c>
      <c r="G438" s="4">
        <v>31967</v>
      </c>
      <c r="H438" s="4">
        <v>56</v>
      </c>
      <c r="I438" s="4">
        <v>2013435</v>
      </c>
      <c r="J438" s="4" t="s">
        <v>33</v>
      </c>
      <c r="K438" s="4">
        <v>2013442</v>
      </c>
      <c r="L438" s="4">
        <v>990</v>
      </c>
      <c r="M438" s="4">
        <v>6235</v>
      </c>
      <c r="N438" s="4">
        <v>245425990</v>
      </c>
      <c r="O438" s="4"/>
      <c r="P438" s="4"/>
      <c r="Q438" s="4">
        <v>83030344</v>
      </c>
      <c r="R438" s="4" t="s">
        <v>40</v>
      </c>
      <c r="S438" s="4">
        <v>1846586</v>
      </c>
      <c r="T438" s="4">
        <v>22</v>
      </c>
      <c r="U438" s="4"/>
      <c r="V438" s="4">
        <v>11</v>
      </c>
      <c r="W438" s="4">
        <v>168660</v>
      </c>
      <c r="X438" s="4">
        <v>36</v>
      </c>
      <c r="Y438" s="4"/>
      <c r="Z438" s="4">
        <v>2013441</v>
      </c>
      <c r="AA438" s="4">
        <v>31967</v>
      </c>
      <c r="AB438" s="4"/>
      <c r="AC438" s="4"/>
      <c r="AD438" s="4"/>
      <c r="AE438" s="4">
        <v>21599676</v>
      </c>
      <c r="AF438" s="4"/>
      <c r="AG438" s="11" t="s">
        <v>35</v>
      </c>
      <c r="AH438" s="31" t="str">
        <f t="shared" si="23"/>
        <v>2454259902013435</v>
      </c>
      <c r="AI438" s="40">
        <f t="shared" si="22"/>
        <v>2013435</v>
      </c>
    </row>
    <row r="439" spans="1:35" x14ac:dyDescent="0.25">
      <c r="A439" s="57">
        <f t="shared" si="21"/>
        <v>40911934</v>
      </c>
      <c r="B439" s="48">
        <v>2013435</v>
      </c>
      <c r="C439" s="3">
        <v>936</v>
      </c>
      <c r="D439" s="3">
        <v>40911934</v>
      </c>
      <c r="E439" s="3" t="s">
        <v>32</v>
      </c>
      <c r="F439" s="3">
        <v>40911934</v>
      </c>
      <c r="G439" s="3">
        <v>31967</v>
      </c>
      <c r="H439" s="3">
        <v>56</v>
      </c>
      <c r="I439" s="3">
        <v>2013435</v>
      </c>
      <c r="J439" s="3" t="s">
        <v>33</v>
      </c>
      <c r="K439" s="3">
        <v>2013442</v>
      </c>
      <c r="L439" s="3">
        <v>989</v>
      </c>
      <c r="M439" s="3">
        <v>2124</v>
      </c>
      <c r="N439" s="3">
        <v>250513622</v>
      </c>
      <c r="O439" s="3"/>
      <c r="P439" s="3"/>
      <c r="Q439" s="3">
        <v>83030343</v>
      </c>
      <c r="R439" s="3" t="s">
        <v>61</v>
      </c>
      <c r="S439" s="3">
        <v>1849661</v>
      </c>
      <c r="T439" s="3">
        <v>22</v>
      </c>
      <c r="U439" s="3"/>
      <c r="V439" s="3">
        <v>11</v>
      </c>
      <c r="W439" s="3">
        <v>168779</v>
      </c>
      <c r="X439" s="3">
        <v>36</v>
      </c>
      <c r="Y439" s="3"/>
      <c r="Z439" s="3">
        <v>2013441</v>
      </c>
      <c r="AA439" s="3">
        <v>31967</v>
      </c>
      <c r="AB439" s="3"/>
      <c r="AC439" s="3"/>
      <c r="AD439" s="3"/>
      <c r="AE439" s="3">
        <v>21599676</v>
      </c>
      <c r="AF439" s="3"/>
      <c r="AG439" s="12" t="s">
        <v>35</v>
      </c>
      <c r="AH439" s="31" t="str">
        <f t="shared" si="23"/>
        <v>2505136222013435</v>
      </c>
      <c r="AI439" s="40">
        <f t="shared" si="22"/>
        <v>2013435</v>
      </c>
    </row>
    <row r="440" spans="1:35" x14ac:dyDescent="0.25">
      <c r="A440" s="57">
        <f t="shared" si="21"/>
        <v>40891542</v>
      </c>
      <c r="B440" s="47">
        <v>2013435</v>
      </c>
      <c r="C440" s="4">
        <v>932</v>
      </c>
      <c r="D440" s="4">
        <v>40891542</v>
      </c>
      <c r="E440" s="4" t="s">
        <v>32</v>
      </c>
      <c r="F440" s="4">
        <v>40891542</v>
      </c>
      <c r="G440" s="4">
        <v>31967</v>
      </c>
      <c r="H440" s="4">
        <v>56</v>
      </c>
      <c r="I440" s="4">
        <v>2013435</v>
      </c>
      <c r="J440" s="4" t="s">
        <v>33</v>
      </c>
      <c r="K440" s="4">
        <v>2013442</v>
      </c>
      <c r="L440" s="4">
        <v>988</v>
      </c>
      <c r="M440" s="4">
        <v>73643</v>
      </c>
      <c r="N440" s="4">
        <v>242256379</v>
      </c>
      <c r="O440" s="4"/>
      <c r="P440" s="4"/>
      <c r="Q440" s="4">
        <v>83030352</v>
      </c>
      <c r="R440" s="4" t="s">
        <v>41</v>
      </c>
      <c r="S440" s="4">
        <v>1841932</v>
      </c>
      <c r="T440" s="4">
        <v>22</v>
      </c>
      <c r="U440" s="4"/>
      <c r="V440" s="4">
        <v>11</v>
      </c>
      <c r="W440" s="4">
        <v>167290</v>
      </c>
      <c r="X440" s="4">
        <v>36</v>
      </c>
      <c r="Y440" s="4"/>
      <c r="Z440" s="4">
        <v>2013441</v>
      </c>
      <c r="AA440" s="4">
        <v>31967</v>
      </c>
      <c r="AB440" s="4"/>
      <c r="AC440" s="4"/>
      <c r="AD440" s="4"/>
      <c r="AE440" s="4">
        <v>21599676</v>
      </c>
      <c r="AF440" s="4"/>
      <c r="AG440" s="11" t="s">
        <v>35</v>
      </c>
      <c r="AH440" s="31" t="str">
        <f t="shared" si="23"/>
        <v>2422563792013435</v>
      </c>
      <c r="AI440" s="40">
        <f t="shared" si="22"/>
        <v>2013435</v>
      </c>
    </row>
    <row r="441" spans="1:35" x14ac:dyDescent="0.25">
      <c r="A441" s="57">
        <f t="shared" si="21"/>
        <v>40925029</v>
      </c>
      <c r="B441" s="48">
        <v>2013435</v>
      </c>
      <c r="C441" s="3">
        <v>928</v>
      </c>
      <c r="D441" s="3">
        <v>40925029</v>
      </c>
      <c r="E441" s="3" t="s">
        <v>32</v>
      </c>
      <c r="F441" s="3">
        <v>40925029</v>
      </c>
      <c r="G441" s="3">
        <v>31967</v>
      </c>
      <c r="H441" s="3">
        <v>56</v>
      </c>
      <c r="I441" s="3">
        <v>2013435</v>
      </c>
      <c r="J441" s="3" t="s">
        <v>33</v>
      </c>
      <c r="K441" s="3">
        <v>2013442</v>
      </c>
      <c r="L441" s="3">
        <v>987</v>
      </c>
      <c r="M441" s="3">
        <v>1445</v>
      </c>
      <c r="N441" s="3">
        <v>255356582</v>
      </c>
      <c r="O441" s="3"/>
      <c r="P441" s="3"/>
      <c r="Q441" s="3">
        <v>83030348</v>
      </c>
      <c r="R441" s="3" t="s">
        <v>59</v>
      </c>
      <c r="S441" s="3">
        <v>1855136</v>
      </c>
      <c r="T441" s="3">
        <v>22</v>
      </c>
      <c r="U441" s="3"/>
      <c r="V441" s="3">
        <v>11</v>
      </c>
      <c r="W441" s="3">
        <v>172523</v>
      </c>
      <c r="X441" s="3">
        <v>36</v>
      </c>
      <c r="Y441" s="3"/>
      <c r="Z441" s="3">
        <v>2013441</v>
      </c>
      <c r="AA441" s="3">
        <v>31967</v>
      </c>
      <c r="AB441" s="3"/>
      <c r="AC441" s="3"/>
      <c r="AD441" s="3"/>
      <c r="AE441" s="3">
        <v>21599676</v>
      </c>
      <c r="AF441" s="3"/>
      <c r="AG441" s="12" t="s">
        <v>35</v>
      </c>
      <c r="AH441" s="31" t="str">
        <f t="shared" si="23"/>
        <v>2553565822013435</v>
      </c>
      <c r="AI441" s="40">
        <f t="shared" si="22"/>
        <v>2013435</v>
      </c>
    </row>
    <row r="442" spans="1:35" x14ac:dyDescent="0.25">
      <c r="A442" s="57">
        <f t="shared" si="21"/>
        <v>40906784</v>
      </c>
      <c r="B442" s="47">
        <v>2013435</v>
      </c>
      <c r="C442" s="4">
        <v>907</v>
      </c>
      <c r="D442" s="4">
        <v>40906784</v>
      </c>
      <c r="E442" s="4" t="s">
        <v>32</v>
      </c>
      <c r="F442" s="4">
        <v>40906784</v>
      </c>
      <c r="G442" s="4">
        <v>31967</v>
      </c>
      <c r="H442" s="4">
        <v>56</v>
      </c>
      <c r="I442" s="4">
        <v>2013435</v>
      </c>
      <c r="J442" s="4" t="s">
        <v>33</v>
      </c>
      <c r="K442" s="4">
        <v>2013442</v>
      </c>
      <c r="L442" s="4">
        <v>986</v>
      </c>
      <c r="M442" s="4">
        <v>73650</v>
      </c>
      <c r="N442" s="4">
        <v>248943519</v>
      </c>
      <c r="O442" s="4"/>
      <c r="P442" s="4"/>
      <c r="Q442" s="4">
        <v>83030350</v>
      </c>
      <c r="R442" s="4" t="s">
        <v>41</v>
      </c>
      <c r="S442" s="4">
        <v>1850139</v>
      </c>
      <c r="T442" s="4">
        <v>22</v>
      </c>
      <c r="U442" s="4"/>
      <c r="V442" s="4">
        <v>11</v>
      </c>
      <c r="W442" s="4">
        <v>157237</v>
      </c>
      <c r="X442" s="4">
        <v>36</v>
      </c>
      <c r="Y442" s="4"/>
      <c r="Z442" s="4">
        <v>2013441</v>
      </c>
      <c r="AA442" s="4">
        <v>31967</v>
      </c>
      <c r="AB442" s="4"/>
      <c r="AC442" s="4"/>
      <c r="AD442" s="4"/>
      <c r="AE442" s="4">
        <v>21599676</v>
      </c>
      <c r="AF442" s="4"/>
      <c r="AG442" s="11" t="s">
        <v>35</v>
      </c>
      <c r="AH442" s="31" t="str">
        <f t="shared" si="23"/>
        <v>2489435192013435</v>
      </c>
      <c r="AI442" s="40">
        <f t="shared" si="22"/>
        <v>2013435</v>
      </c>
    </row>
    <row r="443" spans="1:35" x14ac:dyDescent="0.25">
      <c r="A443" s="57">
        <f t="shared" si="21"/>
        <v>40919608</v>
      </c>
      <c r="B443" s="48">
        <v>2013435</v>
      </c>
      <c r="C443" s="3">
        <v>903</v>
      </c>
      <c r="D443" s="3">
        <v>40919608</v>
      </c>
      <c r="E443" s="3" t="s">
        <v>32</v>
      </c>
      <c r="F443" s="3">
        <v>40919608</v>
      </c>
      <c r="G443" s="3">
        <v>31967</v>
      </c>
      <c r="H443" s="3">
        <v>56</v>
      </c>
      <c r="I443" s="3">
        <v>2013435</v>
      </c>
      <c r="J443" s="3" t="s">
        <v>33</v>
      </c>
      <c r="K443" s="3">
        <v>2013442</v>
      </c>
      <c r="L443" s="3">
        <v>985</v>
      </c>
      <c r="M443" s="3">
        <v>6484</v>
      </c>
      <c r="N443" s="3">
        <v>253595340</v>
      </c>
      <c r="O443" s="3"/>
      <c r="P443" s="3"/>
      <c r="Q443" s="3">
        <v>83030632</v>
      </c>
      <c r="R443" s="3" t="s">
        <v>56</v>
      </c>
      <c r="S443" s="3">
        <v>1854528</v>
      </c>
      <c r="T443" s="3">
        <v>22</v>
      </c>
      <c r="U443" s="3"/>
      <c r="V443" s="3">
        <v>11</v>
      </c>
      <c r="W443" s="3">
        <v>171729</v>
      </c>
      <c r="X443" s="3">
        <v>36</v>
      </c>
      <c r="Y443" s="3"/>
      <c r="Z443" s="3">
        <v>2013441</v>
      </c>
      <c r="AA443" s="3">
        <v>31967</v>
      </c>
      <c r="AB443" s="3"/>
      <c r="AC443" s="3"/>
      <c r="AD443" s="3"/>
      <c r="AE443" s="3">
        <v>21599672</v>
      </c>
      <c r="AF443" s="3"/>
      <c r="AG443" s="12" t="s">
        <v>35</v>
      </c>
      <c r="AH443" s="31" t="str">
        <f t="shared" si="23"/>
        <v>2535953402013435</v>
      </c>
      <c r="AI443" s="40">
        <f t="shared" si="22"/>
        <v>2013435</v>
      </c>
    </row>
    <row r="444" spans="1:35" x14ac:dyDescent="0.25">
      <c r="A444" s="57">
        <f t="shared" si="21"/>
        <v>40925037</v>
      </c>
      <c r="B444" s="47">
        <v>2013435</v>
      </c>
      <c r="C444" s="4">
        <v>859</v>
      </c>
      <c r="D444" s="4">
        <v>40925037</v>
      </c>
      <c r="E444" s="4" t="s">
        <v>32</v>
      </c>
      <c r="F444" s="4">
        <v>40925037</v>
      </c>
      <c r="G444" s="4">
        <v>31967</v>
      </c>
      <c r="H444" s="4">
        <v>56</v>
      </c>
      <c r="I444" s="4">
        <v>2013435</v>
      </c>
      <c r="J444" s="4" t="s">
        <v>33</v>
      </c>
      <c r="K444" s="4">
        <v>2013442</v>
      </c>
      <c r="L444" s="4">
        <v>984</v>
      </c>
      <c r="M444" s="4">
        <v>8037</v>
      </c>
      <c r="N444" s="4">
        <v>255357648</v>
      </c>
      <c r="O444" s="4"/>
      <c r="P444" s="4"/>
      <c r="Q444" s="4">
        <v>83030342</v>
      </c>
      <c r="R444" s="4" t="s">
        <v>55</v>
      </c>
      <c r="S444" s="4">
        <v>1856238</v>
      </c>
      <c r="T444" s="4">
        <v>22</v>
      </c>
      <c r="U444" s="4"/>
      <c r="V444" s="4">
        <v>11</v>
      </c>
      <c r="W444" s="4">
        <v>167584</v>
      </c>
      <c r="X444" s="4">
        <v>36</v>
      </c>
      <c r="Y444" s="4"/>
      <c r="Z444" s="4">
        <v>2013441</v>
      </c>
      <c r="AA444" s="4">
        <v>31967</v>
      </c>
      <c r="AB444" s="4"/>
      <c r="AC444" s="4"/>
      <c r="AD444" s="4"/>
      <c r="AE444" s="4">
        <v>21599676</v>
      </c>
      <c r="AF444" s="4"/>
      <c r="AG444" s="11" t="s">
        <v>35</v>
      </c>
      <c r="AH444" s="31" t="str">
        <f t="shared" si="23"/>
        <v>2553576482013435</v>
      </c>
      <c r="AI444" s="40">
        <f t="shared" si="22"/>
        <v>2013435</v>
      </c>
    </row>
    <row r="445" spans="1:35" x14ac:dyDescent="0.25">
      <c r="A445" s="57">
        <f t="shared" si="21"/>
        <v>40906978</v>
      </c>
      <c r="B445" s="48">
        <v>2013435</v>
      </c>
      <c r="C445" s="3">
        <v>851</v>
      </c>
      <c r="D445" s="3">
        <v>40906978</v>
      </c>
      <c r="E445" s="3" t="s">
        <v>32</v>
      </c>
      <c r="F445" s="3">
        <v>40906978</v>
      </c>
      <c r="G445" s="3">
        <v>31967</v>
      </c>
      <c r="H445" s="3">
        <v>56</v>
      </c>
      <c r="I445" s="3">
        <v>2013435</v>
      </c>
      <c r="J445" s="3" t="s">
        <v>33</v>
      </c>
      <c r="K445" s="3">
        <v>2013442</v>
      </c>
      <c r="L445" s="3">
        <v>983</v>
      </c>
      <c r="M445" s="3">
        <v>1117</v>
      </c>
      <c r="N445" s="3">
        <v>249026760</v>
      </c>
      <c r="O445" s="3"/>
      <c r="P445" s="3"/>
      <c r="Q445" s="3">
        <v>83030344</v>
      </c>
      <c r="R445" s="3" t="s">
        <v>72</v>
      </c>
      <c r="S445" s="3">
        <v>1850496</v>
      </c>
      <c r="T445" s="3">
        <v>22</v>
      </c>
      <c r="U445" s="3"/>
      <c r="V445" s="3">
        <v>11</v>
      </c>
      <c r="W445" s="3">
        <v>169931</v>
      </c>
      <c r="X445" s="3">
        <v>36</v>
      </c>
      <c r="Y445" s="3"/>
      <c r="Z445" s="3">
        <v>2013441</v>
      </c>
      <c r="AA445" s="3">
        <v>31967</v>
      </c>
      <c r="AB445" s="3"/>
      <c r="AC445" s="3"/>
      <c r="AD445" s="3"/>
      <c r="AE445" s="3">
        <v>21599676</v>
      </c>
      <c r="AF445" s="3"/>
      <c r="AG445" s="12" t="s">
        <v>35</v>
      </c>
      <c r="AH445" s="31" t="str">
        <f t="shared" si="23"/>
        <v>2490267602013435</v>
      </c>
      <c r="AI445" s="40">
        <f t="shared" si="22"/>
        <v>2013435</v>
      </c>
    </row>
    <row r="446" spans="1:35" x14ac:dyDescent="0.25">
      <c r="A446" s="57">
        <f t="shared" si="21"/>
        <v>40922790</v>
      </c>
      <c r="B446" s="47">
        <v>2013435</v>
      </c>
      <c r="C446" s="4">
        <v>847</v>
      </c>
      <c r="D446" s="4">
        <v>40922790</v>
      </c>
      <c r="E446" s="4" t="s">
        <v>32</v>
      </c>
      <c r="F446" s="4">
        <v>40922790</v>
      </c>
      <c r="G446" s="4">
        <v>31967</v>
      </c>
      <c r="H446" s="4">
        <v>56</v>
      </c>
      <c r="I446" s="4">
        <v>2013435</v>
      </c>
      <c r="J446" s="4" t="s">
        <v>33</v>
      </c>
      <c r="K446" s="4">
        <v>2013442</v>
      </c>
      <c r="L446" s="4">
        <v>982</v>
      </c>
      <c r="M446" s="4">
        <v>8029</v>
      </c>
      <c r="N446" s="4">
        <v>254865640</v>
      </c>
      <c r="O446" s="4"/>
      <c r="P446" s="4"/>
      <c r="Q446" s="4">
        <v>83030344</v>
      </c>
      <c r="R446" s="4" t="s">
        <v>55</v>
      </c>
      <c r="S446" s="4">
        <v>1855998</v>
      </c>
      <c r="T446" s="4">
        <v>22</v>
      </c>
      <c r="U446" s="4"/>
      <c r="V446" s="4">
        <v>11</v>
      </c>
      <c r="W446" s="4">
        <v>165544</v>
      </c>
      <c r="X446" s="4">
        <v>36</v>
      </c>
      <c r="Y446" s="4"/>
      <c r="Z446" s="4">
        <v>2013441</v>
      </c>
      <c r="AA446" s="4">
        <v>31967</v>
      </c>
      <c r="AB446" s="4"/>
      <c r="AC446" s="4"/>
      <c r="AD446" s="4"/>
      <c r="AE446" s="4">
        <v>21599676</v>
      </c>
      <c r="AF446" s="4"/>
      <c r="AG446" s="11" t="s">
        <v>35</v>
      </c>
      <c r="AH446" s="31" t="str">
        <f t="shared" si="23"/>
        <v>2548656402013435</v>
      </c>
      <c r="AI446" s="40">
        <f t="shared" si="22"/>
        <v>2013435</v>
      </c>
    </row>
    <row r="447" spans="1:35" x14ac:dyDescent="0.25">
      <c r="A447" s="57">
        <f t="shared" si="21"/>
        <v>40925072</v>
      </c>
      <c r="B447" s="48">
        <v>2013435</v>
      </c>
      <c r="C447" s="3">
        <v>839</v>
      </c>
      <c r="D447" s="3">
        <v>40925072</v>
      </c>
      <c r="E447" s="3" t="s">
        <v>32</v>
      </c>
      <c r="F447" s="3">
        <v>40925072</v>
      </c>
      <c r="G447" s="3">
        <v>31967</v>
      </c>
      <c r="H447" s="3">
        <v>56</v>
      </c>
      <c r="I447" s="3">
        <v>2013435</v>
      </c>
      <c r="J447" s="3" t="s">
        <v>33</v>
      </c>
      <c r="K447" s="3">
        <v>2013442</v>
      </c>
      <c r="L447" s="3">
        <v>980</v>
      </c>
      <c r="M447" s="3">
        <v>1121</v>
      </c>
      <c r="N447" s="3">
        <v>255358265</v>
      </c>
      <c r="O447" s="3"/>
      <c r="P447" s="3"/>
      <c r="Q447" s="3">
        <v>83030348</v>
      </c>
      <c r="R447" s="3" t="s">
        <v>72</v>
      </c>
      <c r="S447" s="3">
        <v>1856560</v>
      </c>
      <c r="T447" s="3">
        <v>22</v>
      </c>
      <c r="U447" s="3"/>
      <c r="V447" s="3">
        <v>11</v>
      </c>
      <c r="W447" s="3">
        <v>168992</v>
      </c>
      <c r="X447" s="3">
        <v>36</v>
      </c>
      <c r="Y447" s="3"/>
      <c r="Z447" s="3">
        <v>2013441</v>
      </c>
      <c r="AA447" s="3">
        <v>31967</v>
      </c>
      <c r="AB447" s="3"/>
      <c r="AC447" s="3"/>
      <c r="AD447" s="3"/>
      <c r="AE447" s="3">
        <v>21599676</v>
      </c>
      <c r="AF447" s="3"/>
      <c r="AG447" s="12" t="s">
        <v>35</v>
      </c>
      <c r="AH447" s="31" t="str">
        <f t="shared" si="23"/>
        <v>2553582652013435</v>
      </c>
      <c r="AI447" s="40">
        <f t="shared" si="22"/>
        <v>2013435</v>
      </c>
    </row>
    <row r="448" spans="1:35" x14ac:dyDescent="0.25">
      <c r="A448" s="57">
        <f t="shared" si="21"/>
        <v>40906727</v>
      </c>
      <c r="B448" s="47">
        <v>2013435</v>
      </c>
      <c r="C448" s="4">
        <v>835</v>
      </c>
      <c r="D448" s="4">
        <v>40906727</v>
      </c>
      <c r="E448" s="4" t="s">
        <v>32</v>
      </c>
      <c r="F448" s="4">
        <v>40906727</v>
      </c>
      <c r="G448" s="4">
        <v>31967</v>
      </c>
      <c r="H448" s="4">
        <v>56</v>
      </c>
      <c r="I448" s="4">
        <v>2013435</v>
      </c>
      <c r="J448" s="4" t="s">
        <v>33</v>
      </c>
      <c r="K448" s="4">
        <v>2013442</v>
      </c>
      <c r="L448" s="4">
        <v>978</v>
      </c>
      <c r="M448" s="4">
        <v>73648</v>
      </c>
      <c r="N448" s="4">
        <v>248866951</v>
      </c>
      <c r="O448" s="4"/>
      <c r="P448" s="4"/>
      <c r="Q448" s="4">
        <v>83030350</v>
      </c>
      <c r="R448" s="4" t="s">
        <v>41</v>
      </c>
      <c r="S448" s="4">
        <v>1850137</v>
      </c>
      <c r="T448" s="4">
        <v>22</v>
      </c>
      <c r="U448" s="4"/>
      <c r="V448" s="4">
        <v>11</v>
      </c>
      <c r="W448" s="4">
        <v>157237</v>
      </c>
      <c r="X448" s="4">
        <v>36</v>
      </c>
      <c r="Y448" s="4"/>
      <c r="Z448" s="4">
        <v>2013441</v>
      </c>
      <c r="AA448" s="4">
        <v>31967</v>
      </c>
      <c r="AB448" s="4"/>
      <c r="AC448" s="4"/>
      <c r="AD448" s="4"/>
      <c r="AE448" s="4">
        <v>21599676</v>
      </c>
      <c r="AF448" s="4"/>
      <c r="AG448" s="11" t="s">
        <v>35</v>
      </c>
      <c r="AH448" s="31" t="str">
        <f t="shared" si="23"/>
        <v>2488669512013435</v>
      </c>
      <c r="AI448" s="40">
        <f t="shared" si="22"/>
        <v>2013435</v>
      </c>
    </row>
    <row r="449" spans="1:35" x14ac:dyDescent="0.25">
      <c r="A449" s="57">
        <f t="shared" si="21"/>
        <v>40911653</v>
      </c>
      <c r="B449" s="48">
        <v>2013435</v>
      </c>
      <c r="C449" s="3">
        <v>823</v>
      </c>
      <c r="D449" s="3">
        <v>40911653</v>
      </c>
      <c r="E449" s="3" t="s">
        <v>32</v>
      </c>
      <c r="F449" s="3">
        <v>40911653</v>
      </c>
      <c r="G449" s="3">
        <v>31967</v>
      </c>
      <c r="H449" s="3">
        <v>56</v>
      </c>
      <c r="I449" s="3">
        <v>2013435</v>
      </c>
      <c r="J449" s="3" t="s">
        <v>33</v>
      </c>
      <c r="K449" s="3">
        <v>2013442</v>
      </c>
      <c r="L449" s="3">
        <v>977</v>
      </c>
      <c r="M449" s="3">
        <v>9355</v>
      </c>
      <c r="N449" s="3">
        <v>250338395</v>
      </c>
      <c r="O449" s="3"/>
      <c r="P449" s="3"/>
      <c r="Q449" s="3">
        <v>83030633</v>
      </c>
      <c r="R449" s="3" t="s">
        <v>42</v>
      </c>
      <c r="S449" s="3">
        <v>1849682</v>
      </c>
      <c r="T449" s="3">
        <v>22</v>
      </c>
      <c r="U449" s="3"/>
      <c r="V449" s="3">
        <v>11</v>
      </c>
      <c r="W449" s="3">
        <v>157220</v>
      </c>
      <c r="X449" s="3">
        <v>36</v>
      </c>
      <c r="Y449" s="3"/>
      <c r="Z449" s="3">
        <v>2013441</v>
      </c>
      <c r="AA449" s="3">
        <v>31967</v>
      </c>
      <c r="AB449" s="3"/>
      <c r="AC449" s="3"/>
      <c r="AD449" s="3"/>
      <c r="AE449" s="3">
        <v>21599672</v>
      </c>
      <c r="AF449" s="3"/>
      <c r="AG449" s="12" t="s">
        <v>35</v>
      </c>
      <c r="AH449" s="31" t="str">
        <f t="shared" si="23"/>
        <v>2503383952013435</v>
      </c>
      <c r="AI449" s="40">
        <f t="shared" si="22"/>
        <v>2013435</v>
      </c>
    </row>
    <row r="450" spans="1:35" x14ac:dyDescent="0.25">
      <c r="A450" s="57">
        <f t="shared" si="21"/>
        <v>40905946</v>
      </c>
      <c r="B450" s="47">
        <v>2013435</v>
      </c>
      <c r="C450" s="4">
        <v>819</v>
      </c>
      <c r="D450" s="4">
        <v>40905946</v>
      </c>
      <c r="E450" s="4" t="s">
        <v>32</v>
      </c>
      <c r="F450" s="4">
        <v>40905946</v>
      </c>
      <c r="G450" s="4">
        <v>31967</v>
      </c>
      <c r="H450" s="4">
        <v>56</v>
      </c>
      <c r="I450" s="4">
        <v>2013435</v>
      </c>
      <c r="J450" s="4" t="s">
        <v>33</v>
      </c>
      <c r="K450" s="4">
        <v>2013442</v>
      </c>
      <c r="L450" s="4">
        <v>976</v>
      </c>
      <c r="M450" s="4">
        <v>1118</v>
      </c>
      <c r="N450" s="4">
        <v>248560330</v>
      </c>
      <c r="O450" s="4"/>
      <c r="P450" s="4"/>
      <c r="Q450" s="4">
        <v>83030344</v>
      </c>
      <c r="R450" s="4" t="s">
        <v>72</v>
      </c>
      <c r="S450" s="4">
        <v>1850497</v>
      </c>
      <c r="T450" s="4">
        <v>22</v>
      </c>
      <c r="U450" s="4"/>
      <c r="V450" s="4">
        <v>11</v>
      </c>
      <c r="W450" s="4">
        <v>169931</v>
      </c>
      <c r="X450" s="4">
        <v>36</v>
      </c>
      <c r="Y450" s="4"/>
      <c r="Z450" s="4">
        <v>2013441</v>
      </c>
      <c r="AA450" s="4">
        <v>31967</v>
      </c>
      <c r="AB450" s="4"/>
      <c r="AC450" s="4"/>
      <c r="AD450" s="4"/>
      <c r="AE450" s="4">
        <v>21599676</v>
      </c>
      <c r="AF450" s="4"/>
      <c r="AG450" s="11" t="s">
        <v>35</v>
      </c>
      <c r="AH450" s="31" t="str">
        <f t="shared" si="23"/>
        <v>2485603302013435</v>
      </c>
      <c r="AI450" s="40">
        <f t="shared" si="22"/>
        <v>2013435</v>
      </c>
    </row>
    <row r="451" spans="1:35" x14ac:dyDescent="0.25">
      <c r="A451" s="57">
        <f t="shared" si="21"/>
        <v>40901133</v>
      </c>
      <c r="B451" s="48">
        <v>2013435</v>
      </c>
      <c r="C451" s="3">
        <v>755</v>
      </c>
      <c r="D451" s="3">
        <v>40901133</v>
      </c>
      <c r="E451" s="3" t="s">
        <v>32</v>
      </c>
      <c r="F451" s="3">
        <v>40901133</v>
      </c>
      <c r="G451" s="3">
        <v>31967</v>
      </c>
      <c r="H451" s="3">
        <v>56</v>
      </c>
      <c r="I451" s="3">
        <v>2013435</v>
      </c>
      <c r="J451" s="3" t="s">
        <v>33</v>
      </c>
      <c r="K451" s="3">
        <v>2013442</v>
      </c>
      <c r="L451" s="3">
        <v>975</v>
      </c>
      <c r="M451" s="3">
        <v>494</v>
      </c>
      <c r="N451" s="3">
        <v>246893592</v>
      </c>
      <c r="O451" s="3"/>
      <c r="P451" s="3"/>
      <c r="Q451" s="3">
        <v>83030634</v>
      </c>
      <c r="R451" s="3" t="s">
        <v>84</v>
      </c>
      <c r="S451" s="3">
        <v>1848767</v>
      </c>
      <c r="T451" s="3">
        <v>22</v>
      </c>
      <c r="U451" s="3"/>
      <c r="V451" s="3">
        <v>11</v>
      </c>
      <c r="W451" s="3">
        <v>165183</v>
      </c>
      <c r="X451" s="3">
        <v>36</v>
      </c>
      <c r="Y451" s="3"/>
      <c r="Z451" s="3">
        <v>2013441</v>
      </c>
      <c r="AA451" s="3">
        <v>31967</v>
      </c>
      <c r="AB451" s="3"/>
      <c r="AC451" s="3"/>
      <c r="AD451" s="3"/>
      <c r="AE451" s="3">
        <v>21599673</v>
      </c>
      <c r="AF451" s="3"/>
      <c r="AG451" s="12" t="s">
        <v>35</v>
      </c>
      <c r="AH451" s="31" t="str">
        <f t="shared" si="23"/>
        <v>2468935922013435</v>
      </c>
      <c r="AI451" s="40">
        <f t="shared" si="22"/>
        <v>2013435</v>
      </c>
    </row>
    <row r="452" spans="1:35" x14ac:dyDescent="0.25">
      <c r="A452" s="57">
        <f t="shared" si="21"/>
        <v>40881301</v>
      </c>
      <c r="B452" s="47">
        <v>2013435</v>
      </c>
      <c r="C452" s="4">
        <v>751</v>
      </c>
      <c r="D452" s="4">
        <v>40881301</v>
      </c>
      <c r="E452" s="4" t="s">
        <v>32</v>
      </c>
      <c r="F452" s="4">
        <v>40881301</v>
      </c>
      <c r="G452" s="4">
        <v>31967</v>
      </c>
      <c r="H452" s="4">
        <v>56</v>
      </c>
      <c r="I452" s="4">
        <v>2013435</v>
      </c>
      <c r="J452" s="4" t="s">
        <v>33</v>
      </c>
      <c r="K452" s="4">
        <v>2013442</v>
      </c>
      <c r="L452" s="4">
        <v>974</v>
      </c>
      <c r="M452" s="4">
        <v>73642</v>
      </c>
      <c r="N452" s="4">
        <v>237480429</v>
      </c>
      <c r="O452" s="4"/>
      <c r="P452" s="4"/>
      <c r="Q452" s="4">
        <v>83030350</v>
      </c>
      <c r="R452" s="4" t="s">
        <v>41</v>
      </c>
      <c r="S452" s="4">
        <v>1838995</v>
      </c>
      <c r="T452" s="4">
        <v>22</v>
      </c>
      <c r="U452" s="4"/>
      <c r="V452" s="4">
        <v>11</v>
      </c>
      <c r="W452" s="4">
        <v>157196</v>
      </c>
      <c r="X452" s="4">
        <v>36</v>
      </c>
      <c r="Y452" s="4"/>
      <c r="Z452" s="4">
        <v>2013441</v>
      </c>
      <c r="AA452" s="4">
        <v>31967</v>
      </c>
      <c r="AB452" s="4"/>
      <c r="AC452" s="4"/>
      <c r="AD452" s="4"/>
      <c r="AE452" s="4">
        <v>21599676</v>
      </c>
      <c r="AF452" s="4"/>
      <c r="AG452" s="11" t="s">
        <v>35</v>
      </c>
      <c r="AH452" s="31" t="str">
        <f t="shared" si="23"/>
        <v>2374804292013435</v>
      </c>
      <c r="AI452" s="40">
        <f t="shared" si="22"/>
        <v>2013435</v>
      </c>
    </row>
    <row r="453" spans="1:35" x14ac:dyDescent="0.25">
      <c r="A453" s="57">
        <f t="shared" si="21"/>
        <v>40922449</v>
      </c>
      <c r="B453" s="48">
        <v>2013435</v>
      </c>
      <c r="C453" s="3">
        <v>735</v>
      </c>
      <c r="D453" s="3">
        <v>40922449</v>
      </c>
      <c r="E453" s="3" t="s">
        <v>32</v>
      </c>
      <c r="F453" s="3">
        <v>40922449</v>
      </c>
      <c r="G453" s="3">
        <v>31967</v>
      </c>
      <c r="H453" s="3">
        <v>56</v>
      </c>
      <c r="I453" s="3">
        <v>2013435</v>
      </c>
      <c r="J453" s="3" t="s">
        <v>33</v>
      </c>
      <c r="K453" s="3">
        <v>2013442</v>
      </c>
      <c r="L453" s="3">
        <v>973</v>
      </c>
      <c r="M453" s="3">
        <v>2126</v>
      </c>
      <c r="N453" s="3">
        <v>254708325</v>
      </c>
      <c r="O453" s="3"/>
      <c r="P453" s="3"/>
      <c r="Q453" s="3">
        <v>83030348</v>
      </c>
      <c r="R453" s="3" t="s">
        <v>61</v>
      </c>
      <c r="S453" s="3">
        <v>1852534</v>
      </c>
      <c r="T453" s="3">
        <v>22</v>
      </c>
      <c r="U453" s="3"/>
      <c r="V453" s="3">
        <v>11</v>
      </c>
      <c r="W453" s="3">
        <v>171414</v>
      </c>
      <c r="X453" s="3">
        <v>36</v>
      </c>
      <c r="Y453" s="3"/>
      <c r="Z453" s="3">
        <v>2013441</v>
      </c>
      <c r="AA453" s="3">
        <v>31967</v>
      </c>
      <c r="AB453" s="3"/>
      <c r="AC453" s="3"/>
      <c r="AD453" s="3"/>
      <c r="AE453" s="3">
        <v>21599676</v>
      </c>
      <c r="AF453" s="3"/>
      <c r="AG453" s="12" t="s">
        <v>35</v>
      </c>
      <c r="AH453" s="31" t="str">
        <f t="shared" si="23"/>
        <v>2547083252013435</v>
      </c>
      <c r="AI453" s="40">
        <f t="shared" si="22"/>
        <v>2013435</v>
      </c>
    </row>
    <row r="454" spans="1:35" x14ac:dyDescent="0.25">
      <c r="A454" s="57">
        <f t="shared" si="21"/>
        <v>40916190</v>
      </c>
      <c r="B454" s="47">
        <v>2013435</v>
      </c>
      <c r="C454" s="4">
        <v>731</v>
      </c>
      <c r="D454" s="4">
        <v>40916190</v>
      </c>
      <c r="E454" s="4" t="s">
        <v>32</v>
      </c>
      <c r="F454" s="4">
        <v>40916190</v>
      </c>
      <c r="G454" s="4">
        <v>31967</v>
      </c>
      <c r="H454" s="4">
        <v>56</v>
      </c>
      <c r="I454" s="4">
        <v>2013435</v>
      </c>
      <c r="J454" s="4" t="s">
        <v>33</v>
      </c>
      <c r="K454" s="4">
        <v>2013442</v>
      </c>
      <c r="L454" s="4">
        <v>972</v>
      </c>
      <c r="M454" s="4">
        <v>73653</v>
      </c>
      <c r="N454" s="4">
        <v>252615400</v>
      </c>
      <c r="O454" s="4"/>
      <c r="P454" s="4"/>
      <c r="Q454" s="4">
        <v>83030346</v>
      </c>
      <c r="R454" s="4" t="s">
        <v>41</v>
      </c>
      <c r="S454" s="4">
        <v>1852151</v>
      </c>
      <c r="T454" s="4">
        <v>22</v>
      </c>
      <c r="U454" s="4"/>
      <c r="V454" s="4">
        <v>11</v>
      </c>
      <c r="W454" s="4">
        <v>157217</v>
      </c>
      <c r="X454" s="4">
        <v>36</v>
      </c>
      <c r="Y454" s="4"/>
      <c r="Z454" s="4">
        <v>2013441</v>
      </c>
      <c r="AA454" s="4">
        <v>31967</v>
      </c>
      <c r="AB454" s="4"/>
      <c r="AC454" s="4"/>
      <c r="AD454" s="4"/>
      <c r="AE454" s="4">
        <v>21599676</v>
      </c>
      <c r="AF454" s="4"/>
      <c r="AG454" s="11" t="s">
        <v>35</v>
      </c>
      <c r="AH454" s="31" t="str">
        <f t="shared" si="23"/>
        <v>2526154002013435</v>
      </c>
      <c r="AI454" s="40">
        <f t="shared" si="22"/>
        <v>2013435</v>
      </c>
    </row>
    <row r="455" spans="1:35" x14ac:dyDescent="0.25">
      <c r="A455" s="57">
        <f t="shared" si="21"/>
        <v>40922238</v>
      </c>
      <c r="B455" s="48">
        <v>2013435</v>
      </c>
      <c r="C455" s="3">
        <v>726</v>
      </c>
      <c r="D455" s="3">
        <v>40922238</v>
      </c>
      <c r="E455" s="3" t="s">
        <v>32</v>
      </c>
      <c r="F455" s="3">
        <v>40922238</v>
      </c>
      <c r="G455" s="3">
        <v>31967</v>
      </c>
      <c r="H455" s="3">
        <v>56</v>
      </c>
      <c r="I455" s="3">
        <v>2013435</v>
      </c>
      <c r="J455" s="3" t="s">
        <v>33</v>
      </c>
      <c r="K455" s="3">
        <v>2013442</v>
      </c>
      <c r="L455" s="3">
        <v>971</v>
      </c>
      <c r="M455" s="3">
        <v>1446</v>
      </c>
      <c r="N455" s="3">
        <v>254495556</v>
      </c>
      <c r="O455" s="3"/>
      <c r="P455" s="3"/>
      <c r="Q455" s="3">
        <v>83030348</v>
      </c>
      <c r="R455" s="3" t="s">
        <v>59</v>
      </c>
      <c r="S455" s="3">
        <v>1855601</v>
      </c>
      <c r="T455" s="3">
        <v>22</v>
      </c>
      <c r="U455" s="3"/>
      <c r="V455" s="3">
        <v>11</v>
      </c>
      <c r="W455" s="3">
        <v>162832</v>
      </c>
      <c r="X455" s="3">
        <v>36</v>
      </c>
      <c r="Y455" s="3"/>
      <c r="Z455" s="3">
        <v>2013441</v>
      </c>
      <c r="AA455" s="3">
        <v>31967</v>
      </c>
      <c r="AB455" s="3"/>
      <c r="AC455" s="3"/>
      <c r="AD455" s="3"/>
      <c r="AE455" s="3">
        <v>21599676</v>
      </c>
      <c r="AF455" s="3"/>
      <c r="AG455" s="12" t="s">
        <v>35</v>
      </c>
      <c r="AH455" s="31" t="str">
        <f t="shared" si="23"/>
        <v>2544955562013435</v>
      </c>
      <c r="AI455" s="40">
        <f t="shared" si="22"/>
        <v>2013435</v>
      </c>
    </row>
    <row r="456" spans="1:35" x14ac:dyDescent="0.25">
      <c r="A456" s="57">
        <f t="shared" si="21"/>
        <v>40881303</v>
      </c>
      <c r="B456" s="47">
        <v>2013435</v>
      </c>
      <c r="C456" s="4">
        <v>718</v>
      </c>
      <c r="D456" s="4">
        <v>40881303</v>
      </c>
      <c r="E456" s="4" t="s">
        <v>32</v>
      </c>
      <c r="F456" s="4">
        <v>40881303</v>
      </c>
      <c r="G456" s="4">
        <v>31967</v>
      </c>
      <c r="H456" s="4">
        <v>56</v>
      </c>
      <c r="I456" s="4">
        <v>2013435</v>
      </c>
      <c r="J456" s="4" t="s">
        <v>33</v>
      </c>
      <c r="K456" s="4">
        <v>2013442</v>
      </c>
      <c r="L456" s="4">
        <v>970</v>
      </c>
      <c r="M456" s="4">
        <v>73641</v>
      </c>
      <c r="N456" s="4">
        <v>237480420</v>
      </c>
      <c r="O456" s="4"/>
      <c r="P456" s="4"/>
      <c r="Q456" s="4">
        <v>83030350</v>
      </c>
      <c r="R456" s="4" t="s">
        <v>41</v>
      </c>
      <c r="S456" s="4">
        <v>1838994</v>
      </c>
      <c r="T456" s="4">
        <v>22</v>
      </c>
      <c r="U456" s="4"/>
      <c r="V456" s="4">
        <v>11</v>
      </c>
      <c r="W456" s="4">
        <v>157196</v>
      </c>
      <c r="X456" s="4">
        <v>36</v>
      </c>
      <c r="Y456" s="4"/>
      <c r="Z456" s="4">
        <v>2013441</v>
      </c>
      <c r="AA456" s="4">
        <v>31967</v>
      </c>
      <c r="AB456" s="4"/>
      <c r="AC456" s="4"/>
      <c r="AD456" s="4"/>
      <c r="AE456" s="4">
        <v>21599676</v>
      </c>
      <c r="AF456" s="4"/>
      <c r="AG456" s="11" t="s">
        <v>35</v>
      </c>
      <c r="AH456" s="31" t="str">
        <f t="shared" si="23"/>
        <v>2374804202013435</v>
      </c>
      <c r="AI456" s="40">
        <f t="shared" si="22"/>
        <v>2013435</v>
      </c>
    </row>
    <row r="457" spans="1:35" x14ac:dyDescent="0.25">
      <c r="A457" s="57">
        <f t="shared" si="21"/>
        <v>40921063</v>
      </c>
      <c r="B457" s="48">
        <v>2013435</v>
      </c>
      <c r="C457" s="3">
        <v>714</v>
      </c>
      <c r="D457" s="3">
        <v>40921063</v>
      </c>
      <c r="E457" s="3" t="s">
        <v>32</v>
      </c>
      <c r="F457" s="3">
        <v>40921063</v>
      </c>
      <c r="G457" s="3">
        <v>31967</v>
      </c>
      <c r="H457" s="3">
        <v>56</v>
      </c>
      <c r="I457" s="3">
        <v>2013435</v>
      </c>
      <c r="J457" s="3" t="s">
        <v>33</v>
      </c>
      <c r="K457" s="3">
        <v>2013442</v>
      </c>
      <c r="L457" s="3">
        <v>969</v>
      </c>
      <c r="M457" s="3">
        <v>6482</v>
      </c>
      <c r="N457" s="3">
        <v>253984147</v>
      </c>
      <c r="O457" s="3"/>
      <c r="P457" s="3"/>
      <c r="Q457" s="3">
        <v>83030632</v>
      </c>
      <c r="R457" s="3" t="s">
        <v>56</v>
      </c>
      <c r="S457" s="3">
        <v>1854404</v>
      </c>
      <c r="T457" s="3">
        <v>22</v>
      </c>
      <c r="U457" s="3"/>
      <c r="V457" s="3">
        <v>11</v>
      </c>
      <c r="W457" s="3">
        <v>171729</v>
      </c>
      <c r="X457" s="3">
        <v>36</v>
      </c>
      <c r="Y457" s="3"/>
      <c r="Z457" s="3">
        <v>2013441</v>
      </c>
      <c r="AA457" s="3">
        <v>31967</v>
      </c>
      <c r="AB457" s="3"/>
      <c r="AC457" s="3"/>
      <c r="AD457" s="3"/>
      <c r="AE457" s="3">
        <v>21599672</v>
      </c>
      <c r="AF457" s="3"/>
      <c r="AG457" s="12" t="s">
        <v>35</v>
      </c>
      <c r="AH457" s="31" t="str">
        <f t="shared" si="23"/>
        <v>2539841472013435</v>
      </c>
      <c r="AI457" s="40">
        <f t="shared" si="22"/>
        <v>2013435</v>
      </c>
    </row>
    <row r="458" spans="1:35" x14ac:dyDescent="0.25">
      <c r="A458" s="57">
        <f t="shared" si="21"/>
        <v>40925840</v>
      </c>
      <c r="B458" s="47">
        <v>2013435</v>
      </c>
      <c r="C458" s="4">
        <v>710</v>
      </c>
      <c r="D458" s="4">
        <v>40925840</v>
      </c>
      <c r="E458" s="4" t="s">
        <v>32</v>
      </c>
      <c r="F458" s="4">
        <v>40925840</v>
      </c>
      <c r="G458" s="4">
        <v>31967</v>
      </c>
      <c r="H458" s="4">
        <v>56</v>
      </c>
      <c r="I458" s="4">
        <v>2013435</v>
      </c>
      <c r="J458" s="4" t="s">
        <v>33</v>
      </c>
      <c r="K458" s="4">
        <v>2013442</v>
      </c>
      <c r="L458" s="4">
        <v>968</v>
      </c>
      <c r="M458" s="4">
        <v>8035</v>
      </c>
      <c r="N458" s="4">
        <v>255718150</v>
      </c>
      <c r="O458" s="4"/>
      <c r="P458" s="4"/>
      <c r="Q458" s="4">
        <v>83030342</v>
      </c>
      <c r="R458" s="4" t="s">
        <v>55</v>
      </c>
      <c r="S458" s="4">
        <v>1855812</v>
      </c>
      <c r="T458" s="4">
        <v>22</v>
      </c>
      <c r="U458" s="4"/>
      <c r="V458" s="4">
        <v>11</v>
      </c>
      <c r="W458" s="4">
        <v>167584</v>
      </c>
      <c r="X458" s="4">
        <v>36</v>
      </c>
      <c r="Y458" s="4"/>
      <c r="Z458" s="4">
        <v>2013441</v>
      </c>
      <c r="AA458" s="4">
        <v>31967</v>
      </c>
      <c r="AB458" s="4"/>
      <c r="AC458" s="4"/>
      <c r="AD458" s="4"/>
      <c r="AE458" s="4">
        <v>21599676</v>
      </c>
      <c r="AF458" s="4"/>
      <c r="AG458" s="11" t="s">
        <v>35</v>
      </c>
      <c r="AH458" s="31" t="str">
        <f t="shared" si="23"/>
        <v>2557181502013435</v>
      </c>
      <c r="AI458" s="40">
        <f t="shared" si="22"/>
        <v>2013435</v>
      </c>
    </row>
    <row r="459" spans="1:35" x14ac:dyDescent="0.25">
      <c r="A459" s="57">
        <f t="shared" si="21"/>
        <v>40906977</v>
      </c>
      <c r="B459" s="48">
        <v>2013435</v>
      </c>
      <c r="C459" s="3">
        <v>658</v>
      </c>
      <c r="D459" s="3">
        <v>40906977</v>
      </c>
      <c r="E459" s="3" t="s">
        <v>32</v>
      </c>
      <c r="F459" s="3">
        <v>40906977</v>
      </c>
      <c r="G459" s="3">
        <v>31967</v>
      </c>
      <c r="H459" s="3">
        <v>56</v>
      </c>
      <c r="I459" s="3">
        <v>2013435</v>
      </c>
      <c r="J459" s="3" t="s">
        <v>33</v>
      </c>
      <c r="K459" s="3">
        <v>2013442</v>
      </c>
      <c r="L459" s="3">
        <v>967</v>
      </c>
      <c r="M459" s="3">
        <v>1116</v>
      </c>
      <c r="N459" s="3">
        <v>249026757</v>
      </c>
      <c r="O459" s="3"/>
      <c r="P459" s="3"/>
      <c r="Q459" s="3">
        <v>83030344</v>
      </c>
      <c r="R459" s="3" t="s">
        <v>72</v>
      </c>
      <c r="S459" s="3">
        <v>1850495</v>
      </c>
      <c r="T459" s="3">
        <v>22</v>
      </c>
      <c r="U459" s="3"/>
      <c r="V459" s="3">
        <v>11</v>
      </c>
      <c r="W459" s="3">
        <v>169931</v>
      </c>
      <c r="X459" s="3">
        <v>36</v>
      </c>
      <c r="Y459" s="3"/>
      <c r="Z459" s="3">
        <v>2013441</v>
      </c>
      <c r="AA459" s="3">
        <v>31967</v>
      </c>
      <c r="AB459" s="3"/>
      <c r="AC459" s="3"/>
      <c r="AD459" s="3"/>
      <c r="AE459" s="3">
        <v>21599676</v>
      </c>
      <c r="AF459" s="3"/>
      <c r="AG459" s="12" t="s">
        <v>35</v>
      </c>
      <c r="AH459" s="31" t="str">
        <f t="shared" si="23"/>
        <v>2490267572013435</v>
      </c>
      <c r="AI459" s="40">
        <f t="shared" si="22"/>
        <v>2013435</v>
      </c>
    </row>
    <row r="460" spans="1:35" x14ac:dyDescent="0.25">
      <c r="A460" s="57">
        <f t="shared" si="21"/>
        <v>40876633</v>
      </c>
      <c r="B460" s="47">
        <v>2013435</v>
      </c>
      <c r="C460" s="4">
        <v>654</v>
      </c>
      <c r="D460" s="4">
        <v>40876633</v>
      </c>
      <c r="E460" s="4" t="s">
        <v>32</v>
      </c>
      <c r="F460" s="4">
        <v>40876633</v>
      </c>
      <c r="G460" s="4">
        <v>31967</v>
      </c>
      <c r="H460" s="4">
        <v>56</v>
      </c>
      <c r="I460" s="4">
        <v>2013435</v>
      </c>
      <c r="J460" s="4" t="s">
        <v>33</v>
      </c>
      <c r="K460" s="4">
        <v>2013442</v>
      </c>
      <c r="L460" s="4">
        <v>966</v>
      </c>
      <c r="M460" s="4">
        <v>8034</v>
      </c>
      <c r="N460" s="4">
        <v>235152538</v>
      </c>
      <c r="O460" s="4"/>
      <c r="P460" s="4"/>
      <c r="Q460" s="4">
        <v>83030352</v>
      </c>
      <c r="R460" s="4" t="s">
        <v>55</v>
      </c>
      <c r="S460" s="4">
        <v>1836572</v>
      </c>
      <c r="T460" s="4">
        <v>22</v>
      </c>
      <c r="U460" s="4"/>
      <c r="V460" s="4">
        <v>11</v>
      </c>
      <c r="W460" s="4">
        <v>167773</v>
      </c>
      <c r="X460" s="4">
        <v>36</v>
      </c>
      <c r="Y460" s="4"/>
      <c r="Z460" s="4">
        <v>2013441</v>
      </c>
      <c r="AA460" s="4">
        <v>31967</v>
      </c>
      <c r="AB460" s="4"/>
      <c r="AC460" s="4"/>
      <c r="AD460" s="4"/>
      <c r="AE460" s="4">
        <v>21599676</v>
      </c>
      <c r="AF460" s="4"/>
      <c r="AG460" s="11" t="s">
        <v>35</v>
      </c>
      <c r="AH460" s="31" t="str">
        <f t="shared" si="23"/>
        <v>2351525382013435</v>
      </c>
      <c r="AI460" s="40">
        <f t="shared" si="22"/>
        <v>2013435</v>
      </c>
    </row>
    <row r="461" spans="1:35" x14ac:dyDescent="0.25">
      <c r="A461" s="57">
        <f t="shared" si="21"/>
        <v>40918926</v>
      </c>
      <c r="B461" s="48">
        <v>2013435</v>
      </c>
      <c r="C461" s="3">
        <v>650</v>
      </c>
      <c r="D461" s="3">
        <v>40918926</v>
      </c>
      <c r="E461" s="3" t="s">
        <v>32</v>
      </c>
      <c r="F461" s="3">
        <v>40918926</v>
      </c>
      <c r="G461" s="3">
        <v>31967</v>
      </c>
      <c r="H461" s="3">
        <v>56</v>
      </c>
      <c r="I461" s="3">
        <v>2013435</v>
      </c>
      <c r="J461" s="3" t="s">
        <v>33</v>
      </c>
      <c r="K461" s="3">
        <v>2013442</v>
      </c>
      <c r="L461" s="3">
        <v>965</v>
      </c>
      <c r="M461" s="3">
        <v>5031</v>
      </c>
      <c r="N461" s="3">
        <v>253404024</v>
      </c>
      <c r="O461" s="3"/>
      <c r="P461" s="3"/>
      <c r="Q461" s="3">
        <v>83030343</v>
      </c>
      <c r="R461" s="3" t="s">
        <v>48</v>
      </c>
      <c r="S461" s="3">
        <v>1854919</v>
      </c>
      <c r="T461" s="3">
        <v>22</v>
      </c>
      <c r="U461" s="3"/>
      <c r="V461" s="3">
        <v>11</v>
      </c>
      <c r="W461" s="3">
        <v>171731</v>
      </c>
      <c r="X461" s="3">
        <v>36</v>
      </c>
      <c r="Y461" s="3"/>
      <c r="Z461" s="3">
        <v>2013441</v>
      </c>
      <c r="AA461" s="3">
        <v>31967</v>
      </c>
      <c r="AB461" s="3"/>
      <c r="AC461" s="3"/>
      <c r="AD461" s="3"/>
      <c r="AE461" s="3">
        <v>21599676</v>
      </c>
      <c r="AF461" s="3"/>
      <c r="AG461" s="12" t="s">
        <v>35</v>
      </c>
      <c r="AH461" s="31" t="str">
        <f t="shared" si="23"/>
        <v>2534040242013435</v>
      </c>
      <c r="AI461" s="40">
        <f t="shared" si="22"/>
        <v>2013435</v>
      </c>
    </row>
    <row r="462" spans="1:35" x14ac:dyDescent="0.25">
      <c r="A462" s="57">
        <f t="shared" si="21"/>
        <v>40922787</v>
      </c>
      <c r="B462" s="47">
        <v>2013435</v>
      </c>
      <c r="C462" s="4">
        <v>638</v>
      </c>
      <c r="D462" s="4">
        <v>40922787</v>
      </c>
      <c r="E462" s="4" t="s">
        <v>32</v>
      </c>
      <c r="F462" s="4">
        <v>40922787</v>
      </c>
      <c r="G462" s="4">
        <v>31967</v>
      </c>
      <c r="H462" s="4">
        <v>56</v>
      </c>
      <c r="I462" s="4">
        <v>2013435</v>
      </c>
      <c r="J462" s="4" t="s">
        <v>33</v>
      </c>
      <c r="K462" s="4">
        <v>2013442</v>
      </c>
      <c r="L462" s="4">
        <v>964</v>
      </c>
      <c r="M462" s="4">
        <v>6236</v>
      </c>
      <c r="N462" s="4">
        <v>254865594</v>
      </c>
      <c r="O462" s="4"/>
      <c r="P462" s="4"/>
      <c r="Q462" s="4">
        <v>83030346</v>
      </c>
      <c r="R462" s="4" t="s">
        <v>40</v>
      </c>
      <c r="S462" s="4">
        <v>1855987</v>
      </c>
      <c r="T462" s="4">
        <v>22</v>
      </c>
      <c r="U462" s="4"/>
      <c r="V462" s="4">
        <v>11</v>
      </c>
      <c r="W462" s="4">
        <v>172371</v>
      </c>
      <c r="X462" s="4">
        <v>36</v>
      </c>
      <c r="Y462" s="4"/>
      <c r="Z462" s="4">
        <v>2013441</v>
      </c>
      <c r="AA462" s="4">
        <v>31967</v>
      </c>
      <c r="AB462" s="4"/>
      <c r="AC462" s="4"/>
      <c r="AD462" s="4"/>
      <c r="AE462" s="4">
        <v>21599676</v>
      </c>
      <c r="AF462" s="4"/>
      <c r="AG462" s="11" t="s">
        <v>35</v>
      </c>
      <c r="AH462" s="31" t="str">
        <f t="shared" si="23"/>
        <v>2548655942013435</v>
      </c>
      <c r="AI462" s="40">
        <f t="shared" si="22"/>
        <v>2013435</v>
      </c>
    </row>
    <row r="463" spans="1:35" x14ac:dyDescent="0.25">
      <c r="A463" s="57">
        <f t="shared" si="21"/>
        <v>40906783</v>
      </c>
      <c r="B463" s="48">
        <v>2013435</v>
      </c>
      <c r="C463" s="3">
        <v>634</v>
      </c>
      <c r="D463" s="3">
        <v>40906783</v>
      </c>
      <c r="E463" s="3" t="s">
        <v>32</v>
      </c>
      <c r="F463" s="3">
        <v>40906783</v>
      </c>
      <c r="G463" s="3">
        <v>31967</v>
      </c>
      <c r="H463" s="3">
        <v>56</v>
      </c>
      <c r="I463" s="3">
        <v>2013435</v>
      </c>
      <c r="J463" s="3" t="s">
        <v>33</v>
      </c>
      <c r="K463" s="3">
        <v>2013442</v>
      </c>
      <c r="L463" s="3">
        <v>962</v>
      </c>
      <c r="M463" s="3">
        <v>73649</v>
      </c>
      <c r="N463" s="3">
        <v>248943504</v>
      </c>
      <c r="O463" s="3"/>
      <c r="P463" s="3"/>
      <c r="Q463" s="3">
        <v>83030350</v>
      </c>
      <c r="R463" s="3" t="s">
        <v>41</v>
      </c>
      <c r="S463" s="3">
        <v>1850138</v>
      </c>
      <c r="T463" s="3">
        <v>22</v>
      </c>
      <c r="U463" s="3"/>
      <c r="V463" s="3">
        <v>11</v>
      </c>
      <c r="W463" s="3">
        <v>157237</v>
      </c>
      <c r="X463" s="3">
        <v>36</v>
      </c>
      <c r="Y463" s="3"/>
      <c r="Z463" s="3">
        <v>2013441</v>
      </c>
      <c r="AA463" s="3">
        <v>31967</v>
      </c>
      <c r="AB463" s="3"/>
      <c r="AC463" s="3"/>
      <c r="AD463" s="3"/>
      <c r="AE463" s="3">
        <v>21599676</v>
      </c>
      <c r="AF463" s="3"/>
      <c r="AG463" s="12" t="s">
        <v>35</v>
      </c>
      <c r="AH463" s="31" t="str">
        <f t="shared" si="23"/>
        <v>2489435042013435</v>
      </c>
      <c r="AI463" s="40">
        <f t="shared" si="22"/>
        <v>2013435</v>
      </c>
    </row>
    <row r="464" spans="1:35" x14ac:dyDescent="0.25">
      <c r="A464" s="57">
        <f t="shared" ref="A464:A527" si="24">F464</f>
        <v>40921060</v>
      </c>
      <c r="B464" s="47">
        <v>2013435</v>
      </c>
      <c r="C464" s="4">
        <v>630</v>
      </c>
      <c r="D464" s="4">
        <v>40921060</v>
      </c>
      <c r="E464" s="4" t="s">
        <v>32</v>
      </c>
      <c r="F464" s="4">
        <v>40921060</v>
      </c>
      <c r="G464" s="4">
        <v>31967</v>
      </c>
      <c r="H464" s="4">
        <v>56</v>
      </c>
      <c r="I464" s="4">
        <v>2013435</v>
      </c>
      <c r="J464" s="4" t="s">
        <v>33</v>
      </c>
      <c r="K464" s="4">
        <v>2013442</v>
      </c>
      <c r="L464" s="4">
        <v>961</v>
      </c>
      <c r="M464" s="4">
        <v>6481</v>
      </c>
      <c r="N464" s="4">
        <v>253984082</v>
      </c>
      <c r="O464" s="4"/>
      <c r="P464" s="4"/>
      <c r="Q464" s="4">
        <v>83030632</v>
      </c>
      <c r="R464" s="4" t="s">
        <v>56</v>
      </c>
      <c r="S464" s="4">
        <v>1854401</v>
      </c>
      <c r="T464" s="4">
        <v>22</v>
      </c>
      <c r="U464" s="4"/>
      <c r="V464" s="4">
        <v>11</v>
      </c>
      <c r="W464" s="4">
        <v>171729</v>
      </c>
      <c r="X464" s="4">
        <v>36</v>
      </c>
      <c r="Y464" s="4"/>
      <c r="Z464" s="4">
        <v>2013441</v>
      </c>
      <c r="AA464" s="4">
        <v>31967</v>
      </c>
      <c r="AB464" s="4"/>
      <c r="AC464" s="4"/>
      <c r="AD464" s="4"/>
      <c r="AE464" s="4">
        <v>21599672</v>
      </c>
      <c r="AF464" s="4"/>
      <c r="AG464" s="11" t="s">
        <v>35</v>
      </c>
      <c r="AH464" s="31" t="str">
        <f t="shared" si="23"/>
        <v>2539840822013435</v>
      </c>
      <c r="AI464" s="40">
        <f t="shared" si="22"/>
        <v>2013435</v>
      </c>
    </row>
    <row r="465" spans="1:35" x14ac:dyDescent="0.25">
      <c r="A465" s="57">
        <f t="shared" si="24"/>
        <v>40916193</v>
      </c>
      <c r="B465" s="48">
        <v>2013435</v>
      </c>
      <c r="C465" s="3">
        <v>614</v>
      </c>
      <c r="D465" s="3">
        <v>40916193</v>
      </c>
      <c r="E465" s="3" t="s">
        <v>32</v>
      </c>
      <c r="F465" s="3">
        <v>40916193</v>
      </c>
      <c r="G465" s="3">
        <v>31967</v>
      </c>
      <c r="H465" s="3">
        <v>56</v>
      </c>
      <c r="I465" s="3">
        <v>2013435</v>
      </c>
      <c r="J465" s="3" t="s">
        <v>33</v>
      </c>
      <c r="K465" s="3">
        <v>2013442</v>
      </c>
      <c r="L465" s="3">
        <v>960</v>
      </c>
      <c r="M465" s="3">
        <v>73654</v>
      </c>
      <c r="N465" s="3">
        <v>252615416</v>
      </c>
      <c r="O465" s="3"/>
      <c r="P465" s="3"/>
      <c r="Q465" s="3">
        <v>83030346</v>
      </c>
      <c r="R465" s="3" t="s">
        <v>41</v>
      </c>
      <c r="S465" s="3">
        <v>1852153</v>
      </c>
      <c r="T465" s="3">
        <v>22</v>
      </c>
      <c r="U465" s="3"/>
      <c r="V465" s="3">
        <v>11</v>
      </c>
      <c r="W465" s="3">
        <v>157217</v>
      </c>
      <c r="X465" s="3">
        <v>36</v>
      </c>
      <c r="Y465" s="3"/>
      <c r="Z465" s="3">
        <v>2013441</v>
      </c>
      <c r="AA465" s="3">
        <v>31967</v>
      </c>
      <c r="AB465" s="3"/>
      <c r="AC465" s="3"/>
      <c r="AD465" s="3"/>
      <c r="AE465" s="3">
        <v>21599676</v>
      </c>
      <c r="AF465" s="3"/>
      <c r="AG465" s="12" t="s">
        <v>35</v>
      </c>
      <c r="AH465" s="31" t="str">
        <f t="shared" si="23"/>
        <v>2526154162013435</v>
      </c>
      <c r="AI465" s="40">
        <f t="shared" si="22"/>
        <v>2013435</v>
      </c>
    </row>
    <row r="466" spans="1:35" x14ac:dyDescent="0.25">
      <c r="A466" s="57">
        <f t="shared" si="24"/>
        <v>40915803</v>
      </c>
      <c r="B466" s="47">
        <v>2013435</v>
      </c>
      <c r="C466" s="4">
        <v>610</v>
      </c>
      <c r="D466" s="4">
        <v>40915803</v>
      </c>
      <c r="E466" s="4" t="s">
        <v>32</v>
      </c>
      <c r="F466" s="4">
        <v>40915803</v>
      </c>
      <c r="G466" s="4">
        <v>31967</v>
      </c>
      <c r="H466" s="4">
        <v>56</v>
      </c>
      <c r="I466" s="4">
        <v>2013435</v>
      </c>
      <c r="J466" s="4" t="s">
        <v>33</v>
      </c>
      <c r="K466" s="4">
        <v>2013442</v>
      </c>
      <c r="L466" s="4">
        <v>959</v>
      </c>
      <c r="M466" s="4">
        <v>8030</v>
      </c>
      <c r="N466" s="4">
        <v>252466492</v>
      </c>
      <c r="O466" s="4"/>
      <c r="P466" s="4"/>
      <c r="Q466" s="4">
        <v>83030350</v>
      </c>
      <c r="R466" s="4" t="s">
        <v>55</v>
      </c>
      <c r="S466" s="4">
        <v>1853350</v>
      </c>
      <c r="T466" s="4">
        <v>22</v>
      </c>
      <c r="U466" s="4"/>
      <c r="V466" s="4">
        <v>11</v>
      </c>
      <c r="W466" s="4">
        <v>168603</v>
      </c>
      <c r="X466" s="4">
        <v>36</v>
      </c>
      <c r="Y466" s="4"/>
      <c r="Z466" s="4">
        <v>2013441</v>
      </c>
      <c r="AA466" s="4">
        <v>31967</v>
      </c>
      <c r="AB466" s="4"/>
      <c r="AC466" s="4"/>
      <c r="AD466" s="4"/>
      <c r="AE466" s="4">
        <v>21599676</v>
      </c>
      <c r="AF466" s="4"/>
      <c r="AG466" s="11" t="s">
        <v>35</v>
      </c>
      <c r="AH466" s="31" t="str">
        <f t="shared" si="23"/>
        <v>2524664922013435</v>
      </c>
      <c r="AI466" s="40">
        <f t="shared" si="22"/>
        <v>2013435</v>
      </c>
    </row>
    <row r="467" spans="1:35" x14ac:dyDescent="0.25">
      <c r="A467" s="57">
        <f t="shared" si="24"/>
        <v>40921073</v>
      </c>
      <c r="B467" s="48">
        <v>2013435</v>
      </c>
      <c r="C467" s="3">
        <v>606</v>
      </c>
      <c r="D467" s="3">
        <v>40921073</v>
      </c>
      <c r="E467" s="3" t="s">
        <v>32</v>
      </c>
      <c r="F467" s="3">
        <v>40921073</v>
      </c>
      <c r="G467" s="3">
        <v>31967</v>
      </c>
      <c r="H467" s="3">
        <v>56</v>
      </c>
      <c r="I467" s="3">
        <v>2013435</v>
      </c>
      <c r="J467" s="3" t="s">
        <v>33</v>
      </c>
      <c r="K467" s="3">
        <v>2013442</v>
      </c>
      <c r="L467" s="3">
        <v>958</v>
      </c>
      <c r="M467" s="3">
        <v>4267</v>
      </c>
      <c r="N467" s="3">
        <v>253987404</v>
      </c>
      <c r="O467" s="3"/>
      <c r="P467" s="3"/>
      <c r="Q467" s="3">
        <v>83030348</v>
      </c>
      <c r="R467" s="3" t="s">
        <v>39</v>
      </c>
      <c r="S467" s="3">
        <v>1855477</v>
      </c>
      <c r="T467" s="3">
        <v>22</v>
      </c>
      <c r="U467" s="3"/>
      <c r="V467" s="3">
        <v>11</v>
      </c>
      <c r="W467" s="3">
        <v>171953</v>
      </c>
      <c r="X467" s="3">
        <v>50000</v>
      </c>
      <c r="Y467" s="3"/>
      <c r="Z467" s="3">
        <v>2013441</v>
      </c>
      <c r="AA467" s="3">
        <v>31967</v>
      </c>
      <c r="AB467" s="3"/>
      <c r="AC467" s="3" t="s">
        <v>47</v>
      </c>
      <c r="AD467" s="3"/>
      <c r="AE467" s="3">
        <v>21599676</v>
      </c>
      <c r="AF467" s="3"/>
      <c r="AG467" s="12" t="s">
        <v>35</v>
      </c>
      <c r="AH467" s="31" t="str">
        <f t="shared" si="23"/>
        <v>2539874042013435</v>
      </c>
      <c r="AI467" s="40">
        <f t="shared" si="22"/>
        <v>2013435</v>
      </c>
    </row>
    <row r="468" spans="1:35" x14ac:dyDescent="0.25">
      <c r="A468" s="57">
        <f t="shared" si="24"/>
        <v>40921407</v>
      </c>
      <c r="B468" s="47">
        <v>2013435</v>
      </c>
      <c r="C468" s="4">
        <v>558</v>
      </c>
      <c r="D468" s="4">
        <v>40921407</v>
      </c>
      <c r="E468" s="4" t="s">
        <v>32</v>
      </c>
      <c r="F468" s="4">
        <v>40921407</v>
      </c>
      <c r="G468" s="4">
        <v>31967</v>
      </c>
      <c r="H468" s="4">
        <v>56</v>
      </c>
      <c r="I468" s="4">
        <v>2013435</v>
      </c>
      <c r="J468" s="4" t="s">
        <v>33</v>
      </c>
      <c r="K468" s="4">
        <v>2013442</v>
      </c>
      <c r="L468" s="4">
        <v>957</v>
      </c>
      <c r="M468" s="4">
        <v>6483</v>
      </c>
      <c r="N468" s="4">
        <v>254157635</v>
      </c>
      <c r="O468" s="4"/>
      <c r="P468" s="4"/>
      <c r="Q468" s="4">
        <v>83030632</v>
      </c>
      <c r="R468" s="4" t="s">
        <v>56</v>
      </c>
      <c r="S468" s="4">
        <v>1854408</v>
      </c>
      <c r="T468" s="4">
        <v>22</v>
      </c>
      <c r="U468" s="4"/>
      <c r="V468" s="4">
        <v>11</v>
      </c>
      <c r="W468" s="4">
        <v>171729</v>
      </c>
      <c r="X468" s="4">
        <v>36</v>
      </c>
      <c r="Y468" s="4"/>
      <c r="Z468" s="4">
        <v>2013441</v>
      </c>
      <c r="AA468" s="4">
        <v>31967</v>
      </c>
      <c r="AB468" s="4"/>
      <c r="AC468" s="4"/>
      <c r="AD468" s="4"/>
      <c r="AE468" s="4">
        <v>21599672</v>
      </c>
      <c r="AF468" s="4"/>
      <c r="AG468" s="11" t="s">
        <v>35</v>
      </c>
      <c r="AH468" s="31" t="str">
        <f t="shared" si="23"/>
        <v>2541576352013435</v>
      </c>
      <c r="AI468" s="40">
        <f t="shared" ref="AI468:AI531" si="25">B468</f>
        <v>2013435</v>
      </c>
    </row>
    <row r="469" spans="1:35" x14ac:dyDescent="0.25">
      <c r="A469" s="57">
        <f t="shared" si="24"/>
        <v>40905487</v>
      </c>
      <c r="B469" s="48">
        <v>2013435</v>
      </c>
      <c r="C469" s="3">
        <v>554</v>
      </c>
      <c r="D469" s="3">
        <v>40905487</v>
      </c>
      <c r="E469" s="3" t="s">
        <v>32</v>
      </c>
      <c r="F469" s="3">
        <v>40905487</v>
      </c>
      <c r="G469" s="3">
        <v>31967</v>
      </c>
      <c r="H469" s="3">
        <v>56</v>
      </c>
      <c r="I469" s="3">
        <v>2013435</v>
      </c>
      <c r="J469" s="3" t="s">
        <v>33</v>
      </c>
      <c r="K469" s="3">
        <v>2013442</v>
      </c>
      <c r="L469" s="3">
        <v>956</v>
      </c>
      <c r="M469" s="3">
        <v>1120</v>
      </c>
      <c r="N469" s="3">
        <v>248323391</v>
      </c>
      <c r="O469" s="3"/>
      <c r="P469" s="3"/>
      <c r="Q469" s="3">
        <v>83030342</v>
      </c>
      <c r="R469" s="3" t="s">
        <v>72</v>
      </c>
      <c r="S469" s="3">
        <v>1850515</v>
      </c>
      <c r="T469" s="3">
        <v>22</v>
      </c>
      <c r="U469" s="3"/>
      <c r="V469" s="3">
        <v>11</v>
      </c>
      <c r="W469" s="3">
        <v>165905</v>
      </c>
      <c r="X469" s="3">
        <v>50000</v>
      </c>
      <c r="Y469" s="3"/>
      <c r="Z469" s="3">
        <v>2013441</v>
      </c>
      <c r="AA469" s="3">
        <v>31967</v>
      </c>
      <c r="AB469" s="3"/>
      <c r="AC469" s="3" t="s">
        <v>47</v>
      </c>
      <c r="AD469" s="3"/>
      <c r="AE469" s="3">
        <v>21599676</v>
      </c>
      <c r="AF469" s="3"/>
      <c r="AG469" s="12" t="s">
        <v>35</v>
      </c>
      <c r="AH469" s="31" t="str">
        <f t="shared" si="23"/>
        <v>2483233912013435</v>
      </c>
      <c r="AI469" s="40">
        <f t="shared" si="25"/>
        <v>2013435</v>
      </c>
    </row>
    <row r="470" spans="1:35" x14ac:dyDescent="0.25">
      <c r="A470" s="57">
        <f t="shared" si="24"/>
        <v>40923387</v>
      </c>
      <c r="B470" s="47">
        <v>2013435</v>
      </c>
      <c r="C470" s="4">
        <v>550</v>
      </c>
      <c r="D470" s="4">
        <v>40923387</v>
      </c>
      <c r="E470" s="4" t="s">
        <v>32</v>
      </c>
      <c r="F470" s="4">
        <v>40923387</v>
      </c>
      <c r="G470" s="4">
        <v>31967</v>
      </c>
      <c r="H470" s="4">
        <v>56</v>
      </c>
      <c r="I470" s="4">
        <v>2013435</v>
      </c>
      <c r="J470" s="4" t="s">
        <v>33</v>
      </c>
      <c r="K470" s="4">
        <v>2013442</v>
      </c>
      <c r="L470" s="4">
        <v>955</v>
      </c>
      <c r="M470" s="4">
        <v>73658</v>
      </c>
      <c r="N470" s="4">
        <v>255182598</v>
      </c>
      <c r="O470" s="4"/>
      <c r="P470" s="4"/>
      <c r="Q470" s="4">
        <v>83030350</v>
      </c>
      <c r="R470" s="4" t="s">
        <v>41</v>
      </c>
      <c r="S470" s="4">
        <v>1852681</v>
      </c>
      <c r="T470" s="4">
        <v>22</v>
      </c>
      <c r="U470" s="4"/>
      <c r="V470" s="4">
        <v>11</v>
      </c>
      <c r="W470" s="4">
        <v>157339</v>
      </c>
      <c r="X470" s="4">
        <v>50000</v>
      </c>
      <c r="Y470" s="4"/>
      <c r="Z470" s="4">
        <v>2013441</v>
      </c>
      <c r="AA470" s="4">
        <v>31967</v>
      </c>
      <c r="AB470" s="4"/>
      <c r="AC470" s="4" t="s">
        <v>47</v>
      </c>
      <c r="AD470" s="4"/>
      <c r="AE470" s="4">
        <v>21599676</v>
      </c>
      <c r="AF470" s="4"/>
      <c r="AG470" s="11" t="s">
        <v>35</v>
      </c>
      <c r="AH470" s="31" t="str">
        <f t="shared" si="23"/>
        <v>2551825982013435</v>
      </c>
      <c r="AI470" s="40">
        <f t="shared" si="25"/>
        <v>2013435</v>
      </c>
    </row>
    <row r="471" spans="1:35" x14ac:dyDescent="0.25">
      <c r="A471" s="57">
        <f t="shared" si="24"/>
        <v>40920146</v>
      </c>
      <c r="B471" s="48">
        <v>2013435</v>
      </c>
      <c r="C471" s="3">
        <v>1324</v>
      </c>
      <c r="D471" s="3">
        <v>40920146</v>
      </c>
      <c r="E471" s="3" t="s">
        <v>32</v>
      </c>
      <c r="F471" s="3">
        <v>40920146</v>
      </c>
      <c r="G471" s="3">
        <v>23595</v>
      </c>
      <c r="H471" s="3">
        <v>59</v>
      </c>
      <c r="I471" s="3">
        <v>2013435</v>
      </c>
      <c r="J471" s="3" t="s">
        <v>37</v>
      </c>
      <c r="K471" s="3">
        <v>2013443</v>
      </c>
      <c r="L471" s="3"/>
      <c r="M471" s="3"/>
      <c r="N471" s="3">
        <v>253867574</v>
      </c>
      <c r="O471" s="3"/>
      <c r="P471" s="3"/>
      <c r="Q471" s="3">
        <v>83030874</v>
      </c>
      <c r="R471" s="3"/>
      <c r="S471" s="3">
        <v>253003830</v>
      </c>
      <c r="T471" s="3">
        <v>38</v>
      </c>
      <c r="U471" s="3"/>
      <c r="V471" s="3">
        <v>11</v>
      </c>
      <c r="W471" s="3">
        <v>162249</v>
      </c>
      <c r="X471" s="3">
        <v>42</v>
      </c>
      <c r="Y471" s="3">
        <v>22258021</v>
      </c>
      <c r="Z471" s="3">
        <v>2013441</v>
      </c>
      <c r="AA471" s="3">
        <v>2800</v>
      </c>
      <c r="AB471" s="3"/>
      <c r="AC471" s="3"/>
      <c r="AD471" s="3"/>
      <c r="AE471" s="3">
        <v>99999998</v>
      </c>
      <c r="AF471" s="3"/>
      <c r="AG471" s="12" t="s">
        <v>35</v>
      </c>
      <c r="AH471" s="31" t="str">
        <f t="shared" si="23"/>
        <v>2538675742013435</v>
      </c>
      <c r="AI471" s="40">
        <f t="shared" si="25"/>
        <v>2013435</v>
      </c>
    </row>
    <row r="472" spans="1:35" x14ac:dyDescent="0.25">
      <c r="A472" s="57">
        <f t="shared" si="24"/>
        <v>40920145</v>
      </c>
      <c r="B472" s="47">
        <v>2013435</v>
      </c>
      <c r="C472" s="4">
        <v>1012</v>
      </c>
      <c r="D472" s="4">
        <v>40920145</v>
      </c>
      <c r="E472" s="4" t="s">
        <v>32</v>
      </c>
      <c r="F472" s="4">
        <v>40920145</v>
      </c>
      <c r="G472" s="4">
        <v>23595</v>
      </c>
      <c r="H472" s="4">
        <v>59</v>
      </c>
      <c r="I472" s="4">
        <v>2013435</v>
      </c>
      <c r="J472" s="4" t="s">
        <v>37</v>
      </c>
      <c r="K472" s="4">
        <v>2013443</v>
      </c>
      <c r="L472" s="4"/>
      <c r="M472" s="4"/>
      <c r="N472" s="4">
        <v>253867573</v>
      </c>
      <c r="O472" s="4"/>
      <c r="P472" s="4"/>
      <c r="Q472" s="4">
        <v>83030874</v>
      </c>
      <c r="R472" s="4"/>
      <c r="S472" s="4">
        <v>253003830</v>
      </c>
      <c r="T472" s="4">
        <v>38</v>
      </c>
      <c r="U472" s="4"/>
      <c r="V472" s="4">
        <v>11</v>
      </c>
      <c r="W472" s="4">
        <v>162249</v>
      </c>
      <c r="X472" s="4">
        <v>42</v>
      </c>
      <c r="Y472" s="4">
        <v>22258021</v>
      </c>
      <c r="Z472" s="4">
        <v>2013441</v>
      </c>
      <c r="AA472" s="4">
        <v>2800</v>
      </c>
      <c r="AB472" s="4"/>
      <c r="AC472" s="4"/>
      <c r="AD472" s="4"/>
      <c r="AE472" s="4">
        <v>99999998</v>
      </c>
      <c r="AF472" s="4"/>
      <c r="AG472" s="11" t="s">
        <v>35</v>
      </c>
      <c r="AH472" s="31" t="str">
        <f t="shared" si="23"/>
        <v>2538675732013435</v>
      </c>
      <c r="AI472" s="40">
        <f t="shared" si="25"/>
        <v>2013435</v>
      </c>
    </row>
    <row r="473" spans="1:35" x14ac:dyDescent="0.25">
      <c r="A473" s="57">
        <f t="shared" si="24"/>
        <v>40927600</v>
      </c>
      <c r="B473" s="48">
        <v>2013435</v>
      </c>
      <c r="C473" s="3">
        <v>743</v>
      </c>
      <c r="D473" s="3">
        <v>40927600</v>
      </c>
      <c r="E473" s="3" t="s">
        <v>32</v>
      </c>
      <c r="F473" s="3">
        <v>40927600</v>
      </c>
      <c r="G473" s="3">
        <v>1222</v>
      </c>
      <c r="H473" s="3">
        <v>67</v>
      </c>
      <c r="I473" s="3">
        <v>2013435</v>
      </c>
      <c r="J473" s="3">
        <v>1</v>
      </c>
      <c r="K473" s="3">
        <v>2013454</v>
      </c>
      <c r="L473" s="3"/>
      <c r="M473" s="3"/>
      <c r="N473" s="3">
        <v>256413796</v>
      </c>
      <c r="O473" s="3"/>
      <c r="P473" s="3"/>
      <c r="Q473" s="3">
        <v>15185530</v>
      </c>
      <c r="R473" s="3"/>
      <c r="S473" s="3">
        <v>256413796</v>
      </c>
      <c r="T473" s="3">
        <v>40</v>
      </c>
      <c r="U473" s="3"/>
      <c r="V473" s="3">
        <v>11</v>
      </c>
      <c r="W473" s="3">
        <v>167960</v>
      </c>
      <c r="X473" s="3">
        <v>60</v>
      </c>
      <c r="Y473" s="3">
        <v>15185530</v>
      </c>
      <c r="Z473" s="3">
        <v>2013443</v>
      </c>
      <c r="AA473" s="3">
        <v>1222</v>
      </c>
      <c r="AB473" s="3"/>
      <c r="AC473" s="3"/>
      <c r="AD473" s="3"/>
      <c r="AE473" s="3" t="s">
        <v>38</v>
      </c>
      <c r="AF473" s="3"/>
      <c r="AG473" s="12" t="s">
        <v>35</v>
      </c>
      <c r="AH473" s="31" t="str">
        <f t="shared" si="23"/>
        <v>2564137962013435</v>
      </c>
      <c r="AI473" s="40">
        <f t="shared" si="25"/>
        <v>2013435</v>
      </c>
    </row>
    <row r="474" spans="1:35" x14ac:dyDescent="0.25">
      <c r="A474" s="57">
        <f t="shared" si="24"/>
        <v>40903859</v>
      </c>
      <c r="B474" s="47">
        <v>2013435</v>
      </c>
      <c r="C474" s="4">
        <v>1515</v>
      </c>
      <c r="D474" s="4">
        <v>40903859</v>
      </c>
      <c r="E474" s="4" t="s">
        <v>32</v>
      </c>
      <c r="F474" s="4">
        <v>40903859</v>
      </c>
      <c r="G474" s="4">
        <v>31967</v>
      </c>
      <c r="H474" s="4">
        <v>49</v>
      </c>
      <c r="I474" s="4">
        <v>2013441</v>
      </c>
      <c r="J474" s="4" t="s">
        <v>33</v>
      </c>
      <c r="K474" s="4">
        <v>2013443</v>
      </c>
      <c r="L474" s="4">
        <v>1066</v>
      </c>
      <c r="M474" s="4">
        <v>3021</v>
      </c>
      <c r="N474" s="4">
        <v>248212061</v>
      </c>
      <c r="O474" s="4"/>
      <c r="P474" s="4"/>
      <c r="Q474" s="4">
        <v>83030634</v>
      </c>
      <c r="R474" s="4" t="s">
        <v>83</v>
      </c>
      <c r="S474" s="4">
        <v>1850304</v>
      </c>
      <c r="T474" s="4">
        <v>22</v>
      </c>
      <c r="U474" s="4"/>
      <c r="V474" s="4">
        <v>11</v>
      </c>
      <c r="W474" s="4">
        <v>169855</v>
      </c>
      <c r="X474" s="4">
        <v>36</v>
      </c>
      <c r="Y474" s="4"/>
      <c r="Z474" s="4">
        <v>2013442</v>
      </c>
      <c r="AA474" s="4">
        <v>31967</v>
      </c>
      <c r="AB474" s="4"/>
      <c r="AC474" s="4"/>
      <c r="AD474" s="4"/>
      <c r="AE474" s="4">
        <v>21599673</v>
      </c>
      <c r="AF474" s="4"/>
      <c r="AG474" s="11" t="s">
        <v>35</v>
      </c>
      <c r="AH474" s="31" t="str">
        <f t="shared" si="23"/>
        <v>2482120612013435</v>
      </c>
      <c r="AI474" s="40">
        <f t="shared" si="25"/>
        <v>2013435</v>
      </c>
    </row>
    <row r="475" spans="1:35" x14ac:dyDescent="0.25">
      <c r="A475" s="57">
        <f t="shared" si="24"/>
        <v>40907739</v>
      </c>
      <c r="B475" s="48">
        <v>2013435</v>
      </c>
      <c r="C475" s="3">
        <v>1453</v>
      </c>
      <c r="D475" s="3">
        <v>40907739</v>
      </c>
      <c r="E475" s="3" t="s">
        <v>32</v>
      </c>
      <c r="F475" s="3">
        <v>40907739</v>
      </c>
      <c r="G475" s="3">
        <v>31967</v>
      </c>
      <c r="H475" s="3">
        <v>49</v>
      </c>
      <c r="I475" s="3">
        <v>2013441</v>
      </c>
      <c r="J475" s="3" t="s">
        <v>33</v>
      </c>
      <c r="K475" s="3">
        <v>2013443</v>
      </c>
      <c r="L475" s="3">
        <v>1061</v>
      </c>
      <c r="M475" s="3">
        <v>6238</v>
      </c>
      <c r="N475" s="3">
        <v>249334452</v>
      </c>
      <c r="O475" s="3"/>
      <c r="P475" s="3"/>
      <c r="Q475" s="3">
        <v>83030342</v>
      </c>
      <c r="R475" s="3" t="s">
        <v>40</v>
      </c>
      <c r="S475" s="3">
        <v>1847659</v>
      </c>
      <c r="T475" s="3">
        <v>22</v>
      </c>
      <c r="U475" s="3"/>
      <c r="V475" s="3">
        <v>11</v>
      </c>
      <c r="W475" s="3">
        <v>170165</v>
      </c>
      <c r="X475" s="3">
        <v>36</v>
      </c>
      <c r="Y475" s="3"/>
      <c r="Z475" s="3">
        <v>2013442</v>
      </c>
      <c r="AA475" s="3">
        <v>31967</v>
      </c>
      <c r="AB475" s="3"/>
      <c r="AC475" s="3"/>
      <c r="AD475" s="3"/>
      <c r="AE475" s="3">
        <v>21599676</v>
      </c>
      <c r="AF475" s="3"/>
      <c r="AG475" s="12" t="s">
        <v>35</v>
      </c>
      <c r="AH475" s="31" t="str">
        <f t="shared" si="23"/>
        <v>2493344522013435</v>
      </c>
      <c r="AI475" s="40">
        <f t="shared" si="25"/>
        <v>2013435</v>
      </c>
    </row>
    <row r="476" spans="1:35" x14ac:dyDescent="0.25">
      <c r="A476" s="57">
        <f t="shared" si="24"/>
        <v>40927238</v>
      </c>
      <c r="B476" s="47">
        <v>2013435</v>
      </c>
      <c r="C476" s="4">
        <v>923</v>
      </c>
      <c r="D476" s="4">
        <v>40927238</v>
      </c>
      <c r="E476" s="4" t="s">
        <v>32</v>
      </c>
      <c r="F476" s="4">
        <v>40927238</v>
      </c>
      <c r="G476" s="4">
        <v>1001</v>
      </c>
      <c r="H476" s="4">
        <v>49</v>
      </c>
      <c r="I476" s="4">
        <v>2013441</v>
      </c>
      <c r="J476" s="4">
        <v>21</v>
      </c>
      <c r="K476" s="4">
        <v>2013452</v>
      </c>
      <c r="L476" s="4">
        <v>228</v>
      </c>
      <c r="M476" s="4">
        <v>756553</v>
      </c>
      <c r="N476" s="4">
        <v>256345093</v>
      </c>
      <c r="O476" s="4"/>
      <c r="P476" s="4"/>
      <c r="Q476" s="4">
        <v>83030906</v>
      </c>
      <c r="R476" s="4" t="s">
        <v>65</v>
      </c>
      <c r="S476" s="4">
        <v>448549</v>
      </c>
      <c r="T476" s="4">
        <v>1</v>
      </c>
      <c r="U476" s="4">
        <v>1154</v>
      </c>
      <c r="V476" s="4">
        <v>11</v>
      </c>
      <c r="W476" s="4">
        <v>171076</v>
      </c>
      <c r="X476" s="4">
        <v>36</v>
      </c>
      <c r="Y476" s="4"/>
      <c r="Z476" s="4">
        <v>2013443</v>
      </c>
      <c r="AA476" s="4">
        <v>1001</v>
      </c>
      <c r="AB476" s="4"/>
      <c r="AC476" s="4"/>
      <c r="AD476" s="4"/>
      <c r="AE476" s="4">
        <v>21599676</v>
      </c>
      <c r="AF476" s="4"/>
      <c r="AG476" s="11" t="s">
        <v>35</v>
      </c>
      <c r="AH476" s="31" t="str">
        <f t="shared" si="23"/>
        <v>2563450932013435</v>
      </c>
      <c r="AI476" s="40">
        <f t="shared" si="25"/>
        <v>2013435</v>
      </c>
    </row>
    <row r="477" spans="1:35" x14ac:dyDescent="0.25">
      <c r="A477" s="57">
        <f t="shared" si="24"/>
        <v>40927235</v>
      </c>
      <c r="B477" s="48">
        <v>2013435</v>
      </c>
      <c r="C477" s="3">
        <v>911</v>
      </c>
      <c r="D477" s="3">
        <v>40927235</v>
      </c>
      <c r="E477" s="3" t="s">
        <v>32</v>
      </c>
      <c r="F477" s="3">
        <v>40927235</v>
      </c>
      <c r="G477" s="3">
        <v>1001</v>
      </c>
      <c r="H477" s="3">
        <v>49</v>
      </c>
      <c r="I477" s="3">
        <v>2013441</v>
      </c>
      <c r="J477" s="3">
        <v>21</v>
      </c>
      <c r="K477" s="3">
        <v>2013452</v>
      </c>
      <c r="L477" s="3">
        <v>227</v>
      </c>
      <c r="M477" s="3">
        <v>756552</v>
      </c>
      <c r="N477" s="3">
        <v>256344347</v>
      </c>
      <c r="O477" s="3"/>
      <c r="P477" s="3"/>
      <c r="Q477" s="3">
        <v>83030620</v>
      </c>
      <c r="R477" s="3" t="s">
        <v>65</v>
      </c>
      <c r="S477" s="3">
        <v>428743</v>
      </c>
      <c r="T477" s="3">
        <v>1</v>
      </c>
      <c r="U477" s="3">
        <v>1145</v>
      </c>
      <c r="V477" s="3">
        <v>11</v>
      </c>
      <c r="W477" s="3">
        <v>170965</v>
      </c>
      <c r="X477" s="3">
        <v>37</v>
      </c>
      <c r="Y477" s="3"/>
      <c r="Z477" s="3">
        <v>2013443</v>
      </c>
      <c r="AA477" s="3">
        <v>1001</v>
      </c>
      <c r="AB477" s="3"/>
      <c r="AC477" s="3"/>
      <c r="AD477" s="3"/>
      <c r="AE477" s="3">
        <v>21599676</v>
      </c>
      <c r="AF477" s="3"/>
      <c r="AG477" s="12" t="s">
        <v>35</v>
      </c>
      <c r="AH477" s="31" t="str">
        <f t="shared" ref="AH477:AH540" si="26">CONCATENATE(N477,B477)</f>
        <v>2563443472013435</v>
      </c>
      <c r="AI477" s="40">
        <f t="shared" si="25"/>
        <v>2013435</v>
      </c>
    </row>
    <row r="478" spans="1:35" x14ac:dyDescent="0.25">
      <c r="A478" s="57">
        <f t="shared" si="24"/>
        <v>40927236</v>
      </c>
      <c r="B478" s="47">
        <v>2013435</v>
      </c>
      <c r="C478" s="4">
        <v>855</v>
      </c>
      <c r="D478" s="4">
        <v>40927236</v>
      </c>
      <c r="E478" s="4" t="s">
        <v>32</v>
      </c>
      <c r="F478" s="4">
        <v>40927236</v>
      </c>
      <c r="G478" s="4">
        <v>1001</v>
      </c>
      <c r="H478" s="4">
        <v>49</v>
      </c>
      <c r="I478" s="4">
        <v>2013441</v>
      </c>
      <c r="J478" s="4">
        <v>21</v>
      </c>
      <c r="K478" s="4">
        <v>2013452</v>
      </c>
      <c r="L478" s="4">
        <v>221</v>
      </c>
      <c r="M478" s="4">
        <v>756546</v>
      </c>
      <c r="N478" s="4">
        <v>256344588</v>
      </c>
      <c r="O478" s="4"/>
      <c r="P478" s="4"/>
      <c r="Q478" s="4">
        <v>83030617</v>
      </c>
      <c r="R478" s="4" t="s">
        <v>65</v>
      </c>
      <c r="S478" s="4">
        <v>439547</v>
      </c>
      <c r="T478" s="4">
        <v>1</v>
      </c>
      <c r="U478" s="4">
        <v>1016</v>
      </c>
      <c r="V478" s="4">
        <v>11</v>
      </c>
      <c r="W478" s="4">
        <v>172943</v>
      </c>
      <c r="X478" s="4">
        <v>36</v>
      </c>
      <c r="Y478" s="4"/>
      <c r="Z478" s="4">
        <v>2013443</v>
      </c>
      <c r="AA478" s="4">
        <v>1001</v>
      </c>
      <c r="AB478" s="4"/>
      <c r="AC478" s="4"/>
      <c r="AD478" s="4"/>
      <c r="AE478" s="4">
        <v>21599676</v>
      </c>
      <c r="AF478" s="4"/>
      <c r="AG478" s="11" t="s">
        <v>35</v>
      </c>
      <c r="AH478" s="31" t="str">
        <f t="shared" si="26"/>
        <v>2563445882013435</v>
      </c>
      <c r="AI478" s="40">
        <f t="shared" si="25"/>
        <v>2013435</v>
      </c>
    </row>
    <row r="479" spans="1:35" x14ac:dyDescent="0.25">
      <c r="A479" s="57">
        <f t="shared" si="24"/>
        <v>40927229</v>
      </c>
      <c r="B479" s="48">
        <v>2013435</v>
      </c>
      <c r="C479" s="3">
        <v>843</v>
      </c>
      <c r="D479" s="3">
        <v>40927229</v>
      </c>
      <c r="E479" s="3" t="s">
        <v>32</v>
      </c>
      <c r="F479" s="3">
        <v>40927229</v>
      </c>
      <c r="G479" s="3">
        <v>1001</v>
      </c>
      <c r="H479" s="3">
        <v>49</v>
      </c>
      <c r="I479" s="3">
        <v>2013441</v>
      </c>
      <c r="J479" s="3">
        <v>21</v>
      </c>
      <c r="K479" s="3">
        <v>2013452</v>
      </c>
      <c r="L479" s="3">
        <v>218</v>
      </c>
      <c r="M479" s="3">
        <v>756543</v>
      </c>
      <c r="N479" s="3">
        <v>256345526</v>
      </c>
      <c r="O479" s="3"/>
      <c r="P479" s="3"/>
      <c r="Q479" s="3">
        <v>83030906</v>
      </c>
      <c r="R479" s="3" t="s">
        <v>65</v>
      </c>
      <c r="S479" s="3">
        <v>464073</v>
      </c>
      <c r="T479" s="3">
        <v>1</v>
      </c>
      <c r="U479" s="3">
        <v>947</v>
      </c>
      <c r="V479" s="3">
        <v>11</v>
      </c>
      <c r="W479" s="3">
        <v>171076</v>
      </c>
      <c r="X479" s="3">
        <v>36</v>
      </c>
      <c r="Y479" s="3"/>
      <c r="Z479" s="3">
        <v>2013443</v>
      </c>
      <c r="AA479" s="3">
        <v>1001</v>
      </c>
      <c r="AB479" s="3"/>
      <c r="AC479" s="3"/>
      <c r="AD479" s="3"/>
      <c r="AE479" s="3">
        <v>21599676</v>
      </c>
      <c r="AF479" s="3"/>
      <c r="AG479" s="12" t="s">
        <v>35</v>
      </c>
      <c r="AH479" s="31" t="str">
        <f t="shared" si="26"/>
        <v>2563455262013435</v>
      </c>
      <c r="AI479" s="40">
        <f t="shared" si="25"/>
        <v>2013435</v>
      </c>
    </row>
    <row r="480" spans="1:35" x14ac:dyDescent="0.25">
      <c r="A480" s="57">
        <f t="shared" si="24"/>
        <v>40927234</v>
      </c>
      <c r="B480" s="47">
        <v>2013435</v>
      </c>
      <c r="C480" s="4">
        <v>831</v>
      </c>
      <c r="D480" s="4">
        <v>40927234</v>
      </c>
      <c r="E480" s="4" t="s">
        <v>32</v>
      </c>
      <c r="F480" s="4">
        <v>40927234</v>
      </c>
      <c r="G480" s="4">
        <v>1001</v>
      </c>
      <c r="H480" s="4">
        <v>49</v>
      </c>
      <c r="I480" s="4">
        <v>2013441</v>
      </c>
      <c r="J480" s="4">
        <v>21</v>
      </c>
      <c r="K480" s="4">
        <v>2013452</v>
      </c>
      <c r="L480" s="4">
        <v>211</v>
      </c>
      <c r="M480" s="4">
        <v>756536</v>
      </c>
      <c r="N480" s="4">
        <v>256344330</v>
      </c>
      <c r="O480" s="4"/>
      <c r="P480" s="4"/>
      <c r="Q480" s="4">
        <v>83030625</v>
      </c>
      <c r="R480" s="4" t="s">
        <v>65</v>
      </c>
      <c r="S480" s="4">
        <v>429678</v>
      </c>
      <c r="T480" s="4">
        <v>1</v>
      </c>
      <c r="U480" s="4">
        <v>817</v>
      </c>
      <c r="V480" s="4">
        <v>11</v>
      </c>
      <c r="W480" s="4">
        <v>172942</v>
      </c>
      <c r="X480" s="4">
        <v>36</v>
      </c>
      <c r="Y480" s="4"/>
      <c r="Z480" s="4">
        <v>2013443</v>
      </c>
      <c r="AA480" s="4">
        <v>1001</v>
      </c>
      <c r="AB480" s="4"/>
      <c r="AC480" s="4"/>
      <c r="AD480" s="4"/>
      <c r="AE480" s="4">
        <v>21599676</v>
      </c>
      <c r="AF480" s="4"/>
      <c r="AG480" s="11" t="s">
        <v>35</v>
      </c>
      <c r="AH480" s="31" t="str">
        <f t="shared" si="26"/>
        <v>2563443302013435</v>
      </c>
      <c r="AI480" s="40">
        <f t="shared" si="25"/>
        <v>2013435</v>
      </c>
    </row>
    <row r="481" spans="1:35" x14ac:dyDescent="0.25">
      <c r="A481" s="57">
        <f t="shared" si="24"/>
        <v>40927232</v>
      </c>
      <c r="B481" s="48">
        <v>2013435</v>
      </c>
      <c r="C481" s="3">
        <v>759</v>
      </c>
      <c r="D481" s="3">
        <v>40927232</v>
      </c>
      <c r="E481" s="3" t="s">
        <v>32</v>
      </c>
      <c r="F481" s="3">
        <v>40927232</v>
      </c>
      <c r="G481" s="3">
        <v>1001</v>
      </c>
      <c r="H481" s="3">
        <v>49</v>
      </c>
      <c r="I481" s="3">
        <v>2013441</v>
      </c>
      <c r="J481" s="3">
        <v>21</v>
      </c>
      <c r="K481" s="3">
        <v>2013452</v>
      </c>
      <c r="L481" s="3">
        <v>206</v>
      </c>
      <c r="M481" s="3">
        <v>756531</v>
      </c>
      <c r="N481" s="3">
        <v>256344272</v>
      </c>
      <c r="O481" s="3"/>
      <c r="P481" s="3"/>
      <c r="Q481" s="3">
        <v>83030627</v>
      </c>
      <c r="R481" s="3" t="s">
        <v>65</v>
      </c>
      <c r="S481" s="3">
        <v>427893</v>
      </c>
      <c r="T481" s="3">
        <v>1</v>
      </c>
      <c r="U481" s="3">
        <v>729</v>
      </c>
      <c r="V481" s="3">
        <v>11</v>
      </c>
      <c r="W481" s="3">
        <v>167600</v>
      </c>
      <c r="X481" s="3">
        <v>36</v>
      </c>
      <c r="Y481" s="3"/>
      <c r="Z481" s="3">
        <v>2013443</v>
      </c>
      <c r="AA481" s="3">
        <v>1001</v>
      </c>
      <c r="AB481" s="3"/>
      <c r="AC481" s="3"/>
      <c r="AD481" s="3"/>
      <c r="AE481" s="3">
        <v>21599676</v>
      </c>
      <c r="AF481" s="3"/>
      <c r="AG481" s="12" t="s">
        <v>35</v>
      </c>
      <c r="AH481" s="31" t="str">
        <f t="shared" si="26"/>
        <v>2563442722013435</v>
      </c>
      <c r="AI481" s="40">
        <f t="shared" si="25"/>
        <v>2013435</v>
      </c>
    </row>
    <row r="482" spans="1:35" x14ac:dyDescent="0.25">
      <c r="A482" s="57">
        <f t="shared" si="24"/>
        <v>40926959</v>
      </c>
      <c r="B482" s="47">
        <v>2013435</v>
      </c>
      <c r="C482" s="4">
        <v>747</v>
      </c>
      <c r="D482" s="4">
        <v>40926959</v>
      </c>
      <c r="E482" s="4" t="s">
        <v>32</v>
      </c>
      <c r="F482" s="4">
        <v>40926959</v>
      </c>
      <c r="G482" s="4">
        <v>4645</v>
      </c>
      <c r="H482" s="4">
        <v>49</v>
      </c>
      <c r="I482" s="4">
        <v>2013441</v>
      </c>
      <c r="J482" s="4">
        <v>53</v>
      </c>
      <c r="K482" s="4">
        <v>2013444</v>
      </c>
      <c r="L482" s="4">
        <v>71</v>
      </c>
      <c r="M482" s="4">
        <v>677386</v>
      </c>
      <c r="N482" s="4">
        <v>256146242</v>
      </c>
      <c r="O482" s="4"/>
      <c r="P482" s="4"/>
      <c r="Q482" s="4">
        <v>83030627</v>
      </c>
      <c r="R482" s="4" t="s">
        <v>57</v>
      </c>
      <c r="S482" s="4">
        <v>373194</v>
      </c>
      <c r="T482" s="4">
        <v>2</v>
      </c>
      <c r="U482" s="4">
        <v>2253</v>
      </c>
      <c r="V482" s="4">
        <v>11</v>
      </c>
      <c r="W482" s="4">
        <v>170382</v>
      </c>
      <c r="X482" s="4">
        <v>36</v>
      </c>
      <c r="Y482" s="4"/>
      <c r="Z482" s="4">
        <v>2013442</v>
      </c>
      <c r="AA482" s="4">
        <v>1001</v>
      </c>
      <c r="AB482" s="4"/>
      <c r="AC482" s="4"/>
      <c r="AD482" s="4"/>
      <c r="AE482" s="4">
        <v>21599676</v>
      </c>
      <c r="AF482" s="4"/>
      <c r="AG482" s="11" t="s">
        <v>35</v>
      </c>
      <c r="AH482" s="31" t="str">
        <f t="shared" si="26"/>
        <v>2561462422013435</v>
      </c>
      <c r="AI482" s="40">
        <f t="shared" si="25"/>
        <v>2013435</v>
      </c>
    </row>
    <row r="483" spans="1:35" x14ac:dyDescent="0.25">
      <c r="A483" s="57">
        <f t="shared" si="24"/>
        <v>40926974</v>
      </c>
      <c r="B483" s="48">
        <v>2013435</v>
      </c>
      <c r="C483" s="3">
        <v>722</v>
      </c>
      <c r="D483" s="3">
        <v>40926974</v>
      </c>
      <c r="E483" s="3" t="s">
        <v>32</v>
      </c>
      <c r="F483" s="3">
        <v>40926974</v>
      </c>
      <c r="G483" s="3">
        <v>4645</v>
      </c>
      <c r="H483" s="3">
        <v>49</v>
      </c>
      <c r="I483" s="3">
        <v>2013441</v>
      </c>
      <c r="J483" s="3">
        <v>52</v>
      </c>
      <c r="K483" s="3">
        <v>2013444</v>
      </c>
      <c r="L483" s="3">
        <v>116</v>
      </c>
      <c r="M483" s="3">
        <v>677380</v>
      </c>
      <c r="N483" s="3">
        <v>256146620</v>
      </c>
      <c r="O483" s="3"/>
      <c r="P483" s="3"/>
      <c r="Q483" s="3">
        <v>83030627</v>
      </c>
      <c r="R483" s="3" t="s">
        <v>57</v>
      </c>
      <c r="S483" s="3">
        <v>415046</v>
      </c>
      <c r="T483" s="3">
        <v>2</v>
      </c>
      <c r="U483" s="3">
        <v>2126</v>
      </c>
      <c r="V483" s="3">
        <v>11</v>
      </c>
      <c r="W483" s="3">
        <v>172889</v>
      </c>
      <c r="X483" s="3">
        <v>36</v>
      </c>
      <c r="Y483" s="3"/>
      <c r="Z483" s="3">
        <v>2013442</v>
      </c>
      <c r="AA483" s="3">
        <v>1001</v>
      </c>
      <c r="AB483" s="3"/>
      <c r="AC483" s="3"/>
      <c r="AD483" s="3"/>
      <c r="AE483" s="3">
        <v>21599676</v>
      </c>
      <c r="AF483" s="3"/>
      <c r="AG483" s="12" t="s">
        <v>35</v>
      </c>
      <c r="AH483" s="31" t="str">
        <f t="shared" si="26"/>
        <v>2561466202013435</v>
      </c>
      <c r="AI483" s="40">
        <f t="shared" si="25"/>
        <v>2013435</v>
      </c>
    </row>
    <row r="484" spans="1:35" x14ac:dyDescent="0.25">
      <c r="A484" s="57">
        <f t="shared" si="24"/>
        <v>40926975</v>
      </c>
      <c r="B484" s="47">
        <v>2013435</v>
      </c>
      <c r="C484" s="4">
        <v>706</v>
      </c>
      <c r="D484" s="4">
        <v>40926975</v>
      </c>
      <c r="E484" s="4" t="s">
        <v>32</v>
      </c>
      <c r="F484" s="4">
        <v>40926975</v>
      </c>
      <c r="G484" s="4">
        <v>4645</v>
      </c>
      <c r="H484" s="4">
        <v>49</v>
      </c>
      <c r="I484" s="4">
        <v>2013441</v>
      </c>
      <c r="J484" s="4">
        <v>52</v>
      </c>
      <c r="K484" s="4">
        <v>2013444</v>
      </c>
      <c r="L484" s="4">
        <v>111</v>
      </c>
      <c r="M484" s="4">
        <v>677372</v>
      </c>
      <c r="N484" s="4">
        <v>256146631</v>
      </c>
      <c r="O484" s="4"/>
      <c r="P484" s="4"/>
      <c r="Q484" s="4">
        <v>83030627</v>
      </c>
      <c r="R484" s="4" t="s">
        <v>57</v>
      </c>
      <c r="S484" s="4">
        <v>415058</v>
      </c>
      <c r="T484" s="4">
        <v>2</v>
      </c>
      <c r="U484" s="4">
        <v>2034</v>
      </c>
      <c r="V484" s="4">
        <v>11</v>
      </c>
      <c r="W484" s="4">
        <v>172889</v>
      </c>
      <c r="X484" s="4">
        <v>36</v>
      </c>
      <c r="Y484" s="4"/>
      <c r="Z484" s="4">
        <v>2013442</v>
      </c>
      <c r="AA484" s="4">
        <v>1001</v>
      </c>
      <c r="AB484" s="4"/>
      <c r="AC484" s="4"/>
      <c r="AD484" s="4"/>
      <c r="AE484" s="4">
        <v>21599676</v>
      </c>
      <c r="AF484" s="4"/>
      <c r="AG484" s="11" t="s">
        <v>35</v>
      </c>
      <c r="AH484" s="31" t="str">
        <f t="shared" si="26"/>
        <v>2561466312013435</v>
      </c>
      <c r="AI484" s="40">
        <f t="shared" si="25"/>
        <v>2013435</v>
      </c>
    </row>
    <row r="485" spans="1:35" x14ac:dyDescent="0.25">
      <c r="A485" s="57">
        <f t="shared" si="24"/>
        <v>40926960</v>
      </c>
      <c r="B485" s="48">
        <v>2013435</v>
      </c>
      <c r="C485" s="3">
        <v>646</v>
      </c>
      <c r="D485" s="3">
        <v>40926960</v>
      </c>
      <c r="E485" s="3" t="s">
        <v>32</v>
      </c>
      <c r="F485" s="3">
        <v>40926960</v>
      </c>
      <c r="G485" s="3">
        <v>4645</v>
      </c>
      <c r="H485" s="3">
        <v>49</v>
      </c>
      <c r="I485" s="3">
        <v>2013441</v>
      </c>
      <c r="J485" s="3">
        <v>53</v>
      </c>
      <c r="K485" s="3">
        <v>2013444</v>
      </c>
      <c r="L485" s="3">
        <v>65</v>
      </c>
      <c r="M485" s="3">
        <v>677370</v>
      </c>
      <c r="N485" s="3">
        <v>256146255</v>
      </c>
      <c r="O485" s="3"/>
      <c r="P485" s="3"/>
      <c r="Q485" s="3">
        <v>83030627</v>
      </c>
      <c r="R485" s="3" t="s">
        <v>57</v>
      </c>
      <c r="S485" s="3">
        <v>373195</v>
      </c>
      <c r="T485" s="3">
        <v>2</v>
      </c>
      <c r="U485" s="3">
        <v>2019</v>
      </c>
      <c r="V485" s="3">
        <v>11</v>
      </c>
      <c r="W485" s="3">
        <v>170382</v>
      </c>
      <c r="X485" s="3">
        <v>36</v>
      </c>
      <c r="Y485" s="3"/>
      <c r="Z485" s="3">
        <v>2013442</v>
      </c>
      <c r="AA485" s="3">
        <v>1001</v>
      </c>
      <c r="AB485" s="3"/>
      <c r="AC485" s="3"/>
      <c r="AD485" s="3"/>
      <c r="AE485" s="3">
        <v>21599676</v>
      </c>
      <c r="AF485" s="3"/>
      <c r="AG485" s="12" t="s">
        <v>35</v>
      </c>
      <c r="AH485" s="31" t="str">
        <f t="shared" si="26"/>
        <v>2561462552013435</v>
      </c>
      <c r="AI485" s="40">
        <f t="shared" si="25"/>
        <v>2013435</v>
      </c>
    </row>
    <row r="486" spans="1:35" x14ac:dyDescent="0.25">
      <c r="A486" s="57">
        <f t="shared" si="24"/>
        <v>40926970</v>
      </c>
      <c r="B486" s="47">
        <v>2013435</v>
      </c>
      <c r="C486" s="4">
        <v>626</v>
      </c>
      <c r="D486" s="4">
        <v>40926970</v>
      </c>
      <c r="E486" s="4" t="s">
        <v>32</v>
      </c>
      <c r="F486" s="4">
        <v>40926970</v>
      </c>
      <c r="G486" s="4">
        <v>4645</v>
      </c>
      <c r="H486" s="4">
        <v>49</v>
      </c>
      <c r="I486" s="4">
        <v>2013441</v>
      </c>
      <c r="J486" s="4">
        <v>52</v>
      </c>
      <c r="K486" s="4">
        <v>2013444</v>
      </c>
      <c r="L486" s="4">
        <v>106</v>
      </c>
      <c r="M486" s="4">
        <v>677364</v>
      </c>
      <c r="N486" s="4">
        <v>256146589</v>
      </c>
      <c r="O486" s="4"/>
      <c r="P486" s="4"/>
      <c r="Q486" s="4">
        <v>83030627</v>
      </c>
      <c r="R486" s="4" t="s">
        <v>57</v>
      </c>
      <c r="S486" s="4">
        <v>415055</v>
      </c>
      <c r="T486" s="4">
        <v>2</v>
      </c>
      <c r="U486" s="4">
        <v>1940</v>
      </c>
      <c r="V486" s="4">
        <v>11</v>
      </c>
      <c r="W486" s="4">
        <v>172889</v>
      </c>
      <c r="X486" s="4">
        <v>36</v>
      </c>
      <c r="Y486" s="4"/>
      <c r="Z486" s="4">
        <v>2013442</v>
      </c>
      <c r="AA486" s="4">
        <v>1001</v>
      </c>
      <c r="AB486" s="4"/>
      <c r="AC486" s="4"/>
      <c r="AD486" s="4"/>
      <c r="AE486" s="4">
        <v>21599676</v>
      </c>
      <c r="AF486" s="4"/>
      <c r="AG486" s="11" t="s">
        <v>35</v>
      </c>
      <c r="AH486" s="31" t="str">
        <f t="shared" si="26"/>
        <v>2561465892013435</v>
      </c>
      <c r="AI486" s="40">
        <f t="shared" si="25"/>
        <v>2013435</v>
      </c>
    </row>
    <row r="487" spans="1:35" x14ac:dyDescent="0.25">
      <c r="A487" s="57">
        <f t="shared" si="24"/>
        <v>40927301</v>
      </c>
      <c r="B487" s="48">
        <v>2013435</v>
      </c>
      <c r="C487" s="3">
        <v>602</v>
      </c>
      <c r="D487" s="3">
        <v>40927301</v>
      </c>
      <c r="E487" s="3" t="s">
        <v>32</v>
      </c>
      <c r="F487" s="3">
        <v>40927301</v>
      </c>
      <c r="G487" s="3">
        <v>8376</v>
      </c>
      <c r="H487" s="3">
        <v>49</v>
      </c>
      <c r="I487" s="3">
        <v>2013441</v>
      </c>
      <c r="J487" s="3">
        <v>41</v>
      </c>
      <c r="K487" s="3">
        <v>2013463</v>
      </c>
      <c r="L487" s="3">
        <v>303</v>
      </c>
      <c r="M487" s="3">
        <v>113168</v>
      </c>
      <c r="N487" s="3">
        <v>256345617</v>
      </c>
      <c r="O487" s="3"/>
      <c r="P487" s="3"/>
      <c r="Q487" s="3">
        <v>83030906</v>
      </c>
      <c r="R487" s="3" t="s">
        <v>50</v>
      </c>
      <c r="S487" s="3">
        <v>467829</v>
      </c>
      <c r="T487" s="3">
        <v>48</v>
      </c>
      <c r="U487" s="3">
        <v>1056</v>
      </c>
      <c r="V487" s="3">
        <v>11</v>
      </c>
      <c r="W487" s="3">
        <v>162428</v>
      </c>
      <c r="X487" s="3">
        <v>36</v>
      </c>
      <c r="Y487" s="3"/>
      <c r="Z487" s="3">
        <v>2013443</v>
      </c>
      <c r="AA487" s="3">
        <v>1001</v>
      </c>
      <c r="AB487" s="3"/>
      <c r="AC487" s="3"/>
      <c r="AD487" s="3"/>
      <c r="AE487" s="3">
        <v>21599676</v>
      </c>
      <c r="AF487" s="3"/>
      <c r="AG487" s="12" t="s">
        <v>35</v>
      </c>
      <c r="AH487" s="31" t="str">
        <f t="shared" si="26"/>
        <v>2563456172013435</v>
      </c>
      <c r="AI487" s="40">
        <f t="shared" si="25"/>
        <v>2013435</v>
      </c>
    </row>
    <row r="488" spans="1:35" x14ac:dyDescent="0.25">
      <c r="A488" s="57">
        <f t="shared" si="24"/>
        <v>40927305</v>
      </c>
      <c r="B488" s="47">
        <v>2013435</v>
      </c>
      <c r="C488" s="4">
        <v>549</v>
      </c>
      <c r="D488" s="4">
        <v>40927305</v>
      </c>
      <c r="E488" s="4" t="s">
        <v>32</v>
      </c>
      <c r="F488" s="4">
        <v>40927305</v>
      </c>
      <c r="G488" s="4">
        <v>8376</v>
      </c>
      <c r="H488" s="4">
        <v>49</v>
      </c>
      <c r="I488" s="4">
        <v>2013441</v>
      </c>
      <c r="J488" s="4">
        <v>41</v>
      </c>
      <c r="K488" s="4">
        <v>2013463</v>
      </c>
      <c r="L488" s="4">
        <v>301</v>
      </c>
      <c r="M488" s="4">
        <v>113166</v>
      </c>
      <c r="N488" s="4">
        <v>256345641</v>
      </c>
      <c r="O488" s="4"/>
      <c r="P488" s="4"/>
      <c r="Q488" s="4">
        <v>83030906</v>
      </c>
      <c r="R488" s="4" t="s">
        <v>50</v>
      </c>
      <c r="S488" s="4">
        <v>467827</v>
      </c>
      <c r="T488" s="4">
        <v>48</v>
      </c>
      <c r="U488" s="4">
        <v>1020</v>
      </c>
      <c r="V488" s="4">
        <v>11</v>
      </c>
      <c r="W488" s="4">
        <v>162428</v>
      </c>
      <c r="X488" s="4">
        <v>36</v>
      </c>
      <c r="Y488" s="4"/>
      <c r="Z488" s="4">
        <v>2013443</v>
      </c>
      <c r="AA488" s="4">
        <v>1001</v>
      </c>
      <c r="AB488" s="4"/>
      <c r="AC488" s="4"/>
      <c r="AD488" s="4"/>
      <c r="AE488" s="4">
        <v>21599676</v>
      </c>
      <c r="AF488" s="4"/>
      <c r="AG488" s="11" t="s">
        <v>35</v>
      </c>
      <c r="AH488" s="31" t="str">
        <f t="shared" si="26"/>
        <v>2563456412013435</v>
      </c>
      <c r="AI488" s="40">
        <f t="shared" si="25"/>
        <v>2013435</v>
      </c>
    </row>
    <row r="489" spans="1:35" x14ac:dyDescent="0.25">
      <c r="A489" s="57">
        <f t="shared" si="24"/>
        <v>40927211</v>
      </c>
      <c r="B489" s="48">
        <v>2013435</v>
      </c>
      <c r="C489" s="3">
        <v>2128</v>
      </c>
      <c r="D489" s="3">
        <v>40927211</v>
      </c>
      <c r="E489" s="3" t="s">
        <v>32</v>
      </c>
      <c r="F489" s="3">
        <v>40927211</v>
      </c>
      <c r="G489" s="3">
        <v>8376</v>
      </c>
      <c r="H489" s="3">
        <v>56</v>
      </c>
      <c r="I489" s="3">
        <v>2013441</v>
      </c>
      <c r="J489" s="3">
        <v>42</v>
      </c>
      <c r="K489" s="3">
        <v>2013463</v>
      </c>
      <c r="L489" s="3">
        <v>204</v>
      </c>
      <c r="M489" s="3">
        <v>5013</v>
      </c>
      <c r="N489" s="3">
        <v>256148086</v>
      </c>
      <c r="O489" s="3"/>
      <c r="P489" s="3"/>
      <c r="Q489" s="3">
        <v>83030344</v>
      </c>
      <c r="R489" s="3" t="s">
        <v>48</v>
      </c>
      <c r="S489" s="3">
        <v>468138</v>
      </c>
      <c r="T489" s="3">
        <v>48</v>
      </c>
      <c r="U489" s="3">
        <v>1020</v>
      </c>
      <c r="V489" s="3">
        <v>11</v>
      </c>
      <c r="W489" s="3">
        <v>170325</v>
      </c>
      <c r="X489" s="3">
        <v>36</v>
      </c>
      <c r="Y489" s="3"/>
      <c r="Z489" s="3">
        <v>2013443</v>
      </c>
      <c r="AA489" s="3">
        <v>1001</v>
      </c>
      <c r="AB489" s="3"/>
      <c r="AC489" s="3"/>
      <c r="AD489" s="3"/>
      <c r="AE489" s="3">
        <v>21599676</v>
      </c>
      <c r="AF489" s="3"/>
      <c r="AG489" s="12" t="s">
        <v>35</v>
      </c>
      <c r="AH489" s="31" t="str">
        <f t="shared" si="26"/>
        <v>2561480862013435</v>
      </c>
      <c r="AI489" s="40">
        <f t="shared" si="25"/>
        <v>2013435</v>
      </c>
    </row>
    <row r="490" spans="1:35" x14ac:dyDescent="0.25">
      <c r="A490" s="57">
        <f t="shared" si="24"/>
        <v>40927214</v>
      </c>
      <c r="B490" s="47">
        <v>2013435</v>
      </c>
      <c r="C490" s="4">
        <v>2123</v>
      </c>
      <c r="D490" s="4">
        <v>40927214</v>
      </c>
      <c r="E490" s="4" t="s">
        <v>32</v>
      </c>
      <c r="F490" s="4">
        <v>40927214</v>
      </c>
      <c r="G490" s="4">
        <v>8376</v>
      </c>
      <c r="H490" s="4">
        <v>56</v>
      </c>
      <c r="I490" s="4">
        <v>2013441</v>
      </c>
      <c r="J490" s="4">
        <v>42</v>
      </c>
      <c r="K490" s="4">
        <v>2013463</v>
      </c>
      <c r="L490" s="4">
        <v>203</v>
      </c>
      <c r="M490" s="4">
        <v>73224</v>
      </c>
      <c r="N490" s="4">
        <v>256148116</v>
      </c>
      <c r="O490" s="4"/>
      <c r="P490" s="4"/>
      <c r="Q490" s="4">
        <v>83030348</v>
      </c>
      <c r="R490" s="4" t="s">
        <v>41</v>
      </c>
      <c r="S490" s="4">
        <v>468792</v>
      </c>
      <c r="T490" s="4">
        <v>48</v>
      </c>
      <c r="U490" s="4">
        <v>810</v>
      </c>
      <c r="V490" s="4">
        <v>11</v>
      </c>
      <c r="W490" s="4">
        <v>161986</v>
      </c>
      <c r="X490" s="4">
        <v>36</v>
      </c>
      <c r="Y490" s="4"/>
      <c r="Z490" s="4">
        <v>2013443</v>
      </c>
      <c r="AA490" s="4">
        <v>1001</v>
      </c>
      <c r="AB490" s="4"/>
      <c r="AC490" s="4"/>
      <c r="AD490" s="4"/>
      <c r="AE490" s="4">
        <v>21599676</v>
      </c>
      <c r="AF490" s="4"/>
      <c r="AG490" s="11" t="s">
        <v>35</v>
      </c>
      <c r="AH490" s="31" t="str">
        <f t="shared" si="26"/>
        <v>2561481162013435</v>
      </c>
      <c r="AI490" s="40">
        <f t="shared" si="25"/>
        <v>2013435</v>
      </c>
    </row>
    <row r="491" spans="1:35" x14ac:dyDescent="0.25">
      <c r="A491" s="57">
        <f t="shared" si="24"/>
        <v>40899206</v>
      </c>
      <c r="B491" s="48">
        <v>2013435</v>
      </c>
      <c r="C491" s="3">
        <v>2109</v>
      </c>
      <c r="D491" s="3">
        <v>40899206</v>
      </c>
      <c r="E491" s="3" t="s">
        <v>32</v>
      </c>
      <c r="F491" s="3">
        <v>40899206</v>
      </c>
      <c r="G491" s="3">
        <v>31967</v>
      </c>
      <c r="H491" s="3">
        <v>56</v>
      </c>
      <c r="I491" s="3">
        <v>2013441</v>
      </c>
      <c r="J491" s="3" t="s">
        <v>33</v>
      </c>
      <c r="K491" s="3">
        <v>2013443</v>
      </c>
      <c r="L491" s="3">
        <v>1048</v>
      </c>
      <c r="M491" s="3">
        <v>73707</v>
      </c>
      <c r="N491" s="3">
        <v>245905958</v>
      </c>
      <c r="O491" s="3"/>
      <c r="P491" s="3"/>
      <c r="Q491" s="3">
        <v>83030352</v>
      </c>
      <c r="R491" s="3" t="s">
        <v>41</v>
      </c>
      <c r="S491" s="3">
        <v>1846727</v>
      </c>
      <c r="T491" s="3">
        <v>22</v>
      </c>
      <c r="U491" s="3"/>
      <c r="V491" s="3">
        <v>11</v>
      </c>
      <c r="W491" s="3">
        <v>157203</v>
      </c>
      <c r="X491" s="3">
        <v>36</v>
      </c>
      <c r="Y491" s="3"/>
      <c r="Z491" s="3">
        <v>2013442</v>
      </c>
      <c r="AA491" s="3">
        <v>31967</v>
      </c>
      <c r="AB491" s="3"/>
      <c r="AC491" s="3"/>
      <c r="AD491" s="3"/>
      <c r="AE491" s="3">
        <v>21599676</v>
      </c>
      <c r="AF491" s="3"/>
      <c r="AG491" s="12" t="s">
        <v>35</v>
      </c>
      <c r="AH491" s="31" t="str">
        <f t="shared" si="26"/>
        <v>2459059582013435</v>
      </c>
      <c r="AI491" s="40">
        <f t="shared" si="25"/>
        <v>2013435</v>
      </c>
    </row>
    <row r="492" spans="1:35" x14ac:dyDescent="0.25">
      <c r="A492" s="57">
        <f t="shared" si="24"/>
        <v>40918904</v>
      </c>
      <c r="B492" s="47">
        <v>2013435</v>
      </c>
      <c r="C492" s="4">
        <v>2050</v>
      </c>
      <c r="D492" s="4">
        <v>40918904</v>
      </c>
      <c r="E492" s="4" t="s">
        <v>32</v>
      </c>
      <c r="F492" s="4">
        <v>40918904</v>
      </c>
      <c r="G492" s="4">
        <v>31967</v>
      </c>
      <c r="H492" s="4">
        <v>56</v>
      </c>
      <c r="I492" s="4">
        <v>2013441</v>
      </c>
      <c r="J492" s="4" t="s">
        <v>33</v>
      </c>
      <c r="K492" s="4">
        <v>2013443</v>
      </c>
      <c r="L492" s="4">
        <v>1044</v>
      </c>
      <c r="M492" s="4">
        <v>8038</v>
      </c>
      <c r="N492" s="4">
        <v>253403591</v>
      </c>
      <c r="O492" s="4"/>
      <c r="P492" s="4"/>
      <c r="Q492" s="4">
        <v>83030346</v>
      </c>
      <c r="R492" s="4" t="s">
        <v>55</v>
      </c>
      <c r="S492" s="4">
        <v>1852867</v>
      </c>
      <c r="T492" s="4">
        <v>22</v>
      </c>
      <c r="U492" s="4"/>
      <c r="V492" s="4">
        <v>11</v>
      </c>
      <c r="W492" s="4">
        <v>160667</v>
      </c>
      <c r="X492" s="4">
        <v>36</v>
      </c>
      <c r="Y492" s="4"/>
      <c r="Z492" s="4">
        <v>2013442</v>
      </c>
      <c r="AA492" s="4">
        <v>31967</v>
      </c>
      <c r="AB492" s="4"/>
      <c r="AC492" s="4"/>
      <c r="AD492" s="4"/>
      <c r="AE492" s="4">
        <v>21599676</v>
      </c>
      <c r="AF492" s="4"/>
      <c r="AG492" s="11" t="s">
        <v>35</v>
      </c>
      <c r="AH492" s="31" t="str">
        <f t="shared" si="26"/>
        <v>2534035912013435</v>
      </c>
      <c r="AI492" s="40">
        <f t="shared" si="25"/>
        <v>2013435</v>
      </c>
    </row>
    <row r="493" spans="1:35" x14ac:dyDescent="0.25">
      <c r="A493" s="57">
        <f t="shared" si="24"/>
        <v>40899197</v>
      </c>
      <c r="B493" s="48">
        <v>2013435</v>
      </c>
      <c r="C493" s="3">
        <v>2040</v>
      </c>
      <c r="D493" s="3">
        <v>40899197</v>
      </c>
      <c r="E493" s="3" t="s">
        <v>32</v>
      </c>
      <c r="F493" s="3">
        <v>40899197</v>
      </c>
      <c r="G493" s="3">
        <v>31967</v>
      </c>
      <c r="H493" s="3">
        <v>56</v>
      </c>
      <c r="I493" s="3">
        <v>2013441</v>
      </c>
      <c r="J493" s="3" t="s">
        <v>33</v>
      </c>
      <c r="K493" s="3">
        <v>2013443</v>
      </c>
      <c r="L493" s="3">
        <v>1043</v>
      </c>
      <c r="M493" s="3">
        <v>73706</v>
      </c>
      <c r="N493" s="3">
        <v>245905950</v>
      </c>
      <c r="O493" s="3"/>
      <c r="P493" s="3"/>
      <c r="Q493" s="3">
        <v>83030352</v>
      </c>
      <c r="R493" s="3" t="s">
        <v>41</v>
      </c>
      <c r="S493" s="3">
        <v>1846724</v>
      </c>
      <c r="T493" s="3">
        <v>22</v>
      </c>
      <c r="U493" s="3"/>
      <c r="V493" s="3">
        <v>11</v>
      </c>
      <c r="W493" s="3">
        <v>157203</v>
      </c>
      <c r="X493" s="3">
        <v>36</v>
      </c>
      <c r="Y493" s="3"/>
      <c r="Z493" s="3">
        <v>2013442</v>
      </c>
      <c r="AA493" s="3">
        <v>31967</v>
      </c>
      <c r="AB493" s="3"/>
      <c r="AC493" s="3"/>
      <c r="AD493" s="3"/>
      <c r="AE493" s="3">
        <v>21599676</v>
      </c>
      <c r="AF493" s="3"/>
      <c r="AG493" s="12" t="s">
        <v>35</v>
      </c>
      <c r="AH493" s="31" t="str">
        <f t="shared" si="26"/>
        <v>2459059502013435</v>
      </c>
      <c r="AI493" s="40">
        <f t="shared" si="25"/>
        <v>2013435</v>
      </c>
    </row>
    <row r="494" spans="1:35" x14ac:dyDescent="0.25">
      <c r="A494" s="57">
        <f t="shared" si="24"/>
        <v>40922791</v>
      </c>
      <c r="B494" s="47">
        <v>2013435</v>
      </c>
      <c r="C494" s="4">
        <v>2034</v>
      </c>
      <c r="D494" s="4">
        <v>40922791</v>
      </c>
      <c r="E494" s="4" t="s">
        <v>32</v>
      </c>
      <c r="F494" s="4">
        <v>40922791</v>
      </c>
      <c r="G494" s="4">
        <v>31967</v>
      </c>
      <c r="H494" s="4">
        <v>56</v>
      </c>
      <c r="I494" s="4">
        <v>2013441</v>
      </c>
      <c r="J494" s="4" t="s">
        <v>33</v>
      </c>
      <c r="K494" s="4">
        <v>2013443</v>
      </c>
      <c r="L494" s="4">
        <v>1042</v>
      </c>
      <c r="M494" s="4">
        <v>8039</v>
      </c>
      <c r="N494" s="4">
        <v>254855456</v>
      </c>
      <c r="O494" s="4"/>
      <c r="P494" s="4"/>
      <c r="Q494" s="4">
        <v>83030344</v>
      </c>
      <c r="R494" s="4" t="s">
        <v>55</v>
      </c>
      <c r="S494" s="4">
        <v>1840940</v>
      </c>
      <c r="T494" s="4">
        <v>22</v>
      </c>
      <c r="U494" s="4"/>
      <c r="V494" s="4">
        <v>11</v>
      </c>
      <c r="W494" s="4">
        <v>157236</v>
      </c>
      <c r="X494" s="4">
        <v>36</v>
      </c>
      <c r="Y494" s="4"/>
      <c r="Z494" s="4">
        <v>2013442</v>
      </c>
      <c r="AA494" s="4">
        <v>31967</v>
      </c>
      <c r="AB494" s="4"/>
      <c r="AC494" s="4"/>
      <c r="AD494" s="4"/>
      <c r="AE494" s="4">
        <v>21599676</v>
      </c>
      <c r="AF494" s="4"/>
      <c r="AG494" s="11" t="s">
        <v>35</v>
      </c>
      <c r="AH494" s="31" t="str">
        <f t="shared" si="26"/>
        <v>2548554562013435</v>
      </c>
      <c r="AI494" s="40">
        <f t="shared" si="25"/>
        <v>2013435</v>
      </c>
    </row>
    <row r="495" spans="1:35" x14ac:dyDescent="0.25">
      <c r="A495" s="57">
        <f t="shared" si="24"/>
        <v>40926325</v>
      </c>
      <c r="B495" s="48">
        <v>2013435</v>
      </c>
      <c r="C495" s="3">
        <v>2023</v>
      </c>
      <c r="D495" s="3">
        <v>40926325</v>
      </c>
      <c r="E495" s="3" t="s">
        <v>32</v>
      </c>
      <c r="F495" s="3">
        <v>40926325</v>
      </c>
      <c r="G495" s="3">
        <v>31967</v>
      </c>
      <c r="H495" s="3">
        <v>56</v>
      </c>
      <c r="I495" s="3">
        <v>2013441</v>
      </c>
      <c r="J495" s="3" t="s">
        <v>33</v>
      </c>
      <c r="K495" s="3">
        <v>2013443</v>
      </c>
      <c r="L495" s="3">
        <v>1041</v>
      </c>
      <c r="M495" s="3">
        <v>413</v>
      </c>
      <c r="N495" s="3">
        <v>255888267</v>
      </c>
      <c r="O495" s="3"/>
      <c r="P495" s="3"/>
      <c r="Q495" s="3">
        <v>83030633</v>
      </c>
      <c r="R495" s="3" t="s">
        <v>85</v>
      </c>
      <c r="S495" s="3">
        <v>1856530</v>
      </c>
      <c r="T495" s="3">
        <v>22</v>
      </c>
      <c r="U495" s="3"/>
      <c r="V495" s="3">
        <v>11</v>
      </c>
      <c r="W495" s="3">
        <v>172677</v>
      </c>
      <c r="X495" s="3">
        <v>36</v>
      </c>
      <c r="Y495" s="3"/>
      <c r="Z495" s="3">
        <v>2013442</v>
      </c>
      <c r="AA495" s="3">
        <v>31967</v>
      </c>
      <c r="AB495" s="3"/>
      <c r="AC495" s="3"/>
      <c r="AD495" s="3"/>
      <c r="AE495" s="3">
        <v>21599672</v>
      </c>
      <c r="AF495" s="3"/>
      <c r="AG495" s="12" t="s">
        <v>35</v>
      </c>
      <c r="AH495" s="31" t="str">
        <f t="shared" si="26"/>
        <v>2558882672013435</v>
      </c>
      <c r="AI495" s="40">
        <f t="shared" si="25"/>
        <v>2013435</v>
      </c>
    </row>
    <row r="496" spans="1:35" x14ac:dyDescent="0.25">
      <c r="A496" s="57">
        <f t="shared" si="24"/>
        <v>40881304</v>
      </c>
      <c r="B496" s="47">
        <v>2013435</v>
      </c>
      <c r="C496" s="4">
        <v>2018</v>
      </c>
      <c r="D496" s="4">
        <v>40881304</v>
      </c>
      <c r="E496" s="4" t="s">
        <v>32</v>
      </c>
      <c r="F496" s="4">
        <v>40881304</v>
      </c>
      <c r="G496" s="4">
        <v>31967</v>
      </c>
      <c r="H496" s="4">
        <v>56</v>
      </c>
      <c r="I496" s="4">
        <v>2013441</v>
      </c>
      <c r="J496" s="4" t="s">
        <v>33</v>
      </c>
      <c r="K496" s="4">
        <v>2013443</v>
      </c>
      <c r="L496" s="4">
        <v>1040</v>
      </c>
      <c r="M496" s="4">
        <v>73697</v>
      </c>
      <c r="N496" s="4">
        <v>237480438</v>
      </c>
      <c r="O496" s="4"/>
      <c r="P496" s="4"/>
      <c r="Q496" s="4">
        <v>83030350</v>
      </c>
      <c r="R496" s="4" t="s">
        <v>41</v>
      </c>
      <c r="S496" s="4">
        <v>1838996</v>
      </c>
      <c r="T496" s="4">
        <v>22</v>
      </c>
      <c r="U496" s="4"/>
      <c r="V496" s="4">
        <v>11</v>
      </c>
      <c r="W496" s="4">
        <v>157196</v>
      </c>
      <c r="X496" s="4">
        <v>36</v>
      </c>
      <c r="Y496" s="4"/>
      <c r="Z496" s="4">
        <v>2013442</v>
      </c>
      <c r="AA496" s="4">
        <v>31967</v>
      </c>
      <c r="AB496" s="4"/>
      <c r="AC496" s="4"/>
      <c r="AD496" s="4"/>
      <c r="AE496" s="4">
        <v>21599676</v>
      </c>
      <c r="AF496" s="4"/>
      <c r="AG496" s="11" t="s">
        <v>35</v>
      </c>
      <c r="AH496" s="31" t="str">
        <f t="shared" si="26"/>
        <v>2374804382013435</v>
      </c>
      <c r="AI496" s="40">
        <f t="shared" si="25"/>
        <v>2013435</v>
      </c>
    </row>
    <row r="497" spans="1:35" x14ac:dyDescent="0.25">
      <c r="A497" s="57">
        <f t="shared" si="24"/>
        <v>40925354</v>
      </c>
      <c r="B497" s="48">
        <v>2013435</v>
      </c>
      <c r="C497" s="3">
        <v>2007</v>
      </c>
      <c r="D497" s="3">
        <v>40925354</v>
      </c>
      <c r="E497" s="3" t="s">
        <v>32</v>
      </c>
      <c r="F497" s="3">
        <v>40925354</v>
      </c>
      <c r="G497" s="3">
        <v>31967</v>
      </c>
      <c r="H497" s="3">
        <v>56</v>
      </c>
      <c r="I497" s="3">
        <v>2013441</v>
      </c>
      <c r="J497" s="3" t="s">
        <v>33</v>
      </c>
      <c r="K497" s="3">
        <v>2013443</v>
      </c>
      <c r="L497" s="3">
        <v>1038</v>
      </c>
      <c r="M497" s="3">
        <v>4269</v>
      </c>
      <c r="N497" s="3">
        <v>255506156</v>
      </c>
      <c r="O497" s="3"/>
      <c r="P497" s="3"/>
      <c r="Q497" s="3">
        <v>83030348</v>
      </c>
      <c r="R497" s="3" t="s">
        <v>39</v>
      </c>
      <c r="S497" s="3">
        <v>1848434</v>
      </c>
      <c r="T497" s="3">
        <v>22</v>
      </c>
      <c r="U497" s="3"/>
      <c r="V497" s="3">
        <v>11</v>
      </c>
      <c r="W497" s="3">
        <v>169778</v>
      </c>
      <c r="X497" s="3">
        <v>36</v>
      </c>
      <c r="Y497" s="3"/>
      <c r="Z497" s="3">
        <v>2013442</v>
      </c>
      <c r="AA497" s="3">
        <v>31967</v>
      </c>
      <c r="AB497" s="3"/>
      <c r="AC497" s="3"/>
      <c r="AD497" s="3"/>
      <c r="AE497" s="3">
        <v>21599676</v>
      </c>
      <c r="AF497" s="3"/>
      <c r="AG497" s="12" t="s">
        <v>35</v>
      </c>
      <c r="AH497" s="31" t="str">
        <f t="shared" si="26"/>
        <v>2555061562013435</v>
      </c>
      <c r="AI497" s="40">
        <f t="shared" si="25"/>
        <v>2013435</v>
      </c>
    </row>
    <row r="498" spans="1:35" x14ac:dyDescent="0.25">
      <c r="A498" s="57">
        <f t="shared" si="24"/>
        <v>40925839</v>
      </c>
      <c r="B498" s="47">
        <v>2013435</v>
      </c>
      <c r="C498" s="4">
        <v>2002</v>
      </c>
      <c r="D498" s="4">
        <v>40925839</v>
      </c>
      <c r="E498" s="4" t="s">
        <v>32</v>
      </c>
      <c r="F498" s="4">
        <v>40925839</v>
      </c>
      <c r="G498" s="4">
        <v>31967</v>
      </c>
      <c r="H498" s="4">
        <v>56</v>
      </c>
      <c r="I498" s="4">
        <v>2013441</v>
      </c>
      <c r="J498" s="4" t="s">
        <v>33</v>
      </c>
      <c r="K498" s="4">
        <v>2013443</v>
      </c>
      <c r="L498" s="4">
        <v>1036</v>
      </c>
      <c r="M498" s="4">
        <v>1124</v>
      </c>
      <c r="N498" s="4">
        <v>255718138</v>
      </c>
      <c r="O498" s="4"/>
      <c r="P498" s="4"/>
      <c r="Q498" s="4">
        <v>83030344</v>
      </c>
      <c r="R498" s="4" t="s">
        <v>72</v>
      </c>
      <c r="S498" s="4">
        <v>1853372</v>
      </c>
      <c r="T498" s="4">
        <v>22</v>
      </c>
      <c r="U498" s="4"/>
      <c r="V498" s="4">
        <v>11</v>
      </c>
      <c r="W498" s="4">
        <v>171413</v>
      </c>
      <c r="X498" s="4">
        <v>36</v>
      </c>
      <c r="Y498" s="4"/>
      <c r="Z498" s="4">
        <v>2013442</v>
      </c>
      <c r="AA498" s="4">
        <v>31967</v>
      </c>
      <c r="AB498" s="4"/>
      <c r="AC498" s="4"/>
      <c r="AD498" s="4"/>
      <c r="AE498" s="4">
        <v>21599676</v>
      </c>
      <c r="AF498" s="4"/>
      <c r="AG498" s="11" t="s">
        <v>35</v>
      </c>
      <c r="AH498" s="31" t="str">
        <f t="shared" si="26"/>
        <v>2557181382013435</v>
      </c>
      <c r="AI498" s="40">
        <f t="shared" si="25"/>
        <v>2013435</v>
      </c>
    </row>
    <row r="499" spans="1:35" x14ac:dyDescent="0.25">
      <c r="A499" s="57">
        <f t="shared" si="24"/>
        <v>40925789</v>
      </c>
      <c r="B499" s="48">
        <v>2013435</v>
      </c>
      <c r="C499" s="3">
        <v>1951</v>
      </c>
      <c r="D499" s="3">
        <v>40925789</v>
      </c>
      <c r="E499" s="3" t="s">
        <v>32</v>
      </c>
      <c r="F499" s="3">
        <v>40925789</v>
      </c>
      <c r="G499" s="3">
        <v>31967</v>
      </c>
      <c r="H499" s="3">
        <v>56</v>
      </c>
      <c r="I499" s="3">
        <v>2013441</v>
      </c>
      <c r="J499" s="3" t="s">
        <v>33</v>
      </c>
      <c r="K499" s="3">
        <v>2013443</v>
      </c>
      <c r="L499" s="3">
        <v>1035</v>
      </c>
      <c r="M499" s="3">
        <v>497</v>
      </c>
      <c r="N499" s="3">
        <v>255717947</v>
      </c>
      <c r="O499" s="3"/>
      <c r="P499" s="3"/>
      <c r="Q499" s="3">
        <v>83030633</v>
      </c>
      <c r="R499" s="3" t="s">
        <v>84</v>
      </c>
      <c r="S499" s="3">
        <v>1853187</v>
      </c>
      <c r="T499" s="3">
        <v>22</v>
      </c>
      <c r="U499" s="3"/>
      <c r="V499" s="3">
        <v>11</v>
      </c>
      <c r="W499" s="3">
        <v>157590</v>
      </c>
      <c r="X499" s="3">
        <v>36</v>
      </c>
      <c r="Y499" s="3"/>
      <c r="Z499" s="3">
        <v>2013442</v>
      </c>
      <c r="AA499" s="3">
        <v>31967</v>
      </c>
      <c r="AB499" s="3"/>
      <c r="AC499" s="3"/>
      <c r="AD499" s="3"/>
      <c r="AE499" s="3">
        <v>21599672</v>
      </c>
      <c r="AF499" s="3"/>
      <c r="AG499" s="12" t="s">
        <v>35</v>
      </c>
      <c r="AH499" s="31" t="str">
        <f t="shared" si="26"/>
        <v>2557179472013435</v>
      </c>
      <c r="AI499" s="40">
        <f t="shared" si="25"/>
        <v>2013435</v>
      </c>
    </row>
    <row r="500" spans="1:35" x14ac:dyDescent="0.25">
      <c r="A500" s="57">
        <f t="shared" si="24"/>
        <v>40923384</v>
      </c>
      <c r="B500" s="47">
        <v>2013435</v>
      </c>
      <c r="C500" s="4">
        <v>1946</v>
      </c>
      <c r="D500" s="4">
        <v>40923384</v>
      </c>
      <c r="E500" s="4" t="s">
        <v>32</v>
      </c>
      <c r="F500" s="4">
        <v>40923384</v>
      </c>
      <c r="G500" s="4">
        <v>31967</v>
      </c>
      <c r="H500" s="4">
        <v>56</v>
      </c>
      <c r="I500" s="4">
        <v>2013441</v>
      </c>
      <c r="J500" s="4" t="s">
        <v>33</v>
      </c>
      <c r="K500" s="4">
        <v>2013443</v>
      </c>
      <c r="L500" s="4">
        <v>1034</v>
      </c>
      <c r="M500" s="4">
        <v>6239</v>
      </c>
      <c r="N500" s="4">
        <v>255182399</v>
      </c>
      <c r="O500" s="4"/>
      <c r="P500" s="4"/>
      <c r="Q500" s="4">
        <v>83030344</v>
      </c>
      <c r="R500" s="4" t="s">
        <v>40</v>
      </c>
      <c r="S500" s="4">
        <v>1846585</v>
      </c>
      <c r="T500" s="4">
        <v>22</v>
      </c>
      <c r="U500" s="4"/>
      <c r="V500" s="4">
        <v>11</v>
      </c>
      <c r="W500" s="4">
        <v>168660</v>
      </c>
      <c r="X500" s="4">
        <v>36</v>
      </c>
      <c r="Y500" s="4"/>
      <c r="Z500" s="4">
        <v>2013442</v>
      </c>
      <c r="AA500" s="4">
        <v>31967</v>
      </c>
      <c r="AB500" s="4"/>
      <c r="AC500" s="4"/>
      <c r="AD500" s="4"/>
      <c r="AE500" s="4">
        <v>21599676</v>
      </c>
      <c r="AF500" s="4"/>
      <c r="AG500" s="11" t="s">
        <v>35</v>
      </c>
      <c r="AH500" s="31" t="str">
        <f t="shared" si="26"/>
        <v>2551823992013435</v>
      </c>
      <c r="AI500" s="40">
        <f t="shared" si="25"/>
        <v>2013435</v>
      </c>
    </row>
    <row r="501" spans="1:35" x14ac:dyDescent="0.25">
      <c r="A501" s="57">
        <f t="shared" si="24"/>
        <v>40925063</v>
      </c>
      <c r="B501" s="48">
        <v>2013435</v>
      </c>
      <c r="C501" s="3">
        <v>1930</v>
      </c>
      <c r="D501" s="3">
        <v>40925063</v>
      </c>
      <c r="E501" s="3" t="s">
        <v>32</v>
      </c>
      <c r="F501" s="3">
        <v>40925063</v>
      </c>
      <c r="G501" s="3">
        <v>31967</v>
      </c>
      <c r="H501" s="3">
        <v>56</v>
      </c>
      <c r="I501" s="3">
        <v>2013441</v>
      </c>
      <c r="J501" s="3" t="s">
        <v>33</v>
      </c>
      <c r="K501" s="3">
        <v>2013443</v>
      </c>
      <c r="L501" s="3">
        <v>1032</v>
      </c>
      <c r="M501" s="3">
        <v>73741</v>
      </c>
      <c r="N501" s="3">
        <v>255358163</v>
      </c>
      <c r="O501" s="3"/>
      <c r="P501" s="3"/>
      <c r="Q501" s="3">
        <v>83030350</v>
      </c>
      <c r="R501" s="3" t="s">
        <v>41</v>
      </c>
      <c r="S501" s="3">
        <v>1856548</v>
      </c>
      <c r="T501" s="3">
        <v>22</v>
      </c>
      <c r="U501" s="3"/>
      <c r="V501" s="3">
        <v>11</v>
      </c>
      <c r="W501" s="3">
        <v>157242</v>
      </c>
      <c r="X501" s="3">
        <v>36</v>
      </c>
      <c r="Y501" s="3"/>
      <c r="Z501" s="3">
        <v>2013442</v>
      </c>
      <c r="AA501" s="3">
        <v>31967</v>
      </c>
      <c r="AB501" s="3"/>
      <c r="AC501" s="3"/>
      <c r="AD501" s="3"/>
      <c r="AE501" s="3">
        <v>21599676</v>
      </c>
      <c r="AF501" s="3"/>
      <c r="AG501" s="12" t="s">
        <v>35</v>
      </c>
      <c r="AH501" s="31" t="str">
        <f t="shared" si="26"/>
        <v>2553581632013435</v>
      </c>
      <c r="AI501" s="40">
        <f t="shared" si="25"/>
        <v>2013435</v>
      </c>
    </row>
    <row r="502" spans="1:35" x14ac:dyDescent="0.25">
      <c r="A502" s="57">
        <f t="shared" si="24"/>
        <v>40922237</v>
      </c>
      <c r="B502" s="47">
        <v>2013435</v>
      </c>
      <c r="C502" s="4">
        <v>1854</v>
      </c>
      <c r="D502" s="4">
        <v>40922237</v>
      </c>
      <c r="E502" s="4" t="s">
        <v>32</v>
      </c>
      <c r="F502" s="4">
        <v>40922237</v>
      </c>
      <c r="G502" s="4">
        <v>31967</v>
      </c>
      <c r="H502" s="4">
        <v>56</v>
      </c>
      <c r="I502" s="4">
        <v>2013441</v>
      </c>
      <c r="J502" s="4" t="s">
        <v>33</v>
      </c>
      <c r="K502" s="4">
        <v>2013443</v>
      </c>
      <c r="L502" s="4">
        <v>1031</v>
      </c>
      <c r="M502" s="4">
        <v>1449</v>
      </c>
      <c r="N502" s="4">
        <v>254495534</v>
      </c>
      <c r="O502" s="4"/>
      <c r="P502" s="4"/>
      <c r="Q502" s="4">
        <v>83030348</v>
      </c>
      <c r="R502" s="4" t="s">
        <v>59</v>
      </c>
      <c r="S502" s="4">
        <v>1855600</v>
      </c>
      <c r="T502" s="4">
        <v>22</v>
      </c>
      <c r="U502" s="4"/>
      <c r="V502" s="4">
        <v>11</v>
      </c>
      <c r="W502" s="4">
        <v>162832</v>
      </c>
      <c r="X502" s="4">
        <v>36</v>
      </c>
      <c r="Y502" s="4"/>
      <c r="Z502" s="4">
        <v>2013442</v>
      </c>
      <c r="AA502" s="4">
        <v>31967</v>
      </c>
      <c r="AB502" s="4"/>
      <c r="AC502" s="4"/>
      <c r="AD502" s="4"/>
      <c r="AE502" s="4">
        <v>21599676</v>
      </c>
      <c r="AF502" s="4"/>
      <c r="AG502" s="11" t="s">
        <v>35</v>
      </c>
      <c r="AH502" s="31" t="str">
        <f t="shared" si="26"/>
        <v>2544955342013435</v>
      </c>
      <c r="AI502" s="40">
        <f t="shared" si="25"/>
        <v>2013435</v>
      </c>
    </row>
    <row r="503" spans="1:35" x14ac:dyDescent="0.25">
      <c r="A503" s="57">
        <f t="shared" si="24"/>
        <v>40926340</v>
      </c>
      <c r="B503" s="48">
        <v>2013435</v>
      </c>
      <c r="C503" s="3">
        <v>1849</v>
      </c>
      <c r="D503" s="3">
        <v>40926340</v>
      </c>
      <c r="E503" s="3" t="s">
        <v>32</v>
      </c>
      <c r="F503" s="3">
        <v>40926340</v>
      </c>
      <c r="G503" s="3">
        <v>31967</v>
      </c>
      <c r="H503" s="3">
        <v>56</v>
      </c>
      <c r="I503" s="3">
        <v>2013441</v>
      </c>
      <c r="J503" s="3" t="s">
        <v>33</v>
      </c>
      <c r="K503" s="3">
        <v>2013443</v>
      </c>
      <c r="L503" s="3">
        <v>1030</v>
      </c>
      <c r="M503" s="3">
        <v>73753</v>
      </c>
      <c r="N503" s="3">
        <v>255888618</v>
      </c>
      <c r="O503" s="3"/>
      <c r="P503" s="3"/>
      <c r="Q503" s="3">
        <v>83030350</v>
      </c>
      <c r="R503" s="3" t="s">
        <v>41</v>
      </c>
      <c r="S503" s="3">
        <v>1856862</v>
      </c>
      <c r="T503" s="3">
        <v>22</v>
      </c>
      <c r="U503" s="3"/>
      <c r="V503" s="3">
        <v>11</v>
      </c>
      <c r="W503" s="3">
        <v>157242</v>
      </c>
      <c r="X503" s="3">
        <v>36</v>
      </c>
      <c r="Y503" s="3"/>
      <c r="Z503" s="3">
        <v>2013442</v>
      </c>
      <c r="AA503" s="3">
        <v>31967</v>
      </c>
      <c r="AB503" s="3"/>
      <c r="AC503" s="3"/>
      <c r="AD503" s="3"/>
      <c r="AE503" s="3">
        <v>21599676</v>
      </c>
      <c r="AF503" s="3"/>
      <c r="AG503" s="12" t="s">
        <v>35</v>
      </c>
      <c r="AH503" s="31" t="str">
        <f t="shared" si="26"/>
        <v>2558886182013435</v>
      </c>
      <c r="AI503" s="40">
        <f t="shared" si="25"/>
        <v>2013435</v>
      </c>
    </row>
    <row r="504" spans="1:35" x14ac:dyDescent="0.25">
      <c r="A504" s="57">
        <f t="shared" si="24"/>
        <v>40919821</v>
      </c>
      <c r="B504" s="47">
        <v>2013435</v>
      </c>
      <c r="C504" s="4">
        <v>1838</v>
      </c>
      <c r="D504" s="4">
        <v>40919821</v>
      </c>
      <c r="E504" s="4" t="s">
        <v>32</v>
      </c>
      <c r="F504" s="4">
        <v>40919821</v>
      </c>
      <c r="G504" s="4">
        <v>31967</v>
      </c>
      <c r="H504" s="4">
        <v>56</v>
      </c>
      <c r="I504" s="4">
        <v>2013441</v>
      </c>
      <c r="J504" s="4" t="s">
        <v>33</v>
      </c>
      <c r="K504" s="4">
        <v>2013443</v>
      </c>
      <c r="L504" s="4">
        <v>1028</v>
      </c>
      <c r="M504" s="4">
        <v>3229</v>
      </c>
      <c r="N504" s="4">
        <v>253828765</v>
      </c>
      <c r="O504" s="4"/>
      <c r="P504" s="4"/>
      <c r="Q504" s="4">
        <v>83030346</v>
      </c>
      <c r="R504" s="4" t="s">
        <v>45</v>
      </c>
      <c r="S504" s="4">
        <v>1853359</v>
      </c>
      <c r="T504" s="4">
        <v>22</v>
      </c>
      <c r="U504" s="4"/>
      <c r="V504" s="4">
        <v>11</v>
      </c>
      <c r="W504" s="4">
        <v>168929</v>
      </c>
      <c r="X504" s="4">
        <v>36</v>
      </c>
      <c r="Y504" s="4"/>
      <c r="Z504" s="4">
        <v>2013442</v>
      </c>
      <c r="AA504" s="4">
        <v>31967</v>
      </c>
      <c r="AB504" s="4"/>
      <c r="AC504" s="4"/>
      <c r="AD504" s="4"/>
      <c r="AE504" s="4">
        <v>21599676</v>
      </c>
      <c r="AF504" s="4"/>
      <c r="AG504" s="11" t="s">
        <v>35</v>
      </c>
      <c r="AH504" s="31" t="str">
        <f t="shared" si="26"/>
        <v>2538287652013435</v>
      </c>
      <c r="AI504" s="40">
        <f t="shared" si="25"/>
        <v>2013435</v>
      </c>
    </row>
    <row r="505" spans="1:35" x14ac:dyDescent="0.25">
      <c r="A505" s="57">
        <f t="shared" si="24"/>
        <v>40925848</v>
      </c>
      <c r="B505" s="48">
        <v>2013435</v>
      </c>
      <c r="C505" s="3">
        <v>1833</v>
      </c>
      <c r="D505" s="3">
        <v>40925848</v>
      </c>
      <c r="E505" s="3" t="s">
        <v>32</v>
      </c>
      <c r="F505" s="3">
        <v>40925848</v>
      </c>
      <c r="G505" s="3">
        <v>31967</v>
      </c>
      <c r="H505" s="3">
        <v>56</v>
      </c>
      <c r="I505" s="3">
        <v>2013441</v>
      </c>
      <c r="J505" s="3" t="s">
        <v>33</v>
      </c>
      <c r="K505" s="3">
        <v>2013443</v>
      </c>
      <c r="L505" s="3">
        <v>1027</v>
      </c>
      <c r="M505" s="3">
        <v>73731</v>
      </c>
      <c r="N505" s="3">
        <v>255718186</v>
      </c>
      <c r="O505" s="3"/>
      <c r="P505" s="3"/>
      <c r="Q505" s="3">
        <v>83030350</v>
      </c>
      <c r="R505" s="3" t="s">
        <v>41</v>
      </c>
      <c r="S505" s="3">
        <v>1856422</v>
      </c>
      <c r="T505" s="3">
        <v>22</v>
      </c>
      <c r="U505" s="3"/>
      <c r="V505" s="3">
        <v>11</v>
      </c>
      <c r="W505" s="3">
        <v>157242</v>
      </c>
      <c r="X505" s="3">
        <v>36</v>
      </c>
      <c r="Y505" s="3"/>
      <c r="Z505" s="3">
        <v>2013442</v>
      </c>
      <c r="AA505" s="3">
        <v>31967</v>
      </c>
      <c r="AB505" s="3"/>
      <c r="AC505" s="3"/>
      <c r="AD505" s="3"/>
      <c r="AE505" s="3">
        <v>21599676</v>
      </c>
      <c r="AF505" s="3"/>
      <c r="AG505" s="12" t="s">
        <v>35</v>
      </c>
      <c r="AH505" s="31" t="str">
        <f t="shared" si="26"/>
        <v>2557181862013435</v>
      </c>
      <c r="AI505" s="40">
        <f t="shared" si="25"/>
        <v>2013435</v>
      </c>
    </row>
    <row r="506" spans="1:35" x14ac:dyDescent="0.25">
      <c r="A506" s="57">
        <f t="shared" si="24"/>
        <v>40923406</v>
      </c>
      <c r="B506" s="47">
        <v>2013435</v>
      </c>
      <c r="C506" s="4">
        <v>1827</v>
      </c>
      <c r="D506" s="4">
        <v>40923406</v>
      </c>
      <c r="E506" s="4" t="s">
        <v>32</v>
      </c>
      <c r="F506" s="4">
        <v>40923406</v>
      </c>
      <c r="G506" s="4">
        <v>31967</v>
      </c>
      <c r="H506" s="4">
        <v>56</v>
      </c>
      <c r="I506" s="4">
        <v>2013441</v>
      </c>
      <c r="J506" s="4" t="s">
        <v>33</v>
      </c>
      <c r="K506" s="4">
        <v>2013443</v>
      </c>
      <c r="L506" s="4">
        <v>1026</v>
      </c>
      <c r="M506" s="4">
        <v>8041</v>
      </c>
      <c r="N506" s="4">
        <v>255184306</v>
      </c>
      <c r="O506" s="4"/>
      <c r="P506" s="4"/>
      <c r="Q506" s="4">
        <v>83030352</v>
      </c>
      <c r="R506" s="4" t="s">
        <v>55</v>
      </c>
      <c r="S506" s="4">
        <v>1856331</v>
      </c>
      <c r="T506" s="4">
        <v>22</v>
      </c>
      <c r="U506" s="4"/>
      <c r="V506" s="4">
        <v>11</v>
      </c>
      <c r="W506" s="4">
        <v>162594</v>
      </c>
      <c r="X506" s="4">
        <v>36</v>
      </c>
      <c r="Y506" s="4"/>
      <c r="Z506" s="4">
        <v>2013442</v>
      </c>
      <c r="AA506" s="4">
        <v>31967</v>
      </c>
      <c r="AB506" s="4"/>
      <c r="AC506" s="4"/>
      <c r="AD506" s="4"/>
      <c r="AE506" s="4">
        <v>21599676</v>
      </c>
      <c r="AF506" s="4"/>
      <c r="AG506" s="11" t="s">
        <v>35</v>
      </c>
      <c r="AH506" s="31" t="str">
        <f t="shared" si="26"/>
        <v>2551843062013435</v>
      </c>
      <c r="AI506" s="40">
        <f t="shared" si="25"/>
        <v>2013435</v>
      </c>
    </row>
    <row r="507" spans="1:35" x14ac:dyDescent="0.25">
      <c r="A507" s="57">
        <f t="shared" si="24"/>
        <v>40900670</v>
      </c>
      <c r="B507" s="48">
        <v>2013435</v>
      </c>
      <c r="C507" s="3">
        <v>1817</v>
      </c>
      <c r="D507" s="3">
        <v>40900670</v>
      </c>
      <c r="E507" s="3" t="s">
        <v>32</v>
      </c>
      <c r="F507" s="3">
        <v>40900670</v>
      </c>
      <c r="G507" s="3">
        <v>31967</v>
      </c>
      <c r="H507" s="3">
        <v>56</v>
      </c>
      <c r="I507" s="3">
        <v>2013441</v>
      </c>
      <c r="J507" s="3" t="s">
        <v>33</v>
      </c>
      <c r="K507" s="3">
        <v>2013443</v>
      </c>
      <c r="L507" s="3">
        <v>1025</v>
      </c>
      <c r="M507" s="3">
        <v>6487</v>
      </c>
      <c r="N507" s="3">
        <v>246596495</v>
      </c>
      <c r="O507" s="3"/>
      <c r="P507" s="3"/>
      <c r="Q507" s="3">
        <v>83030633</v>
      </c>
      <c r="R507" s="3" t="s">
        <v>56</v>
      </c>
      <c r="S507" s="3">
        <v>1848465</v>
      </c>
      <c r="T507" s="3">
        <v>22</v>
      </c>
      <c r="U507" s="3"/>
      <c r="V507" s="3">
        <v>11</v>
      </c>
      <c r="W507" s="3">
        <v>169102</v>
      </c>
      <c r="X507" s="3">
        <v>36</v>
      </c>
      <c r="Y507" s="3"/>
      <c r="Z507" s="3">
        <v>2013442</v>
      </c>
      <c r="AA507" s="3">
        <v>31967</v>
      </c>
      <c r="AB507" s="3"/>
      <c r="AC507" s="3"/>
      <c r="AD507" s="3"/>
      <c r="AE507" s="3">
        <v>21599672</v>
      </c>
      <c r="AF507" s="3"/>
      <c r="AG507" s="12" t="s">
        <v>35</v>
      </c>
      <c r="AH507" s="31" t="str">
        <f t="shared" si="26"/>
        <v>2465964952013435</v>
      </c>
      <c r="AI507" s="40">
        <f t="shared" si="25"/>
        <v>2013435</v>
      </c>
    </row>
    <row r="508" spans="1:35" x14ac:dyDescent="0.25">
      <c r="A508" s="57">
        <f t="shared" si="24"/>
        <v>40918068</v>
      </c>
      <c r="B508" s="47">
        <v>2013435</v>
      </c>
      <c r="C508" s="4">
        <v>1811</v>
      </c>
      <c r="D508" s="4">
        <v>40918068</v>
      </c>
      <c r="E508" s="4" t="s">
        <v>32</v>
      </c>
      <c r="F508" s="4">
        <v>40918068</v>
      </c>
      <c r="G508" s="4">
        <v>31967</v>
      </c>
      <c r="H508" s="4">
        <v>56</v>
      </c>
      <c r="I508" s="4">
        <v>2013441</v>
      </c>
      <c r="J508" s="4" t="s">
        <v>33</v>
      </c>
      <c r="K508" s="4">
        <v>2013443</v>
      </c>
      <c r="L508" s="4">
        <v>1024</v>
      </c>
      <c r="M508" s="4">
        <v>73718</v>
      </c>
      <c r="N508" s="4">
        <v>253137383</v>
      </c>
      <c r="O508" s="4"/>
      <c r="P508" s="4"/>
      <c r="Q508" s="4">
        <v>83030346</v>
      </c>
      <c r="R508" s="4" t="s">
        <v>41</v>
      </c>
      <c r="S508" s="4">
        <v>1852159</v>
      </c>
      <c r="T508" s="4">
        <v>22</v>
      </c>
      <c r="U508" s="4"/>
      <c r="V508" s="4">
        <v>11</v>
      </c>
      <c r="W508" s="4">
        <v>157217</v>
      </c>
      <c r="X508" s="4">
        <v>36</v>
      </c>
      <c r="Y508" s="4"/>
      <c r="Z508" s="4">
        <v>2013442</v>
      </c>
      <c r="AA508" s="4">
        <v>31967</v>
      </c>
      <c r="AB508" s="4"/>
      <c r="AC508" s="4"/>
      <c r="AD508" s="4"/>
      <c r="AE508" s="4">
        <v>21599676</v>
      </c>
      <c r="AF508" s="4"/>
      <c r="AG508" s="11" t="s">
        <v>35</v>
      </c>
      <c r="AH508" s="31" t="str">
        <f t="shared" si="26"/>
        <v>2531373832013435</v>
      </c>
      <c r="AI508" s="40">
        <f t="shared" si="25"/>
        <v>2013435</v>
      </c>
    </row>
    <row r="509" spans="1:35" x14ac:dyDescent="0.25">
      <c r="A509" s="57">
        <f t="shared" si="24"/>
        <v>40923389</v>
      </c>
      <c r="B509" s="48">
        <v>2013435</v>
      </c>
      <c r="C509" s="3">
        <v>1806</v>
      </c>
      <c r="D509" s="3">
        <v>40923389</v>
      </c>
      <c r="E509" s="3" t="s">
        <v>32</v>
      </c>
      <c r="F509" s="3">
        <v>40923389</v>
      </c>
      <c r="G509" s="3">
        <v>31967</v>
      </c>
      <c r="H509" s="3">
        <v>56</v>
      </c>
      <c r="I509" s="3">
        <v>2013441</v>
      </c>
      <c r="J509" s="3" t="s">
        <v>33</v>
      </c>
      <c r="K509" s="3">
        <v>2013443</v>
      </c>
      <c r="L509" s="3">
        <v>1023</v>
      </c>
      <c r="M509" s="3">
        <v>1447</v>
      </c>
      <c r="N509" s="3">
        <v>255182831</v>
      </c>
      <c r="O509" s="3"/>
      <c r="P509" s="3"/>
      <c r="Q509" s="3">
        <v>83030348</v>
      </c>
      <c r="R509" s="3" t="s">
        <v>59</v>
      </c>
      <c r="S509" s="3">
        <v>1854830</v>
      </c>
      <c r="T509" s="3">
        <v>22</v>
      </c>
      <c r="U509" s="3"/>
      <c r="V509" s="3">
        <v>11</v>
      </c>
      <c r="W509" s="3">
        <v>172466</v>
      </c>
      <c r="X509" s="3">
        <v>36</v>
      </c>
      <c r="Y509" s="3"/>
      <c r="Z509" s="3">
        <v>2013442</v>
      </c>
      <c r="AA509" s="3">
        <v>31967</v>
      </c>
      <c r="AB509" s="3"/>
      <c r="AC509" s="3"/>
      <c r="AD509" s="3"/>
      <c r="AE509" s="3">
        <v>21599676</v>
      </c>
      <c r="AF509" s="3"/>
      <c r="AG509" s="12" t="s">
        <v>35</v>
      </c>
      <c r="AH509" s="31" t="str">
        <f t="shared" si="26"/>
        <v>2551828312013435</v>
      </c>
      <c r="AI509" s="40">
        <f t="shared" si="25"/>
        <v>2013435</v>
      </c>
    </row>
    <row r="510" spans="1:35" x14ac:dyDescent="0.25">
      <c r="A510" s="57">
        <f t="shared" si="24"/>
        <v>40899203</v>
      </c>
      <c r="B510" s="47">
        <v>2013435</v>
      </c>
      <c r="C510" s="4">
        <v>1750</v>
      </c>
      <c r="D510" s="4">
        <v>40899203</v>
      </c>
      <c r="E510" s="4" t="s">
        <v>32</v>
      </c>
      <c r="F510" s="4">
        <v>40899203</v>
      </c>
      <c r="G510" s="4">
        <v>31967</v>
      </c>
      <c r="H510" s="4">
        <v>56</v>
      </c>
      <c r="I510" s="4">
        <v>2013441</v>
      </c>
      <c r="J510" s="4" t="s">
        <v>33</v>
      </c>
      <c r="K510" s="4">
        <v>2013443</v>
      </c>
      <c r="L510" s="4">
        <v>1022</v>
      </c>
      <c r="M510" s="4">
        <v>73705</v>
      </c>
      <c r="N510" s="4">
        <v>245905934</v>
      </c>
      <c r="O510" s="4"/>
      <c r="P510" s="4"/>
      <c r="Q510" s="4">
        <v>83030352</v>
      </c>
      <c r="R510" s="4" t="s">
        <v>41</v>
      </c>
      <c r="S510" s="4">
        <v>1846710</v>
      </c>
      <c r="T510" s="4">
        <v>22</v>
      </c>
      <c r="U510" s="4"/>
      <c r="V510" s="4">
        <v>11</v>
      </c>
      <c r="W510" s="4">
        <v>157203</v>
      </c>
      <c r="X510" s="4">
        <v>36</v>
      </c>
      <c r="Y510" s="4"/>
      <c r="Z510" s="4">
        <v>2013442</v>
      </c>
      <c r="AA510" s="4">
        <v>31967</v>
      </c>
      <c r="AB510" s="4"/>
      <c r="AC510" s="4"/>
      <c r="AD510" s="4"/>
      <c r="AE510" s="4">
        <v>21599676</v>
      </c>
      <c r="AF510" s="4"/>
      <c r="AG510" s="11" t="s">
        <v>35</v>
      </c>
      <c r="AH510" s="31" t="str">
        <f t="shared" si="26"/>
        <v>2459059342013435</v>
      </c>
      <c r="AI510" s="40">
        <f t="shared" si="25"/>
        <v>2013435</v>
      </c>
    </row>
    <row r="511" spans="1:35" x14ac:dyDescent="0.25">
      <c r="A511" s="57">
        <f t="shared" si="24"/>
        <v>40926324</v>
      </c>
      <c r="B511" s="48">
        <v>2013435</v>
      </c>
      <c r="C511" s="3">
        <v>1744</v>
      </c>
      <c r="D511" s="3">
        <v>40926324</v>
      </c>
      <c r="E511" s="3" t="s">
        <v>32</v>
      </c>
      <c r="F511" s="3">
        <v>40926324</v>
      </c>
      <c r="G511" s="3">
        <v>31967</v>
      </c>
      <c r="H511" s="3">
        <v>56</v>
      </c>
      <c r="I511" s="3">
        <v>2013441</v>
      </c>
      <c r="J511" s="3" t="s">
        <v>33</v>
      </c>
      <c r="K511" s="3">
        <v>2013443</v>
      </c>
      <c r="L511" s="3">
        <v>1021</v>
      </c>
      <c r="M511" s="3">
        <v>412</v>
      </c>
      <c r="N511" s="3">
        <v>255888261</v>
      </c>
      <c r="O511" s="3"/>
      <c r="P511" s="3"/>
      <c r="Q511" s="3">
        <v>83030632</v>
      </c>
      <c r="R511" s="3" t="s">
        <v>85</v>
      </c>
      <c r="S511" s="3">
        <v>1856529</v>
      </c>
      <c r="T511" s="3">
        <v>22</v>
      </c>
      <c r="U511" s="3"/>
      <c r="V511" s="3">
        <v>11</v>
      </c>
      <c r="W511" s="3">
        <v>172676</v>
      </c>
      <c r="X511" s="3">
        <v>36</v>
      </c>
      <c r="Y511" s="3"/>
      <c r="Z511" s="3">
        <v>2013442</v>
      </c>
      <c r="AA511" s="3">
        <v>31967</v>
      </c>
      <c r="AB511" s="3"/>
      <c r="AC511" s="3"/>
      <c r="AD511" s="3"/>
      <c r="AE511" s="3">
        <v>21599672</v>
      </c>
      <c r="AF511" s="3"/>
      <c r="AG511" s="12" t="s">
        <v>35</v>
      </c>
      <c r="AH511" s="31" t="str">
        <f t="shared" si="26"/>
        <v>2558882612013435</v>
      </c>
      <c r="AI511" s="40">
        <f t="shared" si="25"/>
        <v>2013435</v>
      </c>
    </row>
    <row r="512" spans="1:35" x14ac:dyDescent="0.25">
      <c r="A512" s="57">
        <f t="shared" si="24"/>
        <v>40896909</v>
      </c>
      <c r="B512" s="47">
        <v>2013435</v>
      </c>
      <c r="C512" s="4">
        <v>1739</v>
      </c>
      <c r="D512" s="4">
        <v>40896909</v>
      </c>
      <c r="E512" s="4" t="s">
        <v>32</v>
      </c>
      <c r="F512" s="4">
        <v>40896909</v>
      </c>
      <c r="G512" s="4">
        <v>31967</v>
      </c>
      <c r="H512" s="4">
        <v>56</v>
      </c>
      <c r="I512" s="4">
        <v>2013441</v>
      </c>
      <c r="J512" s="4" t="s">
        <v>33</v>
      </c>
      <c r="K512" s="4">
        <v>2013443</v>
      </c>
      <c r="L512" s="4">
        <v>1020</v>
      </c>
      <c r="M512" s="4">
        <v>4270</v>
      </c>
      <c r="N512" s="4">
        <v>244897674</v>
      </c>
      <c r="O512" s="4"/>
      <c r="P512" s="4"/>
      <c r="Q512" s="4">
        <v>83030350</v>
      </c>
      <c r="R512" s="4" t="s">
        <v>39</v>
      </c>
      <c r="S512" s="4">
        <v>1845480</v>
      </c>
      <c r="T512" s="4">
        <v>22</v>
      </c>
      <c r="U512" s="4"/>
      <c r="V512" s="4">
        <v>11</v>
      </c>
      <c r="W512" s="4">
        <v>168456</v>
      </c>
      <c r="X512" s="4">
        <v>36</v>
      </c>
      <c r="Y512" s="4"/>
      <c r="Z512" s="4">
        <v>2013442</v>
      </c>
      <c r="AA512" s="4">
        <v>31967</v>
      </c>
      <c r="AB512" s="4"/>
      <c r="AC512" s="4"/>
      <c r="AD512" s="4"/>
      <c r="AE512" s="4">
        <v>21599676</v>
      </c>
      <c r="AF512" s="4"/>
      <c r="AG512" s="11" t="s">
        <v>35</v>
      </c>
      <c r="AH512" s="31" t="str">
        <f t="shared" si="26"/>
        <v>2448976742013435</v>
      </c>
      <c r="AI512" s="40">
        <f t="shared" si="25"/>
        <v>2013435</v>
      </c>
    </row>
    <row r="513" spans="1:35" x14ac:dyDescent="0.25">
      <c r="A513" s="57">
        <f t="shared" si="24"/>
        <v>40925036</v>
      </c>
      <c r="B513" s="48">
        <v>2013435</v>
      </c>
      <c r="C513" s="3">
        <v>1728</v>
      </c>
      <c r="D513" s="3">
        <v>40925036</v>
      </c>
      <c r="E513" s="3" t="s">
        <v>32</v>
      </c>
      <c r="F513" s="3">
        <v>40925036</v>
      </c>
      <c r="G513" s="3">
        <v>31967</v>
      </c>
      <c r="H513" s="3">
        <v>56</v>
      </c>
      <c r="I513" s="3">
        <v>2013441</v>
      </c>
      <c r="J513" s="3" t="s">
        <v>33</v>
      </c>
      <c r="K513" s="3">
        <v>2013443</v>
      </c>
      <c r="L513" s="3">
        <v>1019</v>
      </c>
      <c r="M513" s="3">
        <v>8040</v>
      </c>
      <c r="N513" s="3">
        <v>255357643</v>
      </c>
      <c r="O513" s="3"/>
      <c r="P513" s="3"/>
      <c r="Q513" s="3">
        <v>83030342</v>
      </c>
      <c r="R513" s="3" t="s">
        <v>55</v>
      </c>
      <c r="S513" s="3">
        <v>1856249</v>
      </c>
      <c r="T513" s="3">
        <v>22</v>
      </c>
      <c r="U513" s="3"/>
      <c r="V513" s="3">
        <v>11</v>
      </c>
      <c r="W513" s="3">
        <v>167584</v>
      </c>
      <c r="X513" s="3">
        <v>36</v>
      </c>
      <c r="Y513" s="3"/>
      <c r="Z513" s="3">
        <v>2013442</v>
      </c>
      <c r="AA513" s="3">
        <v>31967</v>
      </c>
      <c r="AB513" s="3"/>
      <c r="AC513" s="3"/>
      <c r="AD513" s="3"/>
      <c r="AE513" s="3">
        <v>21599676</v>
      </c>
      <c r="AF513" s="3"/>
      <c r="AG513" s="12" t="s">
        <v>35</v>
      </c>
      <c r="AH513" s="31" t="str">
        <f t="shared" si="26"/>
        <v>2553576432013435</v>
      </c>
      <c r="AI513" s="40">
        <f t="shared" si="25"/>
        <v>2013435</v>
      </c>
    </row>
    <row r="514" spans="1:35" x14ac:dyDescent="0.25">
      <c r="A514" s="57">
        <f t="shared" si="24"/>
        <v>40922452</v>
      </c>
      <c r="B514" s="47">
        <v>2013435</v>
      </c>
      <c r="C514" s="4">
        <v>1723</v>
      </c>
      <c r="D514" s="4">
        <v>40922452</v>
      </c>
      <c r="E514" s="4" t="s">
        <v>32</v>
      </c>
      <c r="F514" s="4">
        <v>40922452</v>
      </c>
      <c r="G514" s="4">
        <v>31967</v>
      </c>
      <c r="H514" s="4">
        <v>56</v>
      </c>
      <c r="I514" s="4">
        <v>2013441</v>
      </c>
      <c r="J514" s="4" t="s">
        <v>33</v>
      </c>
      <c r="K514" s="4">
        <v>2013443</v>
      </c>
      <c r="L514" s="4">
        <v>1018</v>
      </c>
      <c r="M514" s="4">
        <v>4271</v>
      </c>
      <c r="N514" s="4">
        <v>254708683</v>
      </c>
      <c r="O514" s="4"/>
      <c r="P514" s="4"/>
      <c r="Q514" s="4">
        <v>83030350</v>
      </c>
      <c r="R514" s="4" t="s">
        <v>39</v>
      </c>
      <c r="S514" s="4">
        <v>1855865</v>
      </c>
      <c r="T514" s="4">
        <v>22</v>
      </c>
      <c r="U514" s="4"/>
      <c r="V514" s="4">
        <v>11</v>
      </c>
      <c r="W514" s="4">
        <v>161593</v>
      </c>
      <c r="X514" s="4">
        <v>36</v>
      </c>
      <c r="Y514" s="4"/>
      <c r="Z514" s="4">
        <v>2013442</v>
      </c>
      <c r="AA514" s="4">
        <v>31967</v>
      </c>
      <c r="AB514" s="4"/>
      <c r="AC514" s="4"/>
      <c r="AD514" s="4"/>
      <c r="AE514" s="4">
        <v>21599676</v>
      </c>
      <c r="AF514" s="4"/>
      <c r="AG514" s="11" t="s">
        <v>35</v>
      </c>
      <c r="AH514" s="31" t="str">
        <f t="shared" si="26"/>
        <v>2547086832013435</v>
      </c>
      <c r="AI514" s="40">
        <f t="shared" si="25"/>
        <v>2013435</v>
      </c>
    </row>
    <row r="515" spans="1:35" x14ac:dyDescent="0.25">
      <c r="A515" s="57">
        <f t="shared" si="24"/>
        <v>40925031</v>
      </c>
      <c r="B515" s="48">
        <v>2013435</v>
      </c>
      <c r="C515" s="3">
        <v>1717</v>
      </c>
      <c r="D515" s="3">
        <v>40925031</v>
      </c>
      <c r="E515" s="3" t="s">
        <v>32</v>
      </c>
      <c r="F515" s="3">
        <v>40925031</v>
      </c>
      <c r="G515" s="3">
        <v>31967</v>
      </c>
      <c r="H515" s="3">
        <v>56</v>
      </c>
      <c r="I515" s="3">
        <v>2013441</v>
      </c>
      <c r="J515" s="3" t="s">
        <v>33</v>
      </c>
      <c r="K515" s="3">
        <v>2013443</v>
      </c>
      <c r="L515" s="3">
        <v>1017</v>
      </c>
      <c r="M515" s="3">
        <v>2127</v>
      </c>
      <c r="N515" s="3">
        <v>255356715</v>
      </c>
      <c r="O515" s="3"/>
      <c r="P515" s="3"/>
      <c r="Q515" s="3">
        <v>83030344</v>
      </c>
      <c r="R515" s="3" t="s">
        <v>61</v>
      </c>
      <c r="S515" s="3">
        <v>1855594</v>
      </c>
      <c r="T515" s="3">
        <v>22</v>
      </c>
      <c r="U515" s="3"/>
      <c r="V515" s="3">
        <v>11</v>
      </c>
      <c r="W515" s="3">
        <v>157251</v>
      </c>
      <c r="X515" s="3">
        <v>36</v>
      </c>
      <c r="Y515" s="3"/>
      <c r="Z515" s="3">
        <v>2013442</v>
      </c>
      <c r="AA515" s="3">
        <v>31967</v>
      </c>
      <c r="AB515" s="3"/>
      <c r="AC515" s="3"/>
      <c r="AD515" s="3"/>
      <c r="AE515" s="3">
        <v>21599676</v>
      </c>
      <c r="AF515" s="3"/>
      <c r="AG515" s="12" t="s">
        <v>35</v>
      </c>
      <c r="AH515" s="31" t="str">
        <f t="shared" si="26"/>
        <v>2553567152013435</v>
      </c>
      <c r="AI515" s="40">
        <f t="shared" si="25"/>
        <v>2013435</v>
      </c>
    </row>
    <row r="516" spans="1:35" x14ac:dyDescent="0.25">
      <c r="A516" s="57">
        <f t="shared" si="24"/>
        <v>40898087</v>
      </c>
      <c r="B516" s="47">
        <v>2013435</v>
      </c>
      <c r="C516" s="4">
        <v>1707</v>
      </c>
      <c r="D516" s="4">
        <v>40898087</v>
      </c>
      <c r="E516" s="4" t="s">
        <v>32</v>
      </c>
      <c r="F516" s="4">
        <v>40898087</v>
      </c>
      <c r="G516" s="4">
        <v>31967</v>
      </c>
      <c r="H516" s="4">
        <v>56</v>
      </c>
      <c r="I516" s="4">
        <v>2013441</v>
      </c>
      <c r="J516" s="4" t="s">
        <v>33</v>
      </c>
      <c r="K516" s="4">
        <v>2013443</v>
      </c>
      <c r="L516" s="4">
        <v>1016</v>
      </c>
      <c r="M516" s="4">
        <v>73700</v>
      </c>
      <c r="N516" s="4">
        <v>245425092</v>
      </c>
      <c r="O516" s="4"/>
      <c r="P516" s="4"/>
      <c r="Q516" s="4">
        <v>83030350</v>
      </c>
      <c r="R516" s="4" t="s">
        <v>41</v>
      </c>
      <c r="S516" s="4">
        <v>1842593</v>
      </c>
      <c r="T516" s="4">
        <v>22</v>
      </c>
      <c r="U516" s="4"/>
      <c r="V516" s="4">
        <v>11</v>
      </c>
      <c r="W516" s="4">
        <v>157237</v>
      </c>
      <c r="X516" s="4">
        <v>36</v>
      </c>
      <c r="Y516" s="4"/>
      <c r="Z516" s="4">
        <v>2013442</v>
      </c>
      <c r="AA516" s="4">
        <v>31967</v>
      </c>
      <c r="AB516" s="4"/>
      <c r="AC516" s="4"/>
      <c r="AD516" s="4"/>
      <c r="AE516" s="4">
        <v>21599676</v>
      </c>
      <c r="AF516" s="4"/>
      <c r="AG516" s="11" t="s">
        <v>35</v>
      </c>
      <c r="AH516" s="31" t="str">
        <f t="shared" si="26"/>
        <v>2454250922013435</v>
      </c>
      <c r="AI516" s="40">
        <f t="shared" si="25"/>
        <v>2013435</v>
      </c>
    </row>
    <row r="517" spans="1:35" x14ac:dyDescent="0.25">
      <c r="A517" s="57">
        <f t="shared" si="24"/>
        <v>40927300</v>
      </c>
      <c r="B517" s="48">
        <v>2013435</v>
      </c>
      <c r="C517" s="3">
        <v>1405</v>
      </c>
      <c r="D517" s="3">
        <v>40927300</v>
      </c>
      <c r="E517" s="3" t="s">
        <v>32</v>
      </c>
      <c r="F517" s="3">
        <v>40927300</v>
      </c>
      <c r="G517" s="3">
        <v>8376</v>
      </c>
      <c r="H517" s="3">
        <v>56</v>
      </c>
      <c r="I517" s="3">
        <v>2013441</v>
      </c>
      <c r="J517" s="3">
        <v>42</v>
      </c>
      <c r="K517" s="3">
        <v>2013463</v>
      </c>
      <c r="L517" s="3">
        <v>302</v>
      </c>
      <c r="M517" s="3">
        <v>73226</v>
      </c>
      <c r="N517" s="3">
        <v>256345689</v>
      </c>
      <c r="O517" s="3"/>
      <c r="P517" s="3"/>
      <c r="Q517" s="3">
        <v>83030348</v>
      </c>
      <c r="R517" s="3" t="s">
        <v>41</v>
      </c>
      <c r="S517" s="3">
        <v>468796</v>
      </c>
      <c r="T517" s="3">
        <v>48</v>
      </c>
      <c r="U517" s="3">
        <v>1320</v>
      </c>
      <c r="V517" s="3">
        <v>11</v>
      </c>
      <c r="W517" s="3">
        <v>161986</v>
      </c>
      <c r="X517" s="3">
        <v>36</v>
      </c>
      <c r="Y517" s="3"/>
      <c r="Z517" s="3">
        <v>2013443</v>
      </c>
      <c r="AA517" s="3">
        <v>1001</v>
      </c>
      <c r="AB517" s="3"/>
      <c r="AC517" s="3"/>
      <c r="AD517" s="3"/>
      <c r="AE517" s="3">
        <v>21599676</v>
      </c>
      <c r="AF517" s="3"/>
      <c r="AG517" s="12" t="s">
        <v>35</v>
      </c>
      <c r="AH517" s="31" t="str">
        <f t="shared" si="26"/>
        <v>2563456892013435</v>
      </c>
      <c r="AI517" s="40">
        <f t="shared" si="25"/>
        <v>2013435</v>
      </c>
    </row>
    <row r="518" spans="1:35" x14ac:dyDescent="0.25">
      <c r="A518" s="57">
        <f t="shared" si="24"/>
        <v>40927298</v>
      </c>
      <c r="B518" s="47">
        <v>2013435</v>
      </c>
      <c r="C518" s="4">
        <v>1235</v>
      </c>
      <c r="D518" s="4">
        <v>40927298</v>
      </c>
      <c r="E518" s="4" t="s">
        <v>32</v>
      </c>
      <c r="F518" s="4">
        <v>40927298</v>
      </c>
      <c r="G518" s="4">
        <v>8376</v>
      </c>
      <c r="H518" s="4">
        <v>56</v>
      </c>
      <c r="I518" s="4">
        <v>2013441</v>
      </c>
      <c r="J518" s="4">
        <v>42</v>
      </c>
      <c r="K518" s="4">
        <v>2013463</v>
      </c>
      <c r="L518" s="4">
        <v>301</v>
      </c>
      <c r="M518" s="4">
        <v>5014</v>
      </c>
      <c r="N518" s="4">
        <v>256345670</v>
      </c>
      <c r="O518" s="4"/>
      <c r="P518" s="4"/>
      <c r="Q518" s="4">
        <v>83030344</v>
      </c>
      <c r="R518" s="4" t="s">
        <v>48</v>
      </c>
      <c r="S518" s="4">
        <v>468139</v>
      </c>
      <c r="T518" s="4">
        <v>48</v>
      </c>
      <c r="U518" s="4">
        <v>1020</v>
      </c>
      <c r="V518" s="4">
        <v>11</v>
      </c>
      <c r="W518" s="4">
        <v>170325</v>
      </c>
      <c r="X518" s="4">
        <v>36</v>
      </c>
      <c r="Y518" s="4"/>
      <c r="Z518" s="4">
        <v>2013443</v>
      </c>
      <c r="AA518" s="4">
        <v>1001</v>
      </c>
      <c r="AB518" s="4"/>
      <c r="AC518" s="4"/>
      <c r="AD518" s="4"/>
      <c r="AE518" s="4">
        <v>21599676</v>
      </c>
      <c r="AF518" s="4"/>
      <c r="AG518" s="11" t="s">
        <v>35</v>
      </c>
      <c r="AH518" s="31" t="str">
        <f t="shared" si="26"/>
        <v>2563456702013435</v>
      </c>
      <c r="AI518" s="40">
        <f t="shared" si="25"/>
        <v>2013435</v>
      </c>
    </row>
    <row r="519" spans="1:35" x14ac:dyDescent="0.25">
      <c r="A519" s="57">
        <f t="shared" si="24"/>
        <v>40923390</v>
      </c>
      <c r="B519" s="48">
        <v>2013435</v>
      </c>
      <c r="C519" s="3">
        <v>1219</v>
      </c>
      <c r="D519" s="3">
        <v>40923390</v>
      </c>
      <c r="E519" s="3" t="s">
        <v>32</v>
      </c>
      <c r="F519" s="3">
        <v>40923390</v>
      </c>
      <c r="G519" s="3">
        <v>31967</v>
      </c>
      <c r="H519" s="3">
        <v>56</v>
      </c>
      <c r="I519" s="3">
        <v>2013441</v>
      </c>
      <c r="J519" s="3" t="s">
        <v>33</v>
      </c>
      <c r="K519" s="3">
        <v>2013443</v>
      </c>
      <c r="L519" s="3">
        <v>1047</v>
      </c>
      <c r="M519" s="3">
        <v>1448</v>
      </c>
      <c r="N519" s="3">
        <v>255182825</v>
      </c>
      <c r="O519" s="3"/>
      <c r="P519" s="3"/>
      <c r="Q519" s="3">
        <v>83030352</v>
      </c>
      <c r="R519" s="3" t="s">
        <v>59</v>
      </c>
      <c r="S519" s="3">
        <v>1854849</v>
      </c>
      <c r="T519" s="3">
        <v>22</v>
      </c>
      <c r="U519" s="3"/>
      <c r="V519" s="3">
        <v>11</v>
      </c>
      <c r="W519" s="3">
        <v>172467</v>
      </c>
      <c r="X519" s="3">
        <v>36</v>
      </c>
      <c r="Y519" s="3"/>
      <c r="Z519" s="3">
        <v>2013442</v>
      </c>
      <c r="AA519" s="3">
        <v>31967</v>
      </c>
      <c r="AB519" s="3"/>
      <c r="AC519" s="3"/>
      <c r="AD519" s="3"/>
      <c r="AE519" s="3">
        <v>21599676</v>
      </c>
      <c r="AF519" s="3"/>
      <c r="AG519" s="12" t="s">
        <v>35</v>
      </c>
      <c r="AH519" s="31" t="str">
        <f t="shared" si="26"/>
        <v>2551828252013435</v>
      </c>
      <c r="AI519" s="40">
        <f t="shared" si="25"/>
        <v>2013435</v>
      </c>
    </row>
    <row r="520" spans="1:35" x14ac:dyDescent="0.25">
      <c r="A520" s="57">
        <f t="shared" si="24"/>
        <v>40921064</v>
      </c>
      <c r="B520" s="47">
        <v>2013435</v>
      </c>
      <c r="C520" s="4">
        <v>1207</v>
      </c>
      <c r="D520" s="4">
        <v>40921064</v>
      </c>
      <c r="E520" s="4" t="s">
        <v>32</v>
      </c>
      <c r="F520" s="4">
        <v>40921064</v>
      </c>
      <c r="G520" s="4">
        <v>31967</v>
      </c>
      <c r="H520" s="4">
        <v>56</v>
      </c>
      <c r="I520" s="4">
        <v>2013441</v>
      </c>
      <c r="J520" s="4" t="s">
        <v>33</v>
      </c>
      <c r="K520" s="4">
        <v>2013443</v>
      </c>
      <c r="L520" s="4">
        <v>1049</v>
      </c>
      <c r="M520" s="4">
        <v>6489</v>
      </c>
      <c r="N520" s="4">
        <v>253984202</v>
      </c>
      <c r="O520" s="4"/>
      <c r="P520" s="4"/>
      <c r="Q520" s="4">
        <v>83030632</v>
      </c>
      <c r="R520" s="4" t="s">
        <v>56</v>
      </c>
      <c r="S520" s="4">
        <v>1854405</v>
      </c>
      <c r="T520" s="4">
        <v>22</v>
      </c>
      <c r="U520" s="4"/>
      <c r="V520" s="4">
        <v>11</v>
      </c>
      <c r="W520" s="4">
        <v>171729</v>
      </c>
      <c r="X520" s="4">
        <v>36</v>
      </c>
      <c r="Y520" s="4"/>
      <c r="Z520" s="4">
        <v>2013442</v>
      </c>
      <c r="AA520" s="4">
        <v>31967</v>
      </c>
      <c r="AB520" s="4"/>
      <c r="AC520" s="4"/>
      <c r="AD520" s="4"/>
      <c r="AE520" s="4">
        <v>21599672</v>
      </c>
      <c r="AF520" s="4"/>
      <c r="AG520" s="11" t="s">
        <v>35</v>
      </c>
      <c r="AH520" s="31" t="str">
        <f t="shared" si="26"/>
        <v>2539842022013435</v>
      </c>
      <c r="AI520" s="40">
        <f t="shared" si="25"/>
        <v>2013435</v>
      </c>
    </row>
    <row r="521" spans="1:35" x14ac:dyDescent="0.25">
      <c r="A521" s="57">
        <f t="shared" si="24"/>
        <v>40921061</v>
      </c>
      <c r="B521" s="48">
        <v>2013435</v>
      </c>
      <c r="C521" s="3">
        <v>1143</v>
      </c>
      <c r="D521" s="3">
        <v>40921061</v>
      </c>
      <c r="E521" s="3" t="s">
        <v>32</v>
      </c>
      <c r="F521" s="3">
        <v>40921061</v>
      </c>
      <c r="G521" s="3">
        <v>31967</v>
      </c>
      <c r="H521" s="3">
        <v>56</v>
      </c>
      <c r="I521" s="3">
        <v>2013441</v>
      </c>
      <c r="J521" s="3" t="s">
        <v>33</v>
      </c>
      <c r="K521" s="3">
        <v>2013443</v>
      </c>
      <c r="L521" s="3">
        <v>1045</v>
      </c>
      <c r="M521" s="3">
        <v>6488</v>
      </c>
      <c r="N521" s="3">
        <v>253984097</v>
      </c>
      <c r="O521" s="3"/>
      <c r="P521" s="3"/>
      <c r="Q521" s="3">
        <v>83030632</v>
      </c>
      <c r="R521" s="3" t="s">
        <v>56</v>
      </c>
      <c r="S521" s="3">
        <v>1854402</v>
      </c>
      <c r="T521" s="3">
        <v>22</v>
      </c>
      <c r="U521" s="3"/>
      <c r="V521" s="3">
        <v>11</v>
      </c>
      <c r="W521" s="3">
        <v>171729</v>
      </c>
      <c r="X521" s="3">
        <v>36</v>
      </c>
      <c r="Y521" s="3"/>
      <c r="Z521" s="3">
        <v>2013442</v>
      </c>
      <c r="AA521" s="3">
        <v>31967</v>
      </c>
      <c r="AB521" s="3"/>
      <c r="AC521" s="3"/>
      <c r="AD521" s="3"/>
      <c r="AE521" s="3">
        <v>21599672</v>
      </c>
      <c r="AF521" s="3"/>
      <c r="AG521" s="12" t="s">
        <v>35</v>
      </c>
      <c r="AH521" s="31" t="str">
        <f t="shared" si="26"/>
        <v>2539840972013435</v>
      </c>
      <c r="AI521" s="40">
        <f t="shared" si="25"/>
        <v>2013435</v>
      </c>
    </row>
    <row r="522" spans="1:35" x14ac:dyDescent="0.25">
      <c r="A522" s="57">
        <f t="shared" si="24"/>
        <v>40918160</v>
      </c>
      <c r="B522" s="47">
        <v>2013435</v>
      </c>
      <c r="C522" s="4">
        <v>1056</v>
      </c>
      <c r="D522" s="4">
        <v>40918160</v>
      </c>
      <c r="E522" s="4" t="s">
        <v>32</v>
      </c>
      <c r="F522" s="4">
        <v>40918160</v>
      </c>
      <c r="G522" s="4">
        <v>31967</v>
      </c>
      <c r="H522" s="4">
        <v>56</v>
      </c>
      <c r="I522" s="4">
        <v>2013441</v>
      </c>
      <c r="J522" s="4" t="s">
        <v>33</v>
      </c>
      <c r="K522" s="4">
        <v>2013443</v>
      </c>
      <c r="L522" s="4">
        <v>1051</v>
      </c>
      <c r="M522" s="4">
        <v>458</v>
      </c>
      <c r="N522" s="4">
        <v>253137859</v>
      </c>
      <c r="O522" s="4"/>
      <c r="P522" s="4"/>
      <c r="Q522" s="4">
        <v>83030350</v>
      </c>
      <c r="R522" s="4" t="s">
        <v>76</v>
      </c>
      <c r="S522" s="4">
        <v>1854206</v>
      </c>
      <c r="T522" s="4">
        <v>22</v>
      </c>
      <c r="U522" s="4"/>
      <c r="V522" s="4">
        <v>11</v>
      </c>
      <c r="W522" s="4">
        <v>171629</v>
      </c>
      <c r="X522" s="4">
        <v>36</v>
      </c>
      <c r="Y522" s="4"/>
      <c r="Z522" s="4">
        <v>2013442</v>
      </c>
      <c r="AA522" s="4">
        <v>31967</v>
      </c>
      <c r="AB522" s="4"/>
      <c r="AC522" s="4"/>
      <c r="AD522" s="4"/>
      <c r="AE522" s="4">
        <v>21599676</v>
      </c>
      <c r="AF522" s="4"/>
      <c r="AG522" s="11" t="s">
        <v>35</v>
      </c>
      <c r="AH522" s="31" t="str">
        <f t="shared" si="26"/>
        <v>2531378592013435</v>
      </c>
      <c r="AI522" s="40">
        <f t="shared" si="25"/>
        <v>2013435</v>
      </c>
    </row>
    <row r="523" spans="1:35" x14ac:dyDescent="0.25">
      <c r="A523" s="57">
        <f t="shared" si="24"/>
        <v>40918061</v>
      </c>
      <c r="B523" s="48">
        <v>2013435</v>
      </c>
      <c r="C523" s="3">
        <v>1036</v>
      </c>
      <c r="D523" s="3">
        <v>40918061</v>
      </c>
      <c r="E523" s="3" t="s">
        <v>32</v>
      </c>
      <c r="F523" s="3">
        <v>40918061</v>
      </c>
      <c r="G523" s="3">
        <v>31967</v>
      </c>
      <c r="H523" s="3">
        <v>56</v>
      </c>
      <c r="I523" s="3">
        <v>2013441</v>
      </c>
      <c r="J523" s="3" t="s">
        <v>33</v>
      </c>
      <c r="K523" s="3">
        <v>2013443</v>
      </c>
      <c r="L523" s="3">
        <v>1052</v>
      </c>
      <c r="M523" s="3">
        <v>73716</v>
      </c>
      <c r="N523" s="3">
        <v>253137355</v>
      </c>
      <c r="O523" s="3"/>
      <c r="P523" s="3"/>
      <c r="Q523" s="3">
        <v>83030346</v>
      </c>
      <c r="R523" s="3" t="s">
        <v>41</v>
      </c>
      <c r="S523" s="3">
        <v>1852157</v>
      </c>
      <c r="T523" s="3">
        <v>22</v>
      </c>
      <c r="U523" s="3"/>
      <c r="V523" s="3">
        <v>11</v>
      </c>
      <c r="W523" s="3">
        <v>157217</v>
      </c>
      <c r="X523" s="3">
        <v>36</v>
      </c>
      <c r="Y523" s="3"/>
      <c r="Z523" s="3">
        <v>2013442</v>
      </c>
      <c r="AA523" s="3">
        <v>31967</v>
      </c>
      <c r="AB523" s="3"/>
      <c r="AC523" s="3"/>
      <c r="AD523" s="3"/>
      <c r="AE523" s="3">
        <v>21599676</v>
      </c>
      <c r="AF523" s="3"/>
      <c r="AG523" s="12" t="s">
        <v>35</v>
      </c>
      <c r="AH523" s="31" t="str">
        <f t="shared" si="26"/>
        <v>2531373552013435</v>
      </c>
      <c r="AI523" s="40">
        <f t="shared" si="25"/>
        <v>2013435</v>
      </c>
    </row>
    <row r="524" spans="1:35" x14ac:dyDescent="0.25">
      <c r="A524" s="57">
        <f t="shared" si="24"/>
        <v>40916188</v>
      </c>
      <c r="B524" s="47">
        <v>2013435</v>
      </c>
      <c r="C524" s="4">
        <v>1016</v>
      </c>
      <c r="D524" s="4">
        <v>40916188</v>
      </c>
      <c r="E524" s="4" t="s">
        <v>32</v>
      </c>
      <c r="F524" s="4">
        <v>40916188</v>
      </c>
      <c r="G524" s="4">
        <v>31967</v>
      </c>
      <c r="H524" s="4">
        <v>56</v>
      </c>
      <c r="I524" s="4">
        <v>2013441</v>
      </c>
      <c r="J524" s="4" t="s">
        <v>33</v>
      </c>
      <c r="K524" s="4">
        <v>2013443</v>
      </c>
      <c r="L524" s="4">
        <v>1046</v>
      </c>
      <c r="M524" s="4">
        <v>73715</v>
      </c>
      <c r="N524" s="4">
        <v>252615384</v>
      </c>
      <c r="O524" s="4"/>
      <c r="P524" s="4"/>
      <c r="Q524" s="4">
        <v>83030346</v>
      </c>
      <c r="R524" s="4" t="s">
        <v>41</v>
      </c>
      <c r="S524" s="4">
        <v>1852150</v>
      </c>
      <c r="T524" s="4">
        <v>22</v>
      </c>
      <c r="U524" s="4"/>
      <c r="V524" s="4">
        <v>11</v>
      </c>
      <c r="W524" s="4">
        <v>157217</v>
      </c>
      <c r="X524" s="4">
        <v>36</v>
      </c>
      <c r="Y524" s="4"/>
      <c r="Z524" s="4">
        <v>2013442</v>
      </c>
      <c r="AA524" s="4">
        <v>31967</v>
      </c>
      <c r="AB524" s="4"/>
      <c r="AC524" s="4"/>
      <c r="AD524" s="4"/>
      <c r="AE524" s="4">
        <v>21599676</v>
      </c>
      <c r="AF524" s="4"/>
      <c r="AG524" s="11" t="s">
        <v>35</v>
      </c>
      <c r="AH524" s="31" t="str">
        <f t="shared" si="26"/>
        <v>2526153842013435</v>
      </c>
      <c r="AI524" s="40">
        <f t="shared" si="25"/>
        <v>2013435</v>
      </c>
    </row>
    <row r="525" spans="1:35" x14ac:dyDescent="0.25">
      <c r="A525" s="57">
        <f t="shared" si="24"/>
        <v>40907753</v>
      </c>
      <c r="B525" s="48">
        <v>2013435</v>
      </c>
      <c r="C525" s="3">
        <v>940</v>
      </c>
      <c r="D525" s="3">
        <v>40907753</v>
      </c>
      <c r="E525" s="3" t="s">
        <v>32</v>
      </c>
      <c r="F525" s="3">
        <v>40907753</v>
      </c>
      <c r="G525" s="3">
        <v>31967</v>
      </c>
      <c r="H525" s="3">
        <v>56</v>
      </c>
      <c r="I525" s="3">
        <v>2013441</v>
      </c>
      <c r="J525" s="3" t="s">
        <v>33</v>
      </c>
      <c r="K525" s="3">
        <v>2013443</v>
      </c>
      <c r="L525" s="3">
        <v>1050</v>
      </c>
      <c r="M525" s="3">
        <v>73713</v>
      </c>
      <c r="N525" s="3">
        <v>249335137</v>
      </c>
      <c r="O525" s="3"/>
      <c r="P525" s="3"/>
      <c r="Q525" s="3">
        <v>83030350</v>
      </c>
      <c r="R525" s="3" t="s">
        <v>41</v>
      </c>
      <c r="S525" s="3">
        <v>1850431</v>
      </c>
      <c r="T525" s="3">
        <v>22</v>
      </c>
      <c r="U525" s="3"/>
      <c r="V525" s="3">
        <v>11</v>
      </c>
      <c r="W525" s="3">
        <v>157290</v>
      </c>
      <c r="X525" s="3">
        <v>36</v>
      </c>
      <c r="Y525" s="3"/>
      <c r="Z525" s="3">
        <v>2013442</v>
      </c>
      <c r="AA525" s="3">
        <v>31967</v>
      </c>
      <c r="AB525" s="3"/>
      <c r="AC525" s="3"/>
      <c r="AD525" s="3"/>
      <c r="AE525" s="3">
        <v>21599676</v>
      </c>
      <c r="AF525" s="3"/>
      <c r="AG525" s="12" t="s">
        <v>35</v>
      </c>
      <c r="AH525" s="31" t="str">
        <f t="shared" si="26"/>
        <v>2493351372013435</v>
      </c>
      <c r="AI525" s="40">
        <f t="shared" si="25"/>
        <v>2013435</v>
      </c>
    </row>
    <row r="526" spans="1:35" x14ac:dyDescent="0.25">
      <c r="A526" s="57">
        <f t="shared" si="24"/>
        <v>40912214</v>
      </c>
      <c r="B526" s="47">
        <v>2013435</v>
      </c>
      <c r="C526" s="4">
        <v>2125</v>
      </c>
      <c r="D526" s="4">
        <v>40912214</v>
      </c>
      <c r="E526" s="4" t="s">
        <v>32</v>
      </c>
      <c r="F526" s="4">
        <v>40912214</v>
      </c>
      <c r="G526" s="4">
        <v>1222</v>
      </c>
      <c r="H526" s="4">
        <v>67</v>
      </c>
      <c r="I526" s="4">
        <v>2013441</v>
      </c>
      <c r="J526" s="4">
        <v>1</v>
      </c>
      <c r="K526" s="4">
        <v>2013455</v>
      </c>
      <c r="L526" s="4"/>
      <c r="M526" s="4"/>
      <c r="N526" s="4">
        <v>250732709</v>
      </c>
      <c r="O526" s="4"/>
      <c r="P526" s="4"/>
      <c r="Q526" s="4">
        <v>15050660</v>
      </c>
      <c r="R526" s="4"/>
      <c r="S526" s="4">
        <v>240776731</v>
      </c>
      <c r="T526" s="4">
        <v>40</v>
      </c>
      <c r="U526" s="4"/>
      <c r="V526" s="4">
        <v>11</v>
      </c>
      <c r="W526" s="4">
        <v>130208</v>
      </c>
      <c r="X526" s="4">
        <v>29</v>
      </c>
      <c r="Y526" s="4">
        <v>15050660</v>
      </c>
      <c r="Z526" s="4">
        <v>2013443</v>
      </c>
      <c r="AA526" s="4">
        <v>1222</v>
      </c>
      <c r="AB526" s="4"/>
      <c r="AC526" s="4"/>
      <c r="AD526" s="4"/>
      <c r="AE526" s="4" t="s">
        <v>38</v>
      </c>
      <c r="AF526" s="4"/>
      <c r="AG526" s="11" t="s">
        <v>35</v>
      </c>
      <c r="AH526" s="31" t="str">
        <f t="shared" si="26"/>
        <v>2507327092013435</v>
      </c>
      <c r="AI526" s="40">
        <f t="shared" si="25"/>
        <v>2013435</v>
      </c>
    </row>
    <row r="527" spans="1:35" x14ac:dyDescent="0.25">
      <c r="A527" s="57">
        <f t="shared" si="24"/>
        <v>40899563</v>
      </c>
      <c r="B527" s="48">
        <v>2013435</v>
      </c>
      <c r="C527" s="3">
        <v>2020</v>
      </c>
      <c r="D527" s="3">
        <v>40899563</v>
      </c>
      <c r="E527" s="3" t="s">
        <v>32</v>
      </c>
      <c r="F527" s="3">
        <v>40899563</v>
      </c>
      <c r="G527" s="3">
        <v>1222</v>
      </c>
      <c r="H527" s="3">
        <v>67</v>
      </c>
      <c r="I527" s="3">
        <v>2013441</v>
      </c>
      <c r="J527" s="3">
        <v>1</v>
      </c>
      <c r="K527" s="3">
        <v>2013455</v>
      </c>
      <c r="L527" s="3"/>
      <c r="M527" s="3"/>
      <c r="N527" s="3">
        <v>246126912</v>
      </c>
      <c r="O527" s="3"/>
      <c r="P527" s="3"/>
      <c r="Q527" s="3">
        <v>15050661</v>
      </c>
      <c r="R527" s="3"/>
      <c r="S527" s="3">
        <v>246126910</v>
      </c>
      <c r="T527" s="3">
        <v>40</v>
      </c>
      <c r="U527" s="3"/>
      <c r="V527" s="3">
        <v>11</v>
      </c>
      <c r="W527" s="3">
        <v>123018</v>
      </c>
      <c r="X527" s="3">
        <v>29</v>
      </c>
      <c r="Y527" s="3">
        <v>15050661</v>
      </c>
      <c r="Z527" s="3">
        <v>2013443</v>
      </c>
      <c r="AA527" s="3">
        <v>1222</v>
      </c>
      <c r="AB527" s="3"/>
      <c r="AC527" s="3"/>
      <c r="AD527" s="3"/>
      <c r="AE527" s="3" t="s">
        <v>38</v>
      </c>
      <c r="AF527" s="3"/>
      <c r="AG527" s="12" t="s">
        <v>35</v>
      </c>
      <c r="AH527" s="31" t="str">
        <f t="shared" si="26"/>
        <v>2461269122013435</v>
      </c>
      <c r="AI527" s="40">
        <f t="shared" si="25"/>
        <v>2013435</v>
      </c>
    </row>
    <row r="528" spans="1:35" x14ac:dyDescent="0.25">
      <c r="A528" s="57">
        <f t="shared" ref="A528:A547" si="27">F528</f>
        <v>40899562</v>
      </c>
      <c r="B528" s="47">
        <v>2013435</v>
      </c>
      <c r="C528" s="4">
        <v>1851</v>
      </c>
      <c r="D528" s="4">
        <v>40899562</v>
      </c>
      <c r="E528" s="4" t="s">
        <v>32</v>
      </c>
      <c r="F528" s="4">
        <v>40899562</v>
      </c>
      <c r="G528" s="4">
        <v>1222</v>
      </c>
      <c r="H528" s="4">
        <v>67</v>
      </c>
      <c r="I528" s="4">
        <v>2013441</v>
      </c>
      <c r="J528" s="4">
        <v>1</v>
      </c>
      <c r="K528" s="4">
        <v>2013455</v>
      </c>
      <c r="L528" s="4"/>
      <c r="M528" s="4"/>
      <c r="N528" s="4">
        <v>246126911</v>
      </c>
      <c r="O528" s="4"/>
      <c r="P528" s="4"/>
      <c r="Q528" s="4">
        <v>15050661</v>
      </c>
      <c r="R528" s="4"/>
      <c r="S528" s="4">
        <v>246126910</v>
      </c>
      <c r="T528" s="4">
        <v>40</v>
      </c>
      <c r="U528" s="4"/>
      <c r="V528" s="4">
        <v>11</v>
      </c>
      <c r="W528" s="4">
        <v>123018</v>
      </c>
      <c r="X528" s="4">
        <v>29</v>
      </c>
      <c r="Y528" s="4">
        <v>15050661</v>
      </c>
      <c r="Z528" s="4">
        <v>2013443</v>
      </c>
      <c r="AA528" s="4">
        <v>1222</v>
      </c>
      <c r="AB528" s="4"/>
      <c r="AC528" s="4"/>
      <c r="AD528" s="4"/>
      <c r="AE528" s="4" t="s">
        <v>38</v>
      </c>
      <c r="AF528" s="4"/>
      <c r="AG528" s="11" t="s">
        <v>35</v>
      </c>
      <c r="AH528" s="31" t="str">
        <f t="shared" si="26"/>
        <v>2461269112013435</v>
      </c>
      <c r="AI528" s="40">
        <f t="shared" si="25"/>
        <v>2013435</v>
      </c>
    </row>
    <row r="529" spans="1:35" x14ac:dyDescent="0.25">
      <c r="A529" s="57">
        <f t="shared" si="27"/>
        <v>40899561</v>
      </c>
      <c r="B529" s="48">
        <v>2013435</v>
      </c>
      <c r="C529" s="3">
        <v>1752</v>
      </c>
      <c r="D529" s="3">
        <v>40899561</v>
      </c>
      <c r="E529" s="3" t="s">
        <v>32</v>
      </c>
      <c r="F529" s="3">
        <v>40899561</v>
      </c>
      <c r="G529" s="3">
        <v>1222</v>
      </c>
      <c r="H529" s="3">
        <v>67</v>
      </c>
      <c r="I529" s="3">
        <v>2013441</v>
      </c>
      <c r="J529" s="3">
        <v>1</v>
      </c>
      <c r="K529" s="3">
        <v>2013455</v>
      </c>
      <c r="L529" s="3"/>
      <c r="M529" s="3"/>
      <c r="N529" s="3">
        <v>246126910</v>
      </c>
      <c r="O529" s="3"/>
      <c r="P529" s="3"/>
      <c r="Q529" s="3">
        <v>15050661</v>
      </c>
      <c r="R529" s="3"/>
      <c r="S529" s="3">
        <v>246126910</v>
      </c>
      <c r="T529" s="3">
        <v>40</v>
      </c>
      <c r="U529" s="3"/>
      <c r="V529" s="3">
        <v>11</v>
      </c>
      <c r="W529" s="3">
        <v>123018</v>
      </c>
      <c r="X529" s="3">
        <v>29</v>
      </c>
      <c r="Y529" s="3">
        <v>15050661</v>
      </c>
      <c r="Z529" s="3">
        <v>2013443</v>
      </c>
      <c r="AA529" s="3">
        <v>1222</v>
      </c>
      <c r="AB529" s="3"/>
      <c r="AC529" s="3"/>
      <c r="AD529" s="3"/>
      <c r="AE529" s="3" t="s">
        <v>38</v>
      </c>
      <c r="AF529" s="3"/>
      <c r="AG529" s="12" t="s">
        <v>35</v>
      </c>
      <c r="AH529" s="31" t="str">
        <f t="shared" si="26"/>
        <v>2461269102013435</v>
      </c>
      <c r="AI529" s="40">
        <f t="shared" si="25"/>
        <v>2013435</v>
      </c>
    </row>
    <row r="530" spans="1:35" x14ac:dyDescent="0.25">
      <c r="A530" s="57">
        <f t="shared" si="27"/>
        <v>40895880</v>
      </c>
      <c r="B530" s="47">
        <v>2013435</v>
      </c>
      <c r="C530" s="4">
        <v>1544</v>
      </c>
      <c r="D530" s="4">
        <v>40895880</v>
      </c>
      <c r="E530" s="4" t="s">
        <v>32</v>
      </c>
      <c r="F530" s="4">
        <v>40895880</v>
      </c>
      <c r="G530" s="4">
        <v>1222</v>
      </c>
      <c r="H530" s="4">
        <v>67</v>
      </c>
      <c r="I530" s="4">
        <v>2013441</v>
      </c>
      <c r="J530" s="4">
        <v>1</v>
      </c>
      <c r="K530" s="4">
        <v>2013455</v>
      </c>
      <c r="L530" s="4"/>
      <c r="M530" s="4"/>
      <c r="N530" s="4">
        <v>244607901</v>
      </c>
      <c r="O530" s="4"/>
      <c r="P530" s="4"/>
      <c r="Q530" s="4">
        <v>15050660</v>
      </c>
      <c r="R530" s="4"/>
      <c r="S530" s="4">
        <v>240776731</v>
      </c>
      <c r="T530" s="4">
        <v>40</v>
      </c>
      <c r="U530" s="4"/>
      <c r="V530" s="4">
        <v>11</v>
      </c>
      <c r="W530" s="4">
        <v>130208</v>
      </c>
      <c r="X530" s="4">
        <v>29</v>
      </c>
      <c r="Y530" s="4">
        <v>15050660</v>
      </c>
      <c r="Z530" s="4">
        <v>2013443</v>
      </c>
      <c r="AA530" s="4">
        <v>1222</v>
      </c>
      <c r="AB530" s="4"/>
      <c r="AC530" s="4"/>
      <c r="AD530" s="4"/>
      <c r="AE530" s="4" t="s">
        <v>38</v>
      </c>
      <c r="AF530" s="4"/>
      <c r="AG530" s="11" t="s">
        <v>35</v>
      </c>
      <c r="AH530" s="31" t="str">
        <f t="shared" si="26"/>
        <v>2446079012013435</v>
      </c>
      <c r="AI530" s="40">
        <f t="shared" si="25"/>
        <v>2013435</v>
      </c>
    </row>
    <row r="531" spans="1:35" x14ac:dyDescent="0.25">
      <c r="A531" s="57">
        <f t="shared" si="27"/>
        <v>40887875</v>
      </c>
      <c r="B531" s="48">
        <v>2013435</v>
      </c>
      <c r="C531" s="3">
        <v>1342</v>
      </c>
      <c r="D531" s="3">
        <v>40887875</v>
      </c>
      <c r="E531" s="3" t="s">
        <v>32</v>
      </c>
      <c r="F531" s="3">
        <v>40887875</v>
      </c>
      <c r="G531" s="3">
        <v>1222</v>
      </c>
      <c r="H531" s="3">
        <v>67</v>
      </c>
      <c r="I531" s="3">
        <v>2013441</v>
      </c>
      <c r="J531" s="3">
        <v>1</v>
      </c>
      <c r="K531" s="3">
        <v>2013455</v>
      </c>
      <c r="L531" s="3"/>
      <c r="M531" s="3"/>
      <c r="N531" s="3">
        <v>240776736</v>
      </c>
      <c r="O531" s="3"/>
      <c r="P531" s="3"/>
      <c r="Q531" s="3">
        <v>15050660</v>
      </c>
      <c r="R531" s="3"/>
      <c r="S531" s="3">
        <v>240776731</v>
      </c>
      <c r="T531" s="3">
        <v>40</v>
      </c>
      <c r="U531" s="3"/>
      <c r="V531" s="3">
        <v>11</v>
      </c>
      <c r="W531" s="3">
        <v>130208</v>
      </c>
      <c r="X531" s="3">
        <v>29</v>
      </c>
      <c r="Y531" s="3">
        <v>15050660</v>
      </c>
      <c r="Z531" s="3">
        <v>2013443</v>
      </c>
      <c r="AA531" s="3">
        <v>1222</v>
      </c>
      <c r="AB531" s="3"/>
      <c r="AC531" s="3"/>
      <c r="AD531" s="3"/>
      <c r="AE531" s="3" t="s">
        <v>38</v>
      </c>
      <c r="AF531" s="3"/>
      <c r="AG531" s="12" t="s">
        <v>35</v>
      </c>
      <c r="AH531" s="31" t="str">
        <f t="shared" si="26"/>
        <v>2407767362013435</v>
      </c>
      <c r="AI531" s="40">
        <f t="shared" si="25"/>
        <v>2013435</v>
      </c>
    </row>
    <row r="532" spans="1:35" x14ac:dyDescent="0.25">
      <c r="A532" s="57">
        <f t="shared" si="27"/>
        <v>40887874</v>
      </c>
      <c r="B532" s="47">
        <v>2013435</v>
      </c>
      <c r="C532" s="4">
        <v>1203</v>
      </c>
      <c r="D532" s="4">
        <v>40887874</v>
      </c>
      <c r="E532" s="4" t="s">
        <v>32</v>
      </c>
      <c r="F532" s="4">
        <v>40887874</v>
      </c>
      <c r="G532" s="4">
        <v>1222</v>
      </c>
      <c r="H532" s="4">
        <v>67</v>
      </c>
      <c r="I532" s="4">
        <v>2013441</v>
      </c>
      <c r="J532" s="4">
        <v>1</v>
      </c>
      <c r="K532" s="4">
        <v>2013455</v>
      </c>
      <c r="L532" s="4"/>
      <c r="M532" s="4"/>
      <c r="N532" s="4">
        <v>240776735</v>
      </c>
      <c r="O532" s="4"/>
      <c r="P532" s="4"/>
      <c r="Q532" s="4">
        <v>15050660</v>
      </c>
      <c r="R532" s="4"/>
      <c r="S532" s="4">
        <v>240776731</v>
      </c>
      <c r="T532" s="4">
        <v>40</v>
      </c>
      <c r="U532" s="4"/>
      <c r="V532" s="4">
        <v>11</v>
      </c>
      <c r="W532" s="4">
        <v>130208</v>
      </c>
      <c r="X532" s="4">
        <v>29</v>
      </c>
      <c r="Y532" s="4">
        <v>15050660</v>
      </c>
      <c r="Z532" s="4">
        <v>2013443</v>
      </c>
      <c r="AA532" s="4">
        <v>1222</v>
      </c>
      <c r="AB532" s="4"/>
      <c r="AC532" s="4"/>
      <c r="AD532" s="4"/>
      <c r="AE532" s="4" t="s">
        <v>38</v>
      </c>
      <c r="AF532" s="4"/>
      <c r="AG532" s="11" t="s">
        <v>35</v>
      </c>
      <c r="AH532" s="31" t="str">
        <f t="shared" si="26"/>
        <v>2407767352013435</v>
      </c>
      <c r="AI532" s="40">
        <f t="shared" ref="AI532:AI547" si="28">B532</f>
        <v>2013435</v>
      </c>
    </row>
    <row r="533" spans="1:35" x14ac:dyDescent="0.25">
      <c r="A533" s="57">
        <f t="shared" si="27"/>
        <v>40887873</v>
      </c>
      <c r="B533" s="48">
        <v>2013435</v>
      </c>
      <c r="C533" s="3">
        <v>938</v>
      </c>
      <c r="D533" s="3">
        <v>40887873</v>
      </c>
      <c r="E533" s="3" t="s">
        <v>32</v>
      </c>
      <c r="F533" s="3">
        <v>40887873</v>
      </c>
      <c r="G533" s="3">
        <v>1222</v>
      </c>
      <c r="H533" s="3">
        <v>67</v>
      </c>
      <c r="I533" s="3">
        <v>2013441</v>
      </c>
      <c r="J533" s="3">
        <v>1</v>
      </c>
      <c r="K533" s="3">
        <v>2013455</v>
      </c>
      <c r="L533" s="3"/>
      <c r="M533" s="3"/>
      <c r="N533" s="3">
        <v>240776734</v>
      </c>
      <c r="O533" s="3"/>
      <c r="P533" s="3"/>
      <c r="Q533" s="3">
        <v>15050660</v>
      </c>
      <c r="R533" s="3"/>
      <c r="S533" s="3">
        <v>240776731</v>
      </c>
      <c r="T533" s="3">
        <v>40</v>
      </c>
      <c r="U533" s="3"/>
      <c r="V533" s="3">
        <v>11</v>
      </c>
      <c r="W533" s="3">
        <v>130208</v>
      </c>
      <c r="X533" s="3">
        <v>29</v>
      </c>
      <c r="Y533" s="3">
        <v>15050660</v>
      </c>
      <c r="Z533" s="3">
        <v>2013443</v>
      </c>
      <c r="AA533" s="3">
        <v>1222</v>
      </c>
      <c r="AB533" s="3"/>
      <c r="AC533" s="3"/>
      <c r="AD533" s="3"/>
      <c r="AE533" s="3" t="s">
        <v>38</v>
      </c>
      <c r="AF533" s="3"/>
      <c r="AG533" s="12" t="s">
        <v>35</v>
      </c>
      <c r="AH533" s="31" t="str">
        <f t="shared" si="26"/>
        <v>2407767342013435</v>
      </c>
      <c r="AI533" s="40">
        <f t="shared" si="28"/>
        <v>2013435</v>
      </c>
    </row>
    <row r="534" spans="1:35" x14ac:dyDescent="0.25">
      <c r="A534" s="57">
        <f t="shared" si="27"/>
        <v>40926432</v>
      </c>
      <c r="B534" s="47">
        <v>2013435</v>
      </c>
      <c r="C534" s="4">
        <v>1448</v>
      </c>
      <c r="D534" s="4">
        <v>40926432</v>
      </c>
      <c r="E534" s="4" t="s">
        <v>32</v>
      </c>
      <c r="F534" s="4">
        <v>40926432</v>
      </c>
      <c r="G534" s="4">
        <v>8403</v>
      </c>
      <c r="H534" s="4">
        <v>70</v>
      </c>
      <c r="I534" s="4">
        <v>2013441</v>
      </c>
      <c r="J534" s="4">
        <v>20</v>
      </c>
      <c r="K534" s="4">
        <v>2013454</v>
      </c>
      <c r="L534" s="4"/>
      <c r="M534" s="4">
        <v>220385</v>
      </c>
      <c r="N534" s="4">
        <v>255863932</v>
      </c>
      <c r="O534" s="4"/>
      <c r="P534" s="4"/>
      <c r="Q534" s="4">
        <v>8188263</v>
      </c>
      <c r="R534" s="4" t="s">
        <v>44</v>
      </c>
      <c r="S534" s="4">
        <v>176084</v>
      </c>
      <c r="T534" s="4">
        <v>30</v>
      </c>
      <c r="U534" s="4"/>
      <c r="V534" s="4">
        <v>9</v>
      </c>
      <c r="W534" s="4">
        <v>169053</v>
      </c>
      <c r="X534" s="4">
        <v>25</v>
      </c>
      <c r="Y534" s="4"/>
      <c r="Z534" s="4">
        <v>2013444</v>
      </c>
      <c r="AA534" s="4">
        <v>41378</v>
      </c>
      <c r="AB534" s="4"/>
      <c r="AC534" s="4"/>
      <c r="AD534" s="4"/>
      <c r="AE534" s="4" t="s">
        <v>38</v>
      </c>
      <c r="AF534" s="4"/>
      <c r="AG534" s="11" t="s">
        <v>35</v>
      </c>
      <c r="AH534" s="31" t="str">
        <f t="shared" si="26"/>
        <v>2558639322013435</v>
      </c>
      <c r="AI534" s="40">
        <f t="shared" si="28"/>
        <v>2013435</v>
      </c>
    </row>
    <row r="535" spans="1:35" x14ac:dyDescent="0.25">
      <c r="A535" s="57">
        <f t="shared" si="27"/>
        <v>40926431</v>
      </c>
      <c r="B535" s="48">
        <v>2013435</v>
      </c>
      <c r="C535" s="3">
        <v>1249</v>
      </c>
      <c r="D535" s="3">
        <v>40926431</v>
      </c>
      <c r="E535" s="3" t="s">
        <v>32</v>
      </c>
      <c r="F535" s="3">
        <v>40926431</v>
      </c>
      <c r="G535" s="3">
        <v>8403</v>
      </c>
      <c r="H535" s="3">
        <v>70</v>
      </c>
      <c r="I535" s="3">
        <v>2013441</v>
      </c>
      <c r="J535" s="3">
        <v>20</v>
      </c>
      <c r="K535" s="3">
        <v>2013454</v>
      </c>
      <c r="L535" s="3"/>
      <c r="M535" s="3">
        <v>220384</v>
      </c>
      <c r="N535" s="3">
        <v>255863931</v>
      </c>
      <c r="O535" s="3"/>
      <c r="P535" s="3"/>
      <c r="Q535" s="3">
        <v>8188263</v>
      </c>
      <c r="R535" s="3" t="s">
        <v>44</v>
      </c>
      <c r="S535" s="3">
        <v>176084</v>
      </c>
      <c r="T535" s="3">
        <v>30</v>
      </c>
      <c r="U535" s="3"/>
      <c r="V535" s="3">
        <v>9</v>
      </c>
      <c r="W535" s="3">
        <v>169053</v>
      </c>
      <c r="X535" s="3">
        <v>25</v>
      </c>
      <c r="Y535" s="3"/>
      <c r="Z535" s="3">
        <v>2013444</v>
      </c>
      <c r="AA535" s="3">
        <v>41378</v>
      </c>
      <c r="AB535" s="3"/>
      <c r="AC535" s="3"/>
      <c r="AD535" s="3"/>
      <c r="AE535" s="3" t="s">
        <v>38</v>
      </c>
      <c r="AF535" s="3"/>
      <c r="AG535" s="12" t="s">
        <v>35</v>
      </c>
      <c r="AH535" s="31" t="str">
        <f t="shared" si="26"/>
        <v>2558639312013435</v>
      </c>
      <c r="AI535" s="40">
        <f t="shared" si="28"/>
        <v>2013435</v>
      </c>
    </row>
    <row r="536" spans="1:35" x14ac:dyDescent="0.25">
      <c r="A536" s="57">
        <f t="shared" si="27"/>
        <v>40926430</v>
      </c>
      <c r="B536" s="47">
        <v>2013435</v>
      </c>
      <c r="C536" s="4">
        <v>1032</v>
      </c>
      <c r="D536" s="4">
        <v>40926430</v>
      </c>
      <c r="E536" s="4" t="s">
        <v>32</v>
      </c>
      <c r="F536" s="4">
        <v>40926430</v>
      </c>
      <c r="G536" s="4">
        <v>8403</v>
      </c>
      <c r="H536" s="4">
        <v>70</v>
      </c>
      <c r="I536" s="4">
        <v>2013441</v>
      </c>
      <c r="J536" s="4">
        <v>20</v>
      </c>
      <c r="K536" s="4">
        <v>2013454</v>
      </c>
      <c r="L536" s="4"/>
      <c r="M536" s="4">
        <v>220387</v>
      </c>
      <c r="N536" s="4">
        <v>255863930</v>
      </c>
      <c r="O536" s="4"/>
      <c r="P536" s="4"/>
      <c r="Q536" s="4">
        <v>8188263</v>
      </c>
      <c r="R536" s="4" t="s">
        <v>44</v>
      </c>
      <c r="S536" s="4">
        <v>176084</v>
      </c>
      <c r="T536" s="4">
        <v>30</v>
      </c>
      <c r="U536" s="4"/>
      <c r="V536" s="4">
        <v>9</v>
      </c>
      <c r="W536" s="4">
        <v>169053</v>
      </c>
      <c r="X536" s="4">
        <v>25</v>
      </c>
      <c r="Y536" s="4"/>
      <c r="Z536" s="4">
        <v>2013444</v>
      </c>
      <c r="AA536" s="4">
        <v>41378</v>
      </c>
      <c r="AB536" s="4"/>
      <c r="AC536" s="4"/>
      <c r="AD536" s="4"/>
      <c r="AE536" s="4" t="s">
        <v>38</v>
      </c>
      <c r="AF536" s="4"/>
      <c r="AG536" s="11" t="s">
        <v>35</v>
      </c>
      <c r="AH536" s="31" t="str">
        <f t="shared" si="26"/>
        <v>2558639302013435</v>
      </c>
      <c r="AI536" s="40">
        <f t="shared" si="28"/>
        <v>2013435</v>
      </c>
    </row>
    <row r="537" spans="1:35" x14ac:dyDescent="0.25">
      <c r="A537" s="57">
        <f t="shared" si="27"/>
        <v>40926429</v>
      </c>
      <c r="B537" s="48">
        <v>2013435</v>
      </c>
      <c r="C537" s="3">
        <v>845</v>
      </c>
      <c r="D537" s="3">
        <v>40926429</v>
      </c>
      <c r="E537" s="3" t="s">
        <v>32</v>
      </c>
      <c r="F537" s="3">
        <v>40926429</v>
      </c>
      <c r="G537" s="3">
        <v>8403</v>
      </c>
      <c r="H537" s="3">
        <v>70</v>
      </c>
      <c r="I537" s="3">
        <v>2013441</v>
      </c>
      <c r="J537" s="3">
        <v>20</v>
      </c>
      <c r="K537" s="3">
        <v>2013454</v>
      </c>
      <c r="L537" s="3"/>
      <c r="M537" s="3">
        <v>220386</v>
      </c>
      <c r="N537" s="3">
        <v>255863929</v>
      </c>
      <c r="O537" s="3"/>
      <c r="P537" s="3"/>
      <c r="Q537" s="3">
        <v>8188263</v>
      </c>
      <c r="R537" s="3" t="s">
        <v>44</v>
      </c>
      <c r="S537" s="3">
        <v>176084</v>
      </c>
      <c r="T537" s="3">
        <v>30</v>
      </c>
      <c r="U537" s="3"/>
      <c r="V537" s="3">
        <v>9</v>
      </c>
      <c r="W537" s="3">
        <v>169053</v>
      </c>
      <c r="X537" s="3">
        <v>25</v>
      </c>
      <c r="Y537" s="3"/>
      <c r="Z537" s="3">
        <v>2013444</v>
      </c>
      <c r="AA537" s="3">
        <v>41378</v>
      </c>
      <c r="AB537" s="3"/>
      <c r="AC537" s="3"/>
      <c r="AD537" s="3"/>
      <c r="AE537" s="3" t="s">
        <v>38</v>
      </c>
      <c r="AF537" s="3"/>
      <c r="AG537" s="12" t="s">
        <v>35</v>
      </c>
      <c r="AH537" s="31" t="str">
        <f t="shared" si="26"/>
        <v>2558639292013435</v>
      </c>
      <c r="AI537" s="40">
        <f t="shared" si="28"/>
        <v>2013435</v>
      </c>
    </row>
    <row r="538" spans="1:35" x14ac:dyDescent="0.25">
      <c r="A538" s="57">
        <f t="shared" si="27"/>
        <v>40926428</v>
      </c>
      <c r="B538" s="47">
        <v>2013435</v>
      </c>
      <c r="C538" s="4">
        <v>642</v>
      </c>
      <c r="D538" s="4">
        <v>40926428</v>
      </c>
      <c r="E538" s="4" t="s">
        <v>32</v>
      </c>
      <c r="F538" s="4">
        <v>40926428</v>
      </c>
      <c r="G538" s="4">
        <v>8403</v>
      </c>
      <c r="H538" s="4">
        <v>70</v>
      </c>
      <c r="I538" s="4">
        <v>2013441</v>
      </c>
      <c r="J538" s="4">
        <v>20</v>
      </c>
      <c r="K538" s="4">
        <v>2013454</v>
      </c>
      <c r="L538" s="4"/>
      <c r="M538" s="4">
        <v>220383</v>
      </c>
      <c r="N538" s="4">
        <v>255863928</v>
      </c>
      <c r="O538" s="4"/>
      <c r="P538" s="4"/>
      <c r="Q538" s="4">
        <v>8188263</v>
      </c>
      <c r="R538" s="4" t="s">
        <v>44</v>
      </c>
      <c r="S538" s="4">
        <v>176084</v>
      </c>
      <c r="T538" s="4">
        <v>30</v>
      </c>
      <c r="U538" s="4"/>
      <c r="V538" s="4">
        <v>9</v>
      </c>
      <c r="W538" s="4">
        <v>169053</v>
      </c>
      <c r="X538" s="4">
        <v>25</v>
      </c>
      <c r="Y538" s="4"/>
      <c r="Z538" s="4">
        <v>2013444</v>
      </c>
      <c r="AA538" s="4">
        <v>41378</v>
      </c>
      <c r="AB538" s="4"/>
      <c r="AC538" s="4"/>
      <c r="AD538" s="4"/>
      <c r="AE538" s="4" t="s">
        <v>38</v>
      </c>
      <c r="AF538" s="4"/>
      <c r="AG538" s="11" t="s">
        <v>35</v>
      </c>
      <c r="AH538" s="31" t="str">
        <f t="shared" si="26"/>
        <v>2558639282013435</v>
      </c>
      <c r="AI538" s="40">
        <f t="shared" si="28"/>
        <v>2013435</v>
      </c>
    </row>
    <row r="539" spans="1:35" x14ac:dyDescent="0.25">
      <c r="A539" s="57">
        <f t="shared" si="27"/>
        <v>40916716</v>
      </c>
      <c r="B539" s="48">
        <v>2013435</v>
      </c>
      <c r="C539" s="3">
        <v>622</v>
      </c>
      <c r="D539" s="3">
        <v>40916716</v>
      </c>
      <c r="E539" s="3" t="s">
        <v>32</v>
      </c>
      <c r="F539" s="3">
        <v>40916716</v>
      </c>
      <c r="G539" s="3">
        <v>4761</v>
      </c>
      <c r="H539" s="3">
        <v>66</v>
      </c>
      <c r="I539" s="3">
        <v>2013442</v>
      </c>
      <c r="J539" s="3" t="s">
        <v>37</v>
      </c>
      <c r="K539" s="3">
        <v>2013452</v>
      </c>
      <c r="L539" s="3"/>
      <c r="M539" s="3">
        <v>165694</v>
      </c>
      <c r="N539" s="3">
        <v>252834454</v>
      </c>
      <c r="O539" s="3">
        <v>50</v>
      </c>
      <c r="P539" s="3"/>
      <c r="Q539" s="3">
        <v>83028118</v>
      </c>
      <c r="R539" s="3" t="s">
        <v>66</v>
      </c>
      <c r="S539" s="3">
        <v>306193</v>
      </c>
      <c r="T539" s="3">
        <v>11</v>
      </c>
      <c r="U539" s="3">
        <v>1300</v>
      </c>
      <c r="V539" s="3">
        <v>9</v>
      </c>
      <c r="W539" s="3">
        <v>171474</v>
      </c>
      <c r="X539" s="3">
        <v>36</v>
      </c>
      <c r="Y539" s="3"/>
      <c r="Z539" s="3">
        <v>2013443</v>
      </c>
      <c r="AA539" s="3">
        <v>1024</v>
      </c>
      <c r="AB539" s="3"/>
      <c r="AC539" s="3"/>
      <c r="AD539" s="3"/>
      <c r="AE539" s="3">
        <v>21619025</v>
      </c>
      <c r="AF539" s="3"/>
      <c r="AG539" s="12" t="s">
        <v>35</v>
      </c>
      <c r="AH539" s="31" t="str">
        <f t="shared" si="26"/>
        <v>2528344542013435</v>
      </c>
      <c r="AI539" s="40">
        <f t="shared" si="28"/>
        <v>2013435</v>
      </c>
    </row>
    <row r="540" spans="1:35" x14ac:dyDescent="0.25">
      <c r="A540" s="57">
        <f t="shared" si="27"/>
        <v>40921895</v>
      </c>
      <c r="B540" s="47">
        <v>2013435</v>
      </c>
      <c r="C540" s="4">
        <v>1658</v>
      </c>
      <c r="D540" s="4">
        <v>40921895</v>
      </c>
      <c r="E540" s="4" t="s">
        <v>32</v>
      </c>
      <c r="F540" s="4">
        <v>40921895</v>
      </c>
      <c r="G540" s="4">
        <v>8403</v>
      </c>
      <c r="H540" s="4">
        <v>70</v>
      </c>
      <c r="I540" s="4">
        <v>2013442</v>
      </c>
      <c r="J540" s="4">
        <v>20</v>
      </c>
      <c r="K540" s="4">
        <v>2013455</v>
      </c>
      <c r="L540" s="4"/>
      <c r="M540" s="4">
        <v>220439</v>
      </c>
      <c r="N540" s="4">
        <v>254300411</v>
      </c>
      <c r="O540" s="4"/>
      <c r="P540" s="4"/>
      <c r="Q540" s="4">
        <v>8188297</v>
      </c>
      <c r="R540" s="4" t="s">
        <v>44</v>
      </c>
      <c r="S540" s="4">
        <v>175219</v>
      </c>
      <c r="T540" s="4">
        <v>30</v>
      </c>
      <c r="U540" s="4"/>
      <c r="V540" s="4">
        <v>9</v>
      </c>
      <c r="W540" s="4">
        <v>172086</v>
      </c>
      <c r="X540" s="4">
        <v>25</v>
      </c>
      <c r="Y540" s="4"/>
      <c r="Z540" s="4">
        <v>2013451</v>
      </c>
      <c r="AA540" s="4">
        <v>41378</v>
      </c>
      <c r="AB540" s="4"/>
      <c r="AC540" s="4"/>
      <c r="AD540" s="4"/>
      <c r="AE540" s="4" t="s">
        <v>38</v>
      </c>
      <c r="AF540" s="4"/>
      <c r="AG540" s="11" t="s">
        <v>35</v>
      </c>
      <c r="AH540" s="31" t="str">
        <f t="shared" si="26"/>
        <v>2543004112013435</v>
      </c>
      <c r="AI540" s="40">
        <f t="shared" si="28"/>
        <v>2013435</v>
      </c>
    </row>
    <row r="541" spans="1:35" x14ac:dyDescent="0.25">
      <c r="A541" s="57">
        <f t="shared" si="27"/>
        <v>40923624</v>
      </c>
      <c r="B541" s="48">
        <v>2013435</v>
      </c>
      <c r="C541" s="3">
        <v>1052</v>
      </c>
      <c r="D541" s="3">
        <v>40923624</v>
      </c>
      <c r="E541" s="3" t="s">
        <v>32</v>
      </c>
      <c r="F541" s="3">
        <v>40923624</v>
      </c>
      <c r="G541" s="3">
        <v>8402</v>
      </c>
      <c r="H541" s="3">
        <v>72</v>
      </c>
      <c r="I541" s="3">
        <v>2013442</v>
      </c>
      <c r="J541" s="3">
        <v>19</v>
      </c>
      <c r="K541" s="3">
        <v>2013461</v>
      </c>
      <c r="L541" s="3"/>
      <c r="M541" s="3">
        <v>220486</v>
      </c>
      <c r="N541" s="3">
        <v>255190866</v>
      </c>
      <c r="O541" s="3"/>
      <c r="P541" s="3"/>
      <c r="Q541" s="3">
        <v>40000088</v>
      </c>
      <c r="R541" s="3" t="s">
        <v>44</v>
      </c>
      <c r="S541" s="3">
        <v>175722</v>
      </c>
      <c r="T541" s="3">
        <v>30</v>
      </c>
      <c r="U541" s="3"/>
      <c r="V541" s="3">
        <v>11</v>
      </c>
      <c r="W541" s="3">
        <v>169104</v>
      </c>
      <c r="X541" s="3">
        <v>31</v>
      </c>
      <c r="Y541" s="3"/>
      <c r="Z541" s="3">
        <v>2013452</v>
      </c>
      <c r="AA541" s="3">
        <v>38312</v>
      </c>
      <c r="AB541" s="3"/>
      <c r="AC541" s="3"/>
      <c r="AD541" s="3"/>
      <c r="AE541" s="3" t="s">
        <v>38</v>
      </c>
      <c r="AF541" s="3"/>
      <c r="AG541" s="12" t="s">
        <v>35</v>
      </c>
      <c r="AH541" s="31" t="str">
        <f t="shared" ref="AH541:AH547" si="29">CONCATENATE(N541,B541)</f>
        <v>2551908662013435</v>
      </c>
      <c r="AI541" s="40">
        <f t="shared" si="28"/>
        <v>2013435</v>
      </c>
    </row>
    <row r="542" spans="1:35" x14ac:dyDescent="0.25">
      <c r="A542" s="57">
        <f t="shared" si="27"/>
        <v>40923623</v>
      </c>
      <c r="B542" s="47">
        <v>2013435</v>
      </c>
      <c r="C542" s="4">
        <v>712</v>
      </c>
      <c r="D542" s="4">
        <v>40923623</v>
      </c>
      <c r="E542" s="4" t="s">
        <v>32</v>
      </c>
      <c r="F542" s="4">
        <v>40923623</v>
      </c>
      <c r="G542" s="4">
        <v>8402</v>
      </c>
      <c r="H542" s="4">
        <v>72</v>
      </c>
      <c r="I542" s="4">
        <v>2013442</v>
      </c>
      <c r="J542" s="4">
        <v>19</v>
      </c>
      <c r="K542" s="4">
        <v>2013461</v>
      </c>
      <c r="L542" s="4"/>
      <c r="M542" s="4">
        <v>220487</v>
      </c>
      <c r="N542" s="4">
        <v>255190837</v>
      </c>
      <c r="O542" s="4"/>
      <c r="P542" s="4"/>
      <c r="Q542" s="4">
        <v>40000088</v>
      </c>
      <c r="R542" s="4" t="s">
        <v>44</v>
      </c>
      <c r="S542" s="4">
        <v>175729</v>
      </c>
      <c r="T542" s="4">
        <v>30</v>
      </c>
      <c r="U542" s="4"/>
      <c r="V542" s="4">
        <v>11</v>
      </c>
      <c r="W542" s="4">
        <v>169104</v>
      </c>
      <c r="X542" s="4">
        <v>31</v>
      </c>
      <c r="Y542" s="4"/>
      <c r="Z542" s="4">
        <v>2013452</v>
      </c>
      <c r="AA542" s="4">
        <v>38312</v>
      </c>
      <c r="AB542" s="4"/>
      <c r="AC542" s="4"/>
      <c r="AD542" s="4"/>
      <c r="AE542" s="4" t="s">
        <v>38</v>
      </c>
      <c r="AF542" s="4"/>
      <c r="AG542" s="11" t="s">
        <v>35</v>
      </c>
      <c r="AH542" s="31" t="str">
        <f t="shared" si="29"/>
        <v>2551908372013435</v>
      </c>
      <c r="AI542" s="40">
        <f t="shared" si="28"/>
        <v>2013435</v>
      </c>
    </row>
    <row r="543" spans="1:35" x14ac:dyDescent="0.25">
      <c r="A543" s="57">
        <f t="shared" si="27"/>
        <v>40929060</v>
      </c>
      <c r="B543" s="48">
        <v>2013435</v>
      </c>
      <c r="C543" s="3">
        <v>2144</v>
      </c>
      <c r="D543" s="3">
        <v>40929060</v>
      </c>
      <c r="E543" s="3" t="s">
        <v>32</v>
      </c>
      <c r="F543" s="3">
        <v>40929060</v>
      </c>
      <c r="G543" s="3">
        <v>31967</v>
      </c>
      <c r="H543" s="3">
        <v>49</v>
      </c>
      <c r="I543" s="3">
        <v>2013443</v>
      </c>
      <c r="J543" s="3" t="s">
        <v>51</v>
      </c>
      <c r="K543" s="3">
        <v>2013462</v>
      </c>
      <c r="L543" s="3">
        <v>658</v>
      </c>
      <c r="M543" s="3">
        <v>85</v>
      </c>
      <c r="N543" s="3">
        <v>256686000</v>
      </c>
      <c r="O543" s="3"/>
      <c r="P543" s="3"/>
      <c r="Q543" s="3">
        <v>83032466</v>
      </c>
      <c r="R543" s="3" t="s">
        <v>62</v>
      </c>
      <c r="S543" s="3">
        <v>1857430</v>
      </c>
      <c r="T543" s="3">
        <v>22</v>
      </c>
      <c r="U543" s="3"/>
      <c r="V543" s="3">
        <v>11</v>
      </c>
      <c r="W543" s="3">
        <v>173213</v>
      </c>
      <c r="X543" s="3">
        <v>48</v>
      </c>
      <c r="Y543" s="3"/>
      <c r="Z543" s="3">
        <v>2013451</v>
      </c>
      <c r="AA543" s="3">
        <v>31967</v>
      </c>
      <c r="AB543" s="3"/>
      <c r="AC543" s="3"/>
      <c r="AD543" s="3"/>
      <c r="AE543" s="3" t="s">
        <v>38</v>
      </c>
      <c r="AF543" s="3"/>
      <c r="AG543" s="12" t="s">
        <v>35</v>
      </c>
      <c r="AH543" s="31" t="str">
        <f t="shared" si="29"/>
        <v>2566860002013435</v>
      </c>
      <c r="AI543" s="40">
        <f t="shared" si="28"/>
        <v>2013435</v>
      </c>
    </row>
    <row r="544" spans="1:35" x14ac:dyDescent="0.25">
      <c r="A544" s="57">
        <f t="shared" si="27"/>
        <v>40907785</v>
      </c>
      <c r="B544" s="47">
        <v>2013435</v>
      </c>
      <c r="C544" s="4">
        <v>1536</v>
      </c>
      <c r="D544" s="4">
        <v>40907785</v>
      </c>
      <c r="E544" s="4" t="s">
        <v>32</v>
      </c>
      <c r="F544" s="4">
        <v>40907785</v>
      </c>
      <c r="G544" s="4">
        <v>31967</v>
      </c>
      <c r="H544" s="4">
        <v>49</v>
      </c>
      <c r="I544" s="4">
        <v>2013444</v>
      </c>
      <c r="J544" s="4" t="s">
        <v>33</v>
      </c>
      <c r="K544" s="4">
        <v>2013453</v>
      </c>
      <c r="L544" s="4">
        <v>1259</v>
      </c>
      <c r="M544" s="4">
        <v>8065</v>
      </c>
      <c r="N544" s="4">
        <v>249334464</v>
      </c>
      <c r="O544" s="4"/>
      <c r="P544" s="4"/>
      <c r="Q544" s="4">
        <v>83030342</v>
      </c>
      <c r="R544" s="4" t="s">
        <v>55</v>
      </c>
      <c r="S544" s="4">
        <v>1847812</v>
      </c>
      <c r="T544" s="4">
        <v>22</v>
      </c>
      <c r="U544" s="4"/>
      <c r="V544" s="4">
        <v>11</v>
      </c>
      <c r="W544" s="4">
        <v>169002</v>
      </c>
      <c r="X544" s="4">
        <v>36</v>
      </c>
      <c r="Y544" s="4"/>
      <c r="Z544" s="4">
        <v>2013452</v>
      </c>
      <c r="AA544" s="4">
        <v>31967</v>
      </c>
      <c r="AB544" s="4"/>
      <c r="AC544" s="4"/>
      <c r="AD544" s="4"/>
      <c r="AE544" s="4">
        <v>21599676</v>
      </c>
      <c r="AF544" s="4"/>
      <c r="AG544" s="11" t="s">
        <v>35</v>
      </c>
      <c r="AH544" s="31" t="str">
        <f t="shared" si="29"/>
        <v>2493344642013435</v>
      </c>
      <c r="AI544" s="40">
        <f t="shared" si="28"/>
        <v>2013435</v>
      </c>
    </row>
    <row r="545" spans="1:35" x14ac:dyDescent="0.25">
      <c r="A545" s="57">
        <f t="shared" si="27"/>
        <v>40927317</v>
      </c>
      <c r="B545" s="48">
        <v>2013435</v>
      </c>
      <c r="C545" s="3">
        <v>556</v>
      </c>
      <c r="D545" s="3">
        <v>40927317</v>
      </c>
      <c r="E545" s="3" t="s">
        <v>32</v>
      </c>
      <c r="F545" s="3">
        <v>40927317</v>
      </c>
      <c r="G545" s="3">
        <v>31967</v>
      </c>
      <c r="H545" s="3">
        <v>56</v>
      </c>
      <c r="I545" s="3">
        <v>2013444</v>
      </c>
      <c r="J545" s="3" t="s">
        <v>33</v>
      </c>
      <c r="K545" s="3">
        <v>2013453</v>
      </c>
      <c r="L545" s="3">
        <v>1268</v>
      </c>
      <c r="M545" s="3">
        <v>243</v>
      </c>
      <c r="N545" s="3">
        <v>256385984</v>
      </c>
      <c r="O545" s="3"/>
      <c r="P545" s="3"/>
      <c r="Q545" s="3">
        <v>83030634</v>
      </c>
      <c r="R545" s="3" t="s">
        <v>102</v>
      </c>
      <c r="S545" s="3">
        <v>1848871</v>
      </c>
      <c r="T545" s="3">
        <v>22</v>
      </c>
      <c r="U545" s="3"/>
      <c r="V545" s="3">
        <v>11</v>
      </c>
      <c r="W545" s="3">
        <v>170797</v>
      </c>
      <c r="X545" s="3">
        <v>36</v>
      </c>
      <c r="Y545" s="3"/>
      <c r="Z545" s="3">
        <v>2013452</v>
      </c>
      <c r="AA545" s="3">
        <v>31967</v>
      </c>
      <c r="AB545" s="3"/>
      <c r="AC545" s="3"/>
      <c r="AD545" s="3"/>
      <c r="AE545" s="3">
        <v>21599673</v>
      </c>
      <c r="AF545" s="3"/>
      <c r="AG545" s="12" t="s">
        <v>35</v>
      </c>
      <c r="AH545" s="31" t="str">
        <f t="shared" si="29"/>
        <v>2563859842013435</v>
      </c>
      <c r="AI545" s="40">
        <f t="shared" si="28"/>
        <v>2013435</v>
      </c>
    </row>
    <row r="546" spans="1:35" x14ac:dyDescent="0.25">
      <c r="A546" s="57">
        <f t="shared" si="27"/>
        <v>40928215</v>
      </c>
      <c r="B546" s="47">
        <v>2013435</v>
      </c>
      <c r="C546" s="4">
        <v>1426</v>
      </c>
      <c r="D546" s="4">
        <v>40928215</v>
      </c>
      <c r="E546" s="4" t="s">
        <v>32</v>
      </c>
      <c r="F546" s="4">
        <v>40928215</v>
      </c>
      <c r="G546" s="4">
        <v>31967</v>
      </c>
      <c r="H546" s="4">
        <v>49</v>
      </c>
      <c r="I546" s="4">
        <v>2013451</v>
      </c>
      <c r="J546" s="4" t="s">
        <v>49</v>
      </c>
      <c r="K546" s="4">
        <v>2013454</v>
      </c>
      <c r="L546" s="4">
        <v>235</v>
      </c>
      <c r="M546" s="4">
        <v>462</v>
      </c>
      <c r="N546" s="4">
        <v>255715232</v>
      </c>
      <c r="O546" s="4"/>
      <c r="P546" s="4"/>
      <c r="Q546" s="4">
        <v>83032464</v>
      </c>
      <c r="R546" s="4" t="s">
        <v>82</v>
      </c>
      <c r="S546" s="4">
        <v>1846878</v>
      </c>
      <c r="T546" s="4">
        <v>22</v>
      </c>
      <c r="U546" s="4"/>
      <c r="V546" s="4">
        <v>11</v>
      </c>
      <c r="W546" s="4">
        <v>173112</v>
      </c>
      <c r="X546" s="4">
        <v>48</v>
      </c>
      <c r="Y546" s="4"/>
      <c r="Z546" s="4">
        <v>2013453</v>
      </c>
      <c r="AA546" s="4">
        <v>31967</v>
      </c>
      <c r="AB546" s="4"/>
      <c r="AC546" s="4"/>
      <c r="AD546" s="4"/>
      <c r="AE546" s="4" t="s">
        <v>38</v>
      </c>
      <c r="AF546" s="4"/>
      <c r="AG546" s="11" t="s">
        <v>35</v>
      </c>
      <c r="AH546" s="31" t="str">
        <f t="shared" si="29"/>
        <v>2557152322013435</v>
      </c>
      <c r="AI546" s="40">
        <f t="shared" si="28"/>
        <v>2013435</v>
      </c>
    </row>
    <row r="547" spans="1:35" ht="15.75" thickBot="1" x14ac:dyDescent="0.3">
      <c r="A547" s="57">
        <f t="shared" si="27"/>
        <v>40900998</v>
      </c>
      <c r="B547" s="50">
        <v>2013435</v>
      </c>
      <c r="C547" s="13">
        <v>545</v>
      </c>
      <c r="D547" s="13">
        <v>40900998</v>
      </c>
      <c r="E547" s="13" t="s">
        <v>32</v>
      </c>
      <c r="F547" s="13">
        <v>40900998</v>
      </c>
      <c r="G547" s="13">
        <v>31972</v>
      </c>
      <c r="H547" s="13">
        <v>62</v>
      </c>
      <c r="I547" s="13">
        <v>2013495</v>
      </c>
      <c r="J547" s="13" t="s">
        <v>58</v>
      </c>
      <c r="K547" s="13">
        <v>2013505</v>
      </c>
      <c r="L547" s="13"/>
      <c r="M547" s="13"/>
      <c r="N547" s="13">
        <v>246811771</v>
      </c>
      <c r="O547" s="13"/>
      <c r="P547" s="13"/>
      <c r="Q547" s="13">
        <v>40000127</v>
      </c>
      <c r="R547" s="13"/>
      <c r="S547" s="13" t="s">
        <v>108</v>
      </c>
      <c r="T547" s="13">
        <v>22</v>
      </c>
      <c r="U547" s="13"/>
      <c r="V547" s="13">
        <v>11</v>
      </c>
      <c r="W547" s="13">
        <v>173171</v>
      </c>
      <c r="X547" s="13">
        <v>58</v>
      </c>
      <c r="Y547" s="13"/>
      <c r="Z547" s="13">
        <v>2013504</v>
      </c>
      <c r="AA547" s="13">
        <v>31972</v>
      </c>
      <c r="AB547" s="13"/>
      <c r="AC547" s="13"/>
      <c r="AD547" s="13"/>
      <c r="AE547" s="13" t="s">
        <v>38</v>
      </c>
      <c r="AF547" s="13"/>
      <c r="AG547" s="14" t="s">
        <v>35</v>
      </c>
      <c r="AH547" s="31" t="str">
        <f t="shared" si="29"/>
        <v>2468117712013435</v>
      </c>
      <c r="AI547" s="40">
        <f t="shared" si="28"/>
        <v>2013435</v>
      </c>
    </row>
  </sheetData>
  <autoFilter ref="A1:AI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2:K1287"/>
  <sheetViews>
    <sheetView tabSelected="1" workbookViewId="0">
      <pane ySplit="5" topLeftCell="A6" activePane="bottomLeft" state="frozen"/>
      <selection activeCell="A1283" sqref="A1283"/>
      <selection pane="bottomLeft" activeCell="M9" sqref="M9"/>
    </sheetView>
  </sheetViews>
  <sheetFormatPr baseColWidth="10" defaultColWidth="11.42578125" defaultRowHeight="15" x14ac:dyDescent="0.25"/>
  <cols>
    <col min="1" max="1" width="23.42578125" bestFit="1" customWidth="1"/>
    <col min="2" max="2" width="23.85546875" bestFit="1" customWidth="1"/>
    <col min="3" max="3" width="7.140625" bestFit="1" customWidth="1"/>
    <col min="4" max="4" width="9.85546875" customWidth="1"/>
    <col min="5" max="5" width="7.140625" bestFit="1" customWidth="1"/>
    <col min="6" max="13" width="5" customWidth="1"/>
    <col min="14" max="18" width="6" customWidth="1"/>
    <col min="19" max="19" width="14.7109375" bestFit="1" customWidth="1"/>
  </cols>
  <sheetData>
    <row r="2" spans="1:5" x14ac:dyDescent="0.25">
      <c r="A2" s="52" t="s">
        <v>86</v>
      </c>
      <c r="B2" s="51" t="s">
        <v>98</v>
      </c>
    </row>
    <row r="4" spans="1:5" x14ac:dyDescent="0.25">
      <c r="A4" s="52" t="s">
        <v>103</v>
      </c>
      <c r="B4" s="52" t="s">
        <v>95</v>
      </c>
    </row>
    <row r="5" spans="1:5" x14ac:dyDescent="0.25">
      <c r="A5" s="52" t="s">
        <v>96</v>
      </c>
      <c r="B5" s="32" t="s">
        <v>89</v>
      </c>
      <c r="C5" s="51" t="s">
        <v>92</v>
      </c>
      <c r="D5" s="6" t="s">
        <v>94</v>
      </c>
      <c r="E5" s="51" t="s">
        <v>93</v>
      </c>
    </row>
    <row r="6" spans="1:5" x14ac:dyDescent="0.25">
      <c r="A6" s="53" t="s">
        <v>104</v>
      </c>
      <c r="B6" s="27"/>
      <c r="C6" s="27"/>
      <c r="D6" s="27"/>
      <c r="E6" s="27"/>
    </row>
    <row r="7" spans="1:5" x14ac:dyDescent="0.25">
      <c r="A7" s="56">
        <v>2013433</v>
      </c>
      <c r="B7" s="27">
        <v>0.27777777777777779</v>
      </c>
      <c r="C7" s="27">
        <v>0.23456790123456789</v>
      </c>
      <c r="D7" s="27">
        <v>0</v>
      </c>
      <c r="E7" s="27">
        <v>0.48765432098765432</v>
      </c>
    </row>
    <row r="8" spans="1:5" x14ac:dyDescent="0.25">
      <c r="A8" s="56">
        <v>2013434</v>
      </c>
      <c r="B8" s="27">
        <v>0.24338624338624337</v>
      </c>
      <c r="C8" s="27">
        <v>0.31746031746031744</v>
      </c>
      <c r="D8" s="27">
        <v>4.7619047619047616E-2</v>
      </c>
      <c r="E8" s="27">
        <v>0.39153439153439151</v>
      </c>
    </row>
    <row r="9" spans="1:5" x14ac:dyDescent="0.25">
      <c r="A9" s="56">
        <v>2013435</v>
      </c>
      <c r="B9" s="27">
        <v>0.4925373134328358</v>
      </c>
      <c r="C9" s="27">
        <v>0</v>
      </c>
      <c r="D9" s="27">
        <v>0.12935323383084577</v>
      </c>
      <c r="E9" s="27">
        <v>0.37810945273631841</v>
      </c>
    </row>
    <row r="10" spans="1:5" x14ac:dyDescent="0.25">
      <c r="A10" s="53" t="s">
        <v>97</v>
      </c>
      <c r="B10" s="27">
        <v>0.34420289855072461</v>
      </c>
      <c r="C10" s="27">
        <v>0.17753623188405798</v>
      </c>
      <c r="D10" s="27">
        <v>6.3405797101449279E-2</v>
      </c>
      <c r="E10" s="27">
        <v>0.41485507246376813</v>
      </c>
    </row>
    <row r="1279" spans="2:11" x14ac:dyDescent="0.25">
      <c r="B1279" s="51"/>
      <c r="C1279" s="51"/>
      <c r="D1279" s="51"/>
      <c r="E1279" s="51"/>
      <c r="F1279" s="51"/>
      <c r="G1279" s="51"/>
      <c r="H1279" s="51"/>
      <c r="J1279" s="51"/>
      <c r="K1279" s="51"/>
    </row>
    <row r="1280" spans="2:11" x14ac:dyDescent="0.25">
      <c r="B1280" s="51"/>
      <c r="C1280" s="51"/>
      <c r="D1280" s="51"/>
      <c r="E1280" s="51"/>
      <c r="F1280" s="51"/>
      <c r="G1280" s="51"/>
      <c r="H1280" s="51"/>
      <c r="J1280" s="51"/>
      <c r="K1280" s="51"/>
    </row>
    <row r="1281" spans="2:11" x14ac:dyDescent="0.25">
      <c r="B1281" s="51"/>
      <c r="C1281" s="51"/>
      <c r="D1281" s="51"/>
      <c r="E1281" s="51"/>
      <c r="F1281" s="51"/>
      <c r="G1281" s="51"/>
      <c r="H1281" s="51"/>
      <c r="J1281" s="51"/>
      <c r="K1281" s="51"/>
    </row>
    <row r="1282" spans="2:11" x14ac:dyDescent="0.25">
      <c r="B1282" s="51"/>
      <c r="C1282" s="51"/>
      <c r="D1282" s="51"/>
      <c r="E1282" s="51"/>
      <c r="F1282" s="51"/>
      <c r="G1282" s="51"/>
      <c r="H1282" s="51"/>
      <c r="J1282" s="51"/>
      <c r="K1282" s="51"/>
    </row>
    <row r="1283" spans="2:11" x14ac:dyDescent="0.25">
      <c r="B1283" s="51"/>
      <c r="C1283" s="51"/>
      <c r="D1283" s="51"/>
      <c r="E1283" s="51"/>
      <c r="F1283" s="51"/>
      <c r="G1283" s="51"/>
      <c r="H1283" s="51"/>
      <c r="J1283" s="51"/>
      <c r="K1283" s="51"/>
    </row>
    <row r="1284" spans="2:11" x14ac:dyDescent="0.25">
      <c r="B1284" s="51"/>
      <c r="C1284" s="51"/>
      <c r="D1284" s="51"/>
      <c r="E1284" s="51"/>
      <c r="F1284" s="51"/>
      <c r="G1284" s="51"/>
      <c r="H1284" s="51"/>
      <c r="J1284" s="51"/>
      <c r="K1284" s="51"/>
    </row>
    <row r="1285" spans="2:11" x14ac:dyDescent="0.25">
      <c r="B1285" s="51"/>
      <c r="C1285" s="51"/>
      <c r="D1285" s="51"/>
      <c r="E1285" s="51"/>
      <c r="F1285" s="51"/>
      <c r="G1285" s="51"/>
      <c r="H1285" s="51"/>
      <c r="J1285" s="51"/>
      <c r="K1285" s="51"/>
    </row>
    <row r="1286" spans="2:11" x14ac:dyDescent="0.25">
      <c r="B1286" s="51"/>
      <c r="C1286" s="51"/>
      <c r="D1286" s="51"/>
      <c r="E1286" s="51"/>
      <c r="F1286" s="51"/>
      <c r="G1286" s="51"/>
      <c r="H1286" s="51"/>
      <c r="J1286" s="51"/>
      <c r="K1286" s="51"/>
    </row>
    <row r="1287" spans="2:11" x14ac:dyDescent="0.25">
      <c r="B1287" s="51"/>
      <c r="C1287" s="51"/>
      <c r="D1287" s="51"/>
      <c r="E1287" s="51"/>
      <c r="F1287" s="51"/>
      <c r="G1287" s="51"/>
      <c r="H1287" s="51"/>
      <c r="J1287" s="51"/>
      <c r="K1287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Lissage J+9</vt:lpstr>
      <vt:lpstr>Sequence J+3 Firm</vt:lpstr>
      <vt:lpstr>TCD SSAR</vt:lpstr>
    </vt:vector>
  </TitlesOfParts>
  <Company>Volvo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Maximillen (Consultant)</dc:creator>
  <cp:lastModifiedBy>Majeri Maximillen (Consultant)</cp:lastModifiedBy>
  <cp:lastPrinted>2013-06-11T19:34:08Z</cp:lastPrinted>
  <dcterms:created xsi:type="dcterms:W3CDTF">2013-04-01T21:04:35Z</dcterms:created>
  <dcterms:modified xsi:type="dcterms:W3CDTF">2014-01-02T09:17:19Z</dcterms:modified>
</cp:coreProperties>
</file>